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codeName="ЭтаКнига" defaultThemeVersion="124226"/>
  <bookViews>
    <workbookView xWindow="4932" yWindow="228" windowWidth="9312" windowHeight="10260" tabRatio="874"/>
  </bookViews>
  <sheets>
    <sheet name="1" sheetId="151" r:id="rId1"/>
  </sheets>
  <definedNames>
    <definedName name="_xlnm.Print_Area" localSheetId="0">'1'!$A$1:$AE$89</definedName>
  </definedNames>
  <calcPr calcId="125725"/>
</workbook>
</file>

<file path=xl/calcChain.xml><?xml version="1.0" encoding="utf-8"?>
<calcChain xmlns="http://schemas.openxmlformats.org/spreadsheetml/2006/main">
  <c r="AC26" i="151"/>
  <c r="AC23" s="1"/>
  <c r="AC22" s="1"/>
  <c r="E26"/>
  <c r="E23" s="1"/>
  <c r="F26"/>
  <c r="F23" s="1"/>
  <c r="G26"/>
  <c r="H26"/>
  <c r="H23" s="1"/>
  <c r="I26"/>
  <c r="I23" s="1"/>
  <c r="J26"/>
  <c r="J23" s="1"/>
  <c r="J22" s="1"/>
  <c r="K26"/>
  <c r="L26"/>
  <c r="M26"/>
  <c r="M23" s="1"/>
  <c r="M22" s="1"/>
  <c r="N26"/>
  <c r="N23" s="1"/>
  <c r="N22" s="1"/>
  <c r="O26"/>
  <c r="O23" s="1"/>
  <c r="O22" s="1"/>
  <c r="P26"/>
  <c r="P23" s="1"/>
  <c r="P22" s="1"/>
  <c r="Q26"/>
  <c r="Q23" s="1"/>
  <c r="Q22" s="1"/>
  <c r="R26"/>
  <c r="S26"/>
  <c r="T26"/>
  <c r="T23" s="1"/>
  <c r="T22" s="1"/>
  <c r="U26"/>
  <c r="U23" s="1"/>
  <c r="U22" s="1"/>
  <c r="U20" s="1"/>
  <c r="V26"/>
  <c r="V23" s="1"/>
  <c r="V22" s="1"/>
  <c r="W26"/>
  <c r="X26"/>
  <c r="X23" s="1"/>
  <c r="X22" s="1"/>
  <c r="Y26"/>
  <c r="Y23" s="1"/>
  <c r="Y22" s="1"/>
  <c r="Y20" s="1"/>
  <c r="Z26"/>
  <c r="Z23" s="1"/>
  <c r="Z22" s="1"/>
  <c r="AA26"/>
  <c r="AA23" s="1"/>
  <c r="AA22" s="1"/>
  <c r="AB26"/>
  <c r="AB23" s="1"/>
  <c r="AB22" s="1"/>
  <c r="D26"/>
  <c r="G23"/>
  <c r="K23"/>
  <c r="K22" s="1"/>
  <c r="S23"/>
  <c r="S22" s="1"/>
  <c r="W23"/>
  <c r="W22" s="1"/>
  <c r="L23"/>
  <c r="L22" s="1"/>
  <c r="R23"/>
  <c r="R22" s="1"/>
  <c r="E36"/>
  <c r="F36"/>
  <c r="G36"/>
  <c r="H36"/>
  <c r="I36"/>
  <c r="J36"/>
  <c r="K36"/>
  <c r="L36"/>
  <c r="M36"/>
  <c r="N36"/>
  <c r="O36"/>
  <c r="P36"/>
  <c r="Q36"/>
  <c r="R36"/>
  <c r="S36"/>
  <c r="T36"/>
  <c r="U36"/>
  <c r="V36"/>
  <c r="W36"/>
  <c r="X36"/>
  <c r="Y36"/>
  <c r="Z36"/>
  <c r="AA36"/>
  <c r="AB36"/>
  <c r="AC36"/>
  <c r="D36"/>
  <c r="E46"/>
  <c r="F46"/>
  <c r="G46"/>
  <c r="H46"/>
  <c r="I46"/>
  <c r="J46"/>
  <c r="K46"/>
  <c r="L46"/>
  <c r="M46"/>
  <c r="N46"/>
  <c r="O46"/>
  <c r="P46"/>
  <c r="Q46"/>
  <c r="R46"/>
  <c r="S46"/>
  <c r="T46"/>
  <c r="U46"/>
  <c r="V46"/>
  <c r="W46"/>
  <c r="X46"/>
  <c r="Y46"/>
  <c r="Z46"/>
  <c r="AA46"/>
  <c r="AB46"/>
  <c r="AC46"/>
  <c r="D46"/>
  <c r="E66"/>
  <c r="F66"/>
  <c r="G66"/>
  <c r="H66"/>
  <c r="I66"/>
  <c r="J66"/>
  <c r="K66"/>
  <c r="L66"/>
  <c r="M66"/>
  <c r="N66"/>
  <c r="O66"/>
  <c r="P66"/>
  <c r="Q66"/>
  <c r="R66"/>
  <c r="S66"/>
  <c r="T66"/>
  <c r="U66"/>
  <c r="V66"/>
  <c r="W66"/>
  <c r="X66"/>
  <c r="Y66"/>
  <c r="Z66"/>
  <c r="AA66"/>
  <c r="AB66"/>
  <c r="AC66"/>
  <c r="D66"/>
  <c r="D85"/>
  <c r="E85"/>
  <c r="F85"/>
  <c r="G85"/>
  <c r="H85"/>
  <c r="I85"/>
  <c r="J85"/>
  <c r="K85"/>
  <c r="L85"/>
  <c r="M85"/>
  <c r="N85"/>
  <c r="O85"/>
  <c r="P85"/>
  <c r="Q85"/>
  <c r="R85"/>
  <c r="S85"/>
  <c r="T85"/>
  <c r="U85"/>
  <c r="V85"/>
  <c r="W85"/>
  <c r="X85"/>
  <c r="Y85"/>
  <c r="Z85"/>
  <c r="AA85"/>
  <c r="AC85"/>
  <c r="AB85"/>
  <c r="R20" l="1"/>
  <c r="N20"/>
  <c r="AB20"/>
  <c r="X20"/>
  <c r="T20"/>
  <c r="P20"/>
  <c r="L20"/>
  <c r="S20"/>
  <c r="V20"/>
  <c r="W20"/>
  <c r="Z20"/>
  <c r="J20"/>
  <c r="AA20"/>
  <c r="E35"/>
  <c r="F35"/>
  <c r="G35"/>
  <c r="I35"/>
  <c r="K35"/>
  <c r="M35"/>
  <c r="O35"/>
  <c r="Q35"/>
  <c r="AC35"/>
  <c r="D35"/>
  <c r="E45"/>
  <c r="F45"/>
  <c r="G45"/>
  <c r="I45"/>
  <c r="K45"/>
  <c r="M45"/>
  <c r="O45"/>
  <c r="Q45"/>
  <c r="AC45"/>
  <c r="D45"/>
  <c r="Q34" l="1"/>
  <c r="Q20" s="1"/>
  <c r="O34"/>
  <c r="O20" s="1"/>
  <c r="AC34"/>
  <c r="AC20" s="1"/>
  <c r="M34"/>
  <c r="M20" s="1"/>
  <c r="D34"/>
  <c r="I34"/>
  <c r="E34"/>
  <c r="F34"/>
  <c r="K34"/>
  <c r="K20" s="1"/>
  <c r="G34"/>
  <c r="E22" l="1"/>
  <c r="E20" s="1"/>
  <c r="F22"/>
  <c r="F20" s="1"/>
  <c r="G22"/>
  <c r="G20" s="1"/>
  <c r="I22"/>
  <c r="I20" s="1"/>
  <c r="M21"/>
  <c r="AD21"/>
  <c r="AE21"/>
  <c r="D23"/>
  <c r="D22" s="1"/>
  <c r="D20" s="1"/>
  <c r="AC21" l="1"/>
  <c r="O21" l="1"/>
  <c r="Q21"/>
  <c r="D21" l="1"/>
  <c r="E21"/>
  <c r="K21"/>
  <c r="G21"/>
  <c r="I21"/>
  <c r="F21"/>
</calcChain>
</file>

<file path=xl/sharedStrings.xml><?xml version="1.0" encoding="utf-8"?>
<sst xmlns="http://schemas.openxmlformats.org/spreadsheetml/2006/main" count="1029" uniqueCount="266">
  <si>
    <t xml:space="preserve">  Наименование инвестиционного проекта (группы инвестиционных проектов)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</si>
  <si>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</si>
  <si>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</si>
  <si>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</si>
  <si>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</si>
  <si>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</si>
  <si>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</si>
  <si>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</si>
  <si>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>Наименование количественного показателя, соответствующего цели</t>
  </si>
  <si>
    <t>5.1</t>
  </si>
  <si>
    <t>5.2</t>
  </si>
  <si>
    <t>6.1</t>
  </si>
  <si>
    <t>6.2</t>
  </si>
  <si>
    <t>4.1</t>
  </si>
  <si>
    <t>4.2</t>
  </si>
  <si>
    <t>4.3</t>
  </si>
  <si>
    <t>5.3</t>
  </si>
  <si>
    <t>5.4</t>
  </si>
  <si>
    <t>7.1</t>
  </si>
  <si>
    <t>7.2</t>
  </si>
  <si>
    <t>8.1</t>
  </si>
  <si>
    <t>8.2</t>
  </si>
  <si>
    <t>8.3</t>
  </si>
  <si>
    <t>8.4</t>
  </si>
  <si>
    <t>4.4</t>
  </si>
  <si>
    <t>7.3</t>
  </si>
  <si>
    <t>7.4</t>
  </si>
  <si>
    <t>9.1</t>
  </si>
  <si>
    <t>9.2</t>
  </si>
  <si>
    <t>10.1</t>
  </si>
  <si>
    <t>10.2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</si>
  <si>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</si>
  <si>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Предложение по корректировке утвержденного плана</t>
  </si>
  <si>
    <t>Номер группы инвести-ционных проектов</t>
  </si>
  <si>
    <t>5.5</t>
  </si>
  <si>
    <t>1.2</t>
  </si>
  <si>
    <t>1.2.1</t>
  </si>
  <si>
    <t>1.2.2</t>
  </si>
  <si>
    <t>1.1.1.1</t>
  </si>
  <si>
    <t>1.1.1.2</t>
  </si>
  <si>
    <t>1.1.1.3</t>
  </si>
  <si>
    <t>1.2.1.1</t>
  </si>
  <si>
    <t>1.2.2.1</t>
  </si>
  <si>
    <t>Форма 1. Перечени инвестиционных проектов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</si>
  <si>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</si>
  <si>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Инвестиционная программа Муниципального предприятия "Всеволожское предприятие электрических сетей"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</si>
  <si>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</si>
  <si>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</si>
  <si>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</si>
  <si>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</si>
  <si>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</si>
  <si>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</si>
  <si>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</si>
  <si>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1.2.2.1.1</t>
  </si>
  <si>
    <t>1.4</t>
  </si>
  <si>
    <t>Прочее новое строительство объектов электросетевого хозяйства, всего, в том числе:</t>
  </si>
  <si>
    <t>1.4.1</t>
  </si>
  <si>
    <t>1.4.2</t>
  </si>
  <si>
    <t>1.4.3</t>
  </si>
  <si>
    <t>1.4.4</t>
  </si>
  <si>
    <t>1.4.5</t>
  </si>
  <si>
    <t>1.4.6</t>
  </si>
  <si>
    <t>1.4.7</t>
  </si>
  <si>
    <t>1.4.8</t>
  </si>
  <si>
    <t>1.4.9</t>
  </si>
  <si>
    <t>1.4.10</t>
  </si>
  <si>
    <t>1.4.11</t>
  </si>
  <si>
    <t>1.4.12</t>
  </si>
  <si>
    <t>Вводимая мощность, МВА</t>
  </si>
  <si>
    <t>Вводимая мощность, км</t>
  </si>
  <si>
    <t>Показатель объема финансовых потребностей, необходимых для реализации мероприятий,направленных на хозяйственное обеспечение деятельности сетевой организации (млн. руб. с НДС)</t>
  </si>
  <si>
    <t>Утвержденный план</t>
  </si>
  <si>
    <t>4.5</t>
  </si>
  <si>
    <t>4.6</t>
  </si>
  <si>
    <t>4.7</t>
  </si>
  <si>
    <t>4.8</t>
  </si>
  <si>
    <t>5.6</t>
  </si>
  <si>
    <t>Показатель уровня качества осуществляемого технологического присоединения сети</t>
  </si>
  <si>
    <t>Уровень надежности реализуемых услуг</t>
  </si>
  <si>
    <t>1.4.13</t>
  </si>
  <si>
    <t>1.2.1.1.8</t>
  </si>
  <si>
    <t>показатеь замены силовых (авто-)трансформаторов МВА</t>
  </si>
  <si>
    <t>показатель замены воздушных линий электропередачи км</t>
  </si>
  <si>
    <t>показатель замены кабельных линий электропередачи км</t>
  </si>
  <si>
    <t>Приложение N 1</t>
  </si>
  <si>
    <t>к приказу Минэнерго России</t>
  </si>
  <si>
    <t>от 05.05.2016 N 380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</si>
  <si>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МВА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</si>
  <si>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км</t>
  </si>
  <si>
    <t>Показатель увеличения мощности силовых (авто-) трансформаторов на подстанциях, связанного с осуществлением технологического присоединения к электрическим сетям МВА</t>
  </si>
  <si>
    <t>Показатель увеличения протяженности линий электропередачи, связанного с осуществлением технологического присоединения к электрическим сетям км</t>
  </si>
  <si>
    <t>1.6</t>
  </si>
  <si>
    <t>Прочие инвестиционные проекты, всего, в том числе:</t>
  </si>
  <si>
    <t>Г</t>
  </si>
  <si>
    <t>1.6.1</t>
  </si>
  <si>
    <t>1.6.2</t>
  </si>
  <si>
    <t>Всего, в том числе:</t>
  </si>
  <si>
    <t>E_0000000420</t>
  </si>
  <si>
    <t>нд</t>
  </si>
  <si>
    <t>Идентификатор инвестицион-ного проекта</t>
  </si>
  <si>
    <t>полное наименование субъекта электроэнергетики</t>
  </si>
  <si>
    <t>Утвержденные плановые значения показателей приведены в соответствии с утвержденной инвестиционной программой на 2015-2019 года</t>
  </si>
  <si>
    <t>Ленинградская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</si>
  <si>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</si>
  <si>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</si>
  <si>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</si>
  <si>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</si>
  <si>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</si>
  <si>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электоэнергетики,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</si>
  <si>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</si>
  <si>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</si>
  <si>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 xml:space="preserve"> г. Всеволожск. Реконструкция ТП-115. Установить трансформатор 250кВА взамен существующего трансформатора.</t>
  </si>
  <si>
    <t>г.п. Токсово. Реконструкция ТП-440. Замена силового трансформатора 100кВА на 250 кВА</t>
  </si>
  <si>
    <t>г.п. Токсово. Реконструкция ТП-221. Замена силового трансформатора 250 кВА на 400 кВА</t>
  </si>
  <si>
    <t>г.п. Рахья, реконструкция ТП-7, замена существующего трансформатора 100кВА  на трансформатор 160кВА</t>
  </si>
  <si>
    <t>J_1900001519</t>
  </si>
  <si>
    <t>J_1900001520</t>
  </si>
  <si>
    <t>J_1900001518</t>
  </si>
  <si>
    <t>J_1900001516</t>
  </si>
  <si>
    <t>J_1900001517</t>
  </si>
  <si>
    <t>J_1900001521</t>
  </si>
  <si>
    <t>1.2.1.1.1</t>
  </si>
  <si>
    <t>1.2.1.1.2</t>
  </si>
  <si>
    <t>1.2.1.1.3</t>
  </si>
  <si>
    <t>1.2.1.1.4</t>
  </si>
  <si>
    <t>1.2.1.1.5</t>
  </si>
  <si>
    <t>1.2.1.1.6</t>
  </si>
  <si>
    <t>1.2.1.1.7</t>
  </si>
  <si>
    <t xml:space="preserve">пос.Рахья,ВЛ-10кВ,от РТП-2983 до ТП-17,СИП-3 1х95, L=1150м </t>
  </si>
  <si>
    <t xml:space="preserve">пос.Рахья,ВЛ-10кВ от ТП-16 до ТП-10,СИП-3 1х95, L=1300м </t>
  </si>
  <si>
    <t>пос.Рахья,ВЛ-10кВ от ТП-41 до ТП-19,СИП-3 1х95, L=340м</t>
  </si>
  <si>
    <t>E_0000001110</t>
  </si>
  <si>
    <t>E_0000001112</t>
  </si>
  <si>
    <t>E_0000000116</t>
  </si>
  <si>
    <t xml:space="preserve">пос.Рахья,ВЛ-0,4кВ от ТП-31 по ул.Луговая,ул.Железнодорожная,ул.Гладкинская,СИП-2 3х95+1х95, L=1100м </t>
  </si>
  <si>
    <t xml:space="preserve">ВЛ-0,4кВ от ТП-2 в посёлке Грибное,СИП-2 3х95+1х95, L=900м </t>
  </si>
  <si>
    <t xml:space="preserve">г.Всеволожск,ВЛ-0,4кВ от ТП-20 по ул.Некрасова,СИП-2 3х95+1х95, L=470м </t>
  </si>
  <si>
    <t xml:space="preserve">г.Всеволожск,ВЛ-0,4кВ от ТП-127 по ул.Новоладожская,СИП-2 3х95+1х95, L=690м </t>
  </si>
  <si>
    <t xml:space="preserve">пос.Рахья,ВЛ-0,4кВ от ТП-38 по ул.Пионерская,СИП-2 3х95+1х95, L=500м </t>
  </si>
  <si>
    <t xml:space="preserve">пос.Рахья,ВЛ-0,4кВ от ТП-38 по ул.Комсомола,СИП-2 3х95+1х95, L=500м   </t>
  </si>
  <si>
    <t>п. Токсово. Реконструкция ВЛ-0,4кВ,  от ТП-433  ф.4. По ул. Гоголя проводом СИП2 4х95 L=200</t>
  </si>
  <si>
    <t>E_0000001222</t>
  </si>
  <si>
    <t>E_0000001224</t>
  </si>
  <si>
    <t>E_0000001225</t>
  </si>
  <si>
    <t>E_0000001226</t>
  </si>
  <si>
    <t>E_0000001230</t>
  </si>
  <si>
    <t>E_0000001231</t>
  </si>
  <si>
    <t>J_1900001265</t>
  </si>
  <si>
    <t>пос.Токсово,КТПП-630 с трансформатором 400кВА на ул.Туристов взамен КТПН-44</t>
  </si>
  <si>
    <t>г.Всеволожск,КТПП-630 с трансформатором 400кВА на ул.Дружбы взамен ТП-97</t>
  </si>
  <si>
    <t>г.Всеволожск,КТПП-630 с трансформатором 400кВА ул.Дачная-ул.Александровская взамен ТП-43</t>
  </si>
  <si>
    <t>пос.Токсово,КТПП-400 с трансформатором 250кВА на ул.Дачная взамен ТП-307</t>
  </si>
  <si>
    <t>пос.Токсово,КТПП-630 с трансформатором 400кВА на ул.Боровая взамен ТП-315</t>
  </si>
  <si>
    <t>пос.Токсово,КТПП-630 с трансформатором 400кВА на ул.Комсомола взамен ТП-309</t>
  </si>
  <si>
    <t>E_0000002518</t>
  </si>
  <si>
    <t>E_0000002532</t>
  </si>
  <si>
    <t>E_0000002533</t>
  </si>
  <si>
    <t>J_1900002588</t>
  </si>
  <si>
    <t>E_0000002553</t>
  </si>
  <si>
    <t>E_0000002554</t>
  </si>
  <si>
    <t>E_0000002555</t>
  </si>
  <si>
    <t>E_0000002556</t>
  </si>
  <si>
    <t>E_0000002557</t>
  </si>
  <si>
    <t>автомобиль уаз</t>
  </si>
  <si>
    <t>E_0000000048</t>
  </si>
  <si>
    <t>электролаборатория</t>
  </si>
  <si>
    <t>E_0000000049</t>
  </si>
  <si>
    <t>Экскаватор-погрузчик</t>
  </si>
  <si>
    <t>J_1900000432</t>
  </si>
  <si>
    <t>1.6.3</t>
  </si>
  <si>
    <t>1.6.4</t>
  </si>
  <si>
    <t>1.2.2.1.2</t>
  </si>
  <si>
    <t>1.2.2.1.3</t>
  </si>
  <si>
    <t>1.2.2.1.4</t>
  </si>
  <si>
    <t>1.2.2.1.5</t>
  </si>
  <si>
    <t>1.2.2.1.6</t>
  </si>
  <si>
    <t>1.2.2.1.7</t>
  </si>
  <si>
    <t>1.2.2.1.8</t>
  </si>
  <si>
    <t>1.2.2.1.9</t>
  </si>
  <si>
    <t>1.2.2.1.11</t>
  </si>
  <si>
    <t>1.2.2.1.12</t>
  </si>
  <si>
    <t>1.2.2.1.13</t>
  </si>
  <si>
    <t>Показатель уровня качества обслуживания потребителей</t>
  </si>
  <si>
    <r>
      <t xml:space="preserve">пос.Токсово,КТПП-630 с трансформатором 400кВА на ул.Озёрная 58 взамен </t>
    </r>
    <r>
      <rPr>
        <b/>
        <sz val="12"/>
        <rFont val="Times New Roman"/>
        <family val="1"/>
        <charset val="204"/>
      </rPr>
      <t>ТП-322</t>
    </r>
  </si>
  <si>
    <t>Легковой автомобиль ваз</t>
  </si>
  <si>
    <t>г.п. Токсово. Строительство взамен ТП-202. Корпус 630 кВА с трансформатором 400 кВА.</t>
  </si>
  <si>
    <t>пос.Рахья,КТПП-400 с трансформатором 250кВА, Ленинградское шоссе, взамен КТП-21</t>
  </si>
  <si>
    <t>г.Всеволожск, Реконструкция МТП-149. Замена существующего трансформатора 100кВА на трансформатор 160кВА</t>
  </si>
  <si>
    <r>
      <t xml:space="preserve"> Реконструкция 2ВЛ-0,4 кВ от </t>
    </r>
    <r>
      <rPr>
        <b/>
        <sz val="12"/>
        <rFont val="Times New Roman"/>
        <family val="1"/>
        <charset val="204"/>
      </rPr>
      <t>ТП-315</t>
    </r>
    <r>
      <rPr>
        <sz val="12"/>
        <rFont val="Times New Roman"/>
        <family val="1"/>
        <charset val="204"/>
      </rPr>
      <t xml:space="preserve">   L1~450 м, L2~750 м, ул. Кольцевая, пос. Токсово.</t>
    </r>
  </si>
  <si>
    <t>Реконструкция ВЛ-0,4кВ ф.3 от ТП-92,  L~260м, ул.Михайловская, г.Всеволожск</t>
  </si>
  <si>
    <t>J_1900001244</t>
  </si>
  <si>
    <t xml:space="preserve"> Реконструкция ВЛ-0,4 кВ от ТП -307 L~ 900 м ул. Лесная,  г. п. Токсово</t>
  </si>
  <si>
    <t>J_1900001264</t>
  </si>
  <si>
    <t>пос.Токсово, БКТПН-630кВА с трансформатором 630кВА, ДНП "Отдых трудящихся", взамен ТП-316</t>
  </si>
  <si>
    <t>E_0000000258</t>
  </si>
  <si>
    <t>Строительство  КТП-н 630кВА/6/0,4кВ с трансформатором 400кВА взамен ТП-5, г.п.Агалатово, Приозерское шоссе около АЗС.</t>
  </si>
  <si>
    <t>J_1900002572</t>
  </si>
  <si>
    <t>г.Всеволожск,ВЛ-0,4кВ от ТП-88 по ул.Евграфова,СИП-2 3х95+1х95, L=600м</t>
  </si>
  <si>
    <t xml:space="preserve"> Строительство КЛ-0,4 кВ  от ТП-307  L~300 м,   ул. Пляжная, г. п. Токсово</t>
  </si>
  <si>
    <t>E_0000000222</t>
  </si>
  <si>
    <t>J_1900000243</t>
  </si>
  <si>
    <t>Реконструкция  ВЛ-10кВ  от ТП-43 до ТП-53,  L-430м, г.Всеволожск</t>
  </si>
  <si>
    <t>J_1900001311</t>
  </si>
  <si>
    <t>Строительство КЛ-0,4 от ТП-12 (17/Д-096-Садиков)</t>
  </si>
  <si>
    <t>Мероприятия по технологическому присоединению ГБУК Музейное агенство (16/Д-496)</t>
  </si>
  <si>
    <t>Мероприятия по технологическому присоединению ООО "Газпром газомоторное топливо" (ОД-18/Д-044)</t>
  </si>
  <si>
    <t>Мероприятия по технологическому присоединению ООО "АЕМА Девелопмент" (ОД-18/Д-219)</t>
  </si>
  <si>
    <t>I_1900003241</t>
  </si>
  <si>
    <t>J_0000033616</t>
  </si>
  <si>
    <t>I_0000033618</t>
  </si>
  <si>
    <t>I_0000033617</t>
  </si>
  <si>
    <t>1.1.1.3.1</t>
  </si>
  <si>
    <t>1.1.1.3.2</t>
  </si>
  <si>
    <t>1.1.1.3.3</t>
  </si>
  <si>
    <t>1.1.1.3.4</t>
  </si>
  <si>
    <t>г.Всеволожск, Реконструкция ТП-150. Замена существующего трансформатора 250кВА на трансформатор 630кВА</t>
  </si>
  <si>
    <t>г.Всеволожск, РП-12, замена двух ячеек КСО с ВВ/TEL-10 выключателями, установка ОЛС и АВР</t>
  </si>
  <si>
    <t>I_0000000159</t>
  </si>
  <si>
    <t>г.п.Токсово, реконструкция ТП-200</t>
  </si>
  <si>
    <t>I_0000000155</t>
  </si>
  <si>
    <t>J_1900012106</t>
  </si>
  <si>
    <t>г.п.Токсово, реконструкция ВЛ-0,4 кВ от ТП-438 по ул. Леншоссе, L≈150 м</t>
  </si>
  <si>
    <t>I_0000001237</t>
  </si>
  <si>
    <t>г.п.Токсово, реконструкция ВЛ-0,4кВ от ТП-48 по Кавголовскому пер., L≈500м</t>
  </si>
  <si>
    <t>I_0000001238</t>
  </si>
  <si>
    <t>г. Всеволожск, реконструкция ВЛ-10кВ от ТП-127 до ТП-148, L≈460м</t>
  </si>
  <si>
    <t>I_0000001116</t>
  </si>
  <si>
    <t>1.2.2.1.14</t>
  </si>
  <si>
    <t>1.2.2.1.15</t>
  </si>
  <si>
    <t>1.2.2.1.16</t>
  </si>
  <si>
    <t>1.2.2.1.17</t>
  </si>
  <si>
    <t>Мероприятия по технологическому присоединению ООО "Петрострой", Г.Всеволожск дорога Жизни (16/Д-325)</t>
  </si>
  <si>
    <t>1.1.1.3.5</t>
  </si>
  <si>
    <t>1.2.2.1.10</t>
  </si>
  <si>
    <t>факт</t>
  </si>
  <si>
    <t>ЭI_0000033611</t>
  </si>
  <si>
    <t>1.2.2.1.109</t>
  </si>
  <si>
    <t>J_1900012107</t>
  </si>
  <si>
    <t>1.4.14</t>
  </si>
  <si>
    <t>г. Всеволожск,  КЛ-10кВ  ф.525-205 от ТП-119 до ТП-125, АСБ2л сеч. 3х185, L=0,36км</t>
  </si>
  <si>
    <t>E_2000002310</t>
  </si>
  <si>
    <t>1.4.91</t>
  </si>
  <si>
    <t>Вынос с территории частных участков    ВЛ-10 кВ, фид. 325-16 от оп.35 до оп.35/4, с переводом в КЛ-10 кВ  L-120 м, г.п. Рахья</t>
  </si>
  <si>
    <t>J_1900002354</t>
  </si>
  <si>
    <t>Мероприятия по технологическому присоединению МОУ "Средняя общеобразовательная школа №3" (17/Д-366)</t>
  </si>
  <si>
    <t>H_0000033619</t>
  </si>
  <si>
    <t>1.1.1.3.7</t>
  </si>
  <si>
    <t>Мероприятия по технологическому присоединению ООО "СК Дальпитерстрой" (ОД-17/Д-289)</t>
  </si>
  <si>
    <t>J_1900033622</t>
  </si>
  <si>
    <t>1.4.93</t>
  </si>
  <si>
    <t>КТПП-630 с тр-ром 630 кВА п.Ермак взамен ТП-2189 пос.Свердлово</t>
  </si>
  <si>
    <t>F_0000000254</t>
  </si>
  <si>
    <t>1.4.59</t>
  </si>
  <si>
    <t>Строительство  2КЛ-10кВ  от                               ТП-12 до  ТП-30, фид.525-108 и фид.525-215,   L=250 м г.Всеволожск,</t>
  </si>
  <si>
    <t>E_2300000235</t>
  </si>
  <si>
    <t>1.6.27</t>
  </si>
  <si>
    <t>Подъёмник стреловой</t>
  </si>
  <si>
    <t>1.6.28</t>
  </si>
  <si>
    <t>Автомобиль 21214 2 шт.</t>
  </si>
  <si>
    <r>
      <t xml:space="preserve">Реконструкция ВЛИ-0,4кВ  ф.2 от ТП-322 вместо ТП-433 L </t>
    </r>
    <r>
      <rPr>
        <sz val="12"/>
        <rFont val="Calibri"/>
        <family val="2"/>
        <charset val="204"/>
      </rPr>
      <t>≈</t>
    </r>
    <r>
      <rPr>
        <sz val="12"/>
        <rFont val="Times New Roman"/>
        <family val="1"/>
        <charset val="204"/>
      </rPr>
      <t xml:space="preserve"> 200м, Токсово</t>
    </r>
  </si>
  <si>
    <t>E_0000000041</t>
  </si>
  <si>
    <t>E_0000000043</t>
  </si>
  <si>
    <t>на 2019 год</t>
  </si>
  <si>
    <t xml:space="preserve"> </t>
  </si>
  <si>
    <t>в соответствии с Распоряжением Комитета по Топливно-энергетическому комплексу Ленинградской области №92 от 29.10.2021 года</t>
  </si>
  <si>
    <t>Год раскрытия информации: 2023 год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</si>
</sst>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</numFmts>
  <fonts count="39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b/>
      <sz val="12"/>
      <name val="Times New Roman"/>
      <family val="1"/>
      <charset val="204"/>
    </font>
    <font>
      <sz val="12"/>
      <name val="Times New Roman"/>
      <family val="2"/>
      <charset val="204"/>
    </font>
    <font>
      <b/>
      <i/>
      <sz val="12"/>
      <name val="Times New Roman"/>
      <family val="1"/>
      <charset val="204"/>
    </font>
    <font>
      <sz val="12"/>
      <name val="Calibri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75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7" borderId="1" applyNumberFormat="0" applyAlignment="0" applyProtection="0"/>
    <xf numFmtId="0" fontId="15" fillId="20" borderId="2" applyNumberFormat="0" applyAlignment="0" applyProtection="0"/>
    <xf numFmtId="0" fontId="16" fillId="20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21" borderId="7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9" fillId="0" borderId="0"/>
    <xf numFmtId="0" fontId="11" fillId="0" borderId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30" fillId="0" borderId="0"/>
    <xf numFmtId="0" fontId="30" fillId="0" borderId="0"/>
    <xf numFmtId="0" fontId="10" fillId="0" borderId="0"/>
    <xf numFmtId="0" fontId="31" fillId="0" borderId="0"/>
    <xf numFmtId="0" fontId="31" fillId="0" borderId="0"/>
    <xf numFmtId="43" fontId="10" fillId="0" borderId="0" applyFont="0" applyFill="0" applyBorder="0" applyAlignment="0" applyProtection="0"/>
    <xf numFmtId="164" fontId="31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9" fillId="0" borderId="0"/>
    <xf numFmtId="0" fontId="8" fillId="0" borderId="0"/>
    <xf numFmtId="0" fontId="32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33" fillId="0" borderId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7" borderId="1" applyNumberFormat="0" applyAlignment="0" applyProtection="0"/>
    <xf numFmtId="0" fontId="15" fillId="20" borderId="2" applyNumberFormat="0" applyAlignment="0" applyProtection="0"/>
    <xf numFmtId="0" fontId="16" fillId="20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21" borderId="7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6" fillId="0" borderId="0"/>
    <xf numFmtId="0" fontId="11" fillId="0" borderId="0"/>
    <xf numFmtId="9" fontId="3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34" fillId="0" borderId="0"/>
    <xf numFmtId="0" fontId="5" fillId="0" borderId="0"/>
    <xf numFmtId="0" fontId="29" fillId="0" borderId="0"/>
    <xf numFmtId="0" fontId="4" fillId="0" borderId="0"/>
    <xf numFmtId="0" fontId="4" fillId="0" borderId="0"/>
    <xf numFmtId="0" fontId="3" fillId="0" borderId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1" fillId="0" borderId="0"/>
    <xf numFmtId="0" fontId="11" fillId="0" borderId="0"/>
    <xf numFmtId="0" fontId="32" fillId="0" borderId="0"/>
    <xf numFmtId="0" fontId="29" fillId="0" borderId="0"/>
  </cellStyleXfs>
  <cellXfs count="99">
    <xf numFmtId="0" fontId="0" fillId="0" borderId="0" xfId="0"/>
    <xf numFmtId="2" fontId="11" fillId="0" borderId="10" xfId="54" applyNumberFormat="1" applyFont="1" applyFill="1" applyBorder="1" applyAlignment="1">
      <alignment horizontal="center" vertical="center"/>
    </xf>
    <xf numFmtId="2" fontId="35" fillId="0" borderId="12" xfId="54" applyNumberFormat="1" applyFont="1" applyFill="1" applyBorder="1" applyAlignment="1">
      <alignment horizontal="center" vertical="center"/>
    </xf>
    <xf numFmtId="2" fontId="35" fillId="0" borderId="10" xfId="54" applyNumberFormat="1" applyFont="1" applyFill="1" applyBorder="1" applyAlignment="1">
      <alignment horizontal="center" vertical="center"/>
    </xf>
    <xf numFmtId="49" fontId="36" fillId="0" borderId="10" xfId="273" applyNumberFormat="1" applyFont="1" applyFill="1" applyBorder="1" applyAlignment="1">
      <alignment horizontal="center" vertical="center"/>
    </xf>
    <xf numFmtId="49" fontId="11" fillId="0" borderId="10" xfId="273" applyNumberFormat="1" applyFont="1" applyFill="1" applyBorder="1" applyAlignment="1">
      <alignment horizontal="center" vertical="center"/>
    </xf>
    <xf numFmtId="49" fontId="11" fillId="0" borderId="10" xfId="273" applyNumberFormat="1" applyFont="1" applyFill="1" applyBorder="1" applyAlignment="1">
      <alignment horizontal="left" vertical="center" wrapText="1"/>
    </xf>
    <xf numFmtId="49" fontId="11" fillId="0" borderId="11" xfId="273" applyNumberFormat="1" applyFont="1" applyFill="1" applyBorder="1" applyAlignment="1">
      <alignment horizontal="center" vertical="center"/>
    </xf>
    <xf numFmtId="0" fontId="11" fillId="0" borderId="0" xfId="54" applyFont="1" applyFill="1" applyAlignment="1">
      <alignment horizontal="center" vertical="center"/>
    </xf>
    <xf numFmtId="0" fontId="11" fillId="0" borderId="0" xfId="0" applyFont="1" applyFill="1" applyAlignment="1"/>
    <xf numFmtId="0" fontId="11" fillId="0" borderId="0" xfId="0" applyFont="1" applyFill="1" applyBorder="1" applyAlignment="1"/>
    <xf numFmtId="2" fontId="11" fillId="0" borderId="19" xfId="54" applyNumberFormat="1" applyFont="1" applyFill="1" applyBorder="1" applyAlignment="1">
      <alignment horizontal="center" vertical="center" wrapText="1"/>
    </xf>
    <xf numFmtId="0" fontId="11" fillId="0" borderId="0" xfId="54" applyFont="1" applyFill="1"/>
    <xf numFmtId="0" fontId="35" fillId="0" borderId="12" xfId="0" applyFont="1" applyFill="1" applyBorder="1" applyAlignment="1">
      <alignment horizontal="center" vertical="center" wrapText="1"/>
    </xf>
    <xf numFmtId="0" fontId="35" fillId="0" borderId="10" xfId="0" applyFont="1" applyFill="1" applyBorder="1" applyAlignment="1">
      <alignment horizontal="center" vertical="center" wrapText="1"/>
    </xf>
    <xf numFmtId="49" fontId="11" fillId="0" borderId="10" xfId="0" applyNumberFormat="1" applyFont="1" applyFill="1" applyBorder="1" applyAlignment="1" applyProtection="1">
      <alignment horizontal="left" vertical="center" wrapText="1"/>
      <protection locked="0"/>
    </xf>
    <xf numFmtId="49" fontId="11" fillId="0" borderId="10" xfId="54" applyNumberFormat="1" applyFont="1" applyFill="1" applyBorder="1" applyAlignment="1">
      <alignment horizontal="left" vertical="center" wrapText="1"/>
    </xf>
    <xf numFmtId="0" fontId="11" fillId="0" borderId="11" xfId="0" applyFont="1" applyFill="1" applyBorder="1" applyAlignment="1">
      <alignment horizontal="center" vertical="center" wrapText="1"/>
    </xf>
    <xf numFmtId="49" fontId="11" fillId="0" borderId="10" xfId="54" applyNumberFormat="1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left" vertical="center" wrapText="1"/>
    </xf>
    <xf numFmtId="49" fontId="11" fillId="0" borderId="10" xfId="54" applyNumberFormat="1" applyFont="1" applyFill="1" applyBorder="1" applyAlignment="1">
      <alignment horizontal="center" vertical="center" wrapText="1"/>
    </xf>
    <xf numFmtId="49" fontId="36" fillId="0" borderId="10" xfId="0" applyNumberFormat="1" applyFont="1" applyFill="1" applyBorder="1" applyAlignment="1" applyProtection="1">
      <alignment horizontal="left" vertical="center" wrapText="1"/>
      <protection locked="0"/>
    </xf>
    <xf numFmtId="49" fontId="11" fillId="0" borderId="10" xfId="273" applyNumberFormat="1" applyFont="1" applyFill="1" applyBorder="1" applyAlignment="1">
      <alignment horizontal="center" vertical="center" wrapText="1"/>
    </xf>
    <xf numFmtId="49" fontId="35" fillId="0" borderId="10" xfId="54" applyNumberFormat="1" applyFont="1" applyFill="1" applyBorder="1" applyAlignment="1">
      <alignment horizontal="center" vertical="center"/>
    </xf>
    <xf numFmtId="0" fontId="35" fillId="0" borderId="10" xfId="274" applyNumberFormat="1" applyFont="1" applyFill="1" applyBorder="1" applyAlignment="1" applyProtection="1">
      <alignment horizontal="left" vertical="center" wrapText="1"/>
      <protection locked="0"/>
    </xf>
    <xf numFmtId="49" fontId="35" fillId="0" borderId="11" xfId="54" applyNumberFormat="1" applyFont="1" applyFill="1" applyBorder="1" applyAlignment="1">
      <alignment horizontal="center" vertical="center"/>
    </xf>
    <xf numFmtId="49" fontId="11" fillId="0" borderId="11" xfId="54" applyNumberFormat="1" applyFont="1" applyFill="1" applyBorder="1" applyAlignment="1">
      <alignment horizontal="center" vertical="center"/>
    </xf>
    <xf numFmtId="49" fontId="11" fillId="0" borderId="13" xfId="0" applyNumberFormat="1" applyFont="1" applyFill="1" applyBorder="1" applyAlignment="1" applyProtection="1">
      <alignment horizontal="left" vertical="center" wrapText="1"/>
      <protection locked="0"/>
    </xf>
    <xf numFmtId="49" fontId="35" fillId="0" borderId="10" xfId="0" applyNumberFormat="1" applyFont="1" applyFill="1" applyBorder="1" applyAlignment="1" applyProtection="1">
      <alignment horizontal="left" vertical="center" wrapText="1"/>
      <protection locked="0"/>
    </xf>
    <xf numFmtId="4" fontId="11" fillId="0" borderId="10" xfId="0" applyNumberFormat="1" applyFont="1" applyFill="1" applyBorder="1" applyAlignment="1">
      <alignment horizontal="center" vertical="center"/>
    </xf>
    <xf numFmtId="0" fontId="11" fillId="0" borderId="10" xfId="0" applyNumberFormat="1" applyFont="1" applyFill="1" applyBorder="1" applyAlignment="1">
      <alignment horizontal="center" vertical="center" wrapText="1"/>
    </xf>
    <xf numFmtId="0" fontId="11" fillId="0" borderId="0" xfId="54" applyFont="1" applyFill="1" applyAlignment="1">
      <alignment horizontal="left"/>
    </xf>
    <xf numFmtId="2" fontId="11" fillId="0" borderId="0" xfId="54" applyNumberFormat="1" applyFont="1" applyFill="1"/>
    <xf numFmtId="0" fontId="11" fillId="0" borderId="0" xfId="54" applyFont="1" applyFill="1" applyAlignment="1">
      <alignment horizontal="right"/>
    </xf>
    <xf numFmtId="0" fontId="35" fillId="0" borderId="0" xfId="54" applyFont="1" applyFill="1" applyBorder="1" applyAlignment="1">
      <alignment horizontal="center" vertical="center" wrapText="1"/>
    </xf>
    <xf numFmtId="0" fontId="11" fillId="0" borderId="0" xfId="54" applyFont="1" applyFill="1" applyBorder="1"/>
    <xf numFmtId="0" fontId="11" fillId="0" borderId="0" xfId="54" applyFont="1" applyFill="1" applyAlignment="1">
      <alignment horizontal="left" vertical="center"/>
    </xf>
    <xf numFmtId="2" fontId="11" fillId="0" borderId="0" xfId="54" applyNumberFormat="1" applyFont="1" applyFill="1" applyAlignment="1">
      <alignment horizontal="center" vertical="center"/>
    </xf>
    <xf numFmtId="0" fontId="35" fillId="0" borderId="0" xfId="0" applyFont="1" applyFill="1" applyBorder="1" applyAlignment="1">
      <alignment horizontal="center" vertical="center"/>
    </xf>
    <xf numFmtId="0" fontId="35" fillId="0" borderId="0" xfId="0" applyFont="1" applyFill="1" applyBorder="1" applyAlignment="1">
      <alignment horizontal="left" vertical="center"/>
    </xf>
    <xf numFmtId="0" fontId="11" fillId="0" borderId="0" xfId="54" applyFont="1" applyFill="1" applyAlignment="1">
      <alignment vertical="center"/>
    </xf>
    <xf numFmtId="0" fontId="11" fillId="0" borderId="22" xfId="54" applyFont="1" applyFill="1" applyBorder="1" applyAlignment="1">
      <alignment horizontal="center" vertical="center"/>
    </xf>
    <xf numFmtId="0" fontId="11" fillId="0" borderId="17" xfId="54" applyFont="1" applyFill="1" applyBorder="1" applyAlignment="1">
      <alignment horizontal="center"/>
    </xf>
    <xf numFmtId="0" fontId="11" fillId="0" borderId="17" xfId="54" applyFont="1" applyFill="1" applyBorder="1" applyAlignment="1">
      <alignment horizontal="center" vertical="center"/>
    </xf>
    <xf numFmtId="2" fontId="11" fillId="0" borderId="17" xfId="54" applyNumberFormat="1" applyFont="1" applyFill="1" applyBorder="1" applyAlignment="1">
      <alignment horizontal="center"/>
    </xf>
    <xf numFmtId="10" fontId="11" fillId="0" borderId="17" xfId="104" applyNumberFormat="1" applyFont="1" applyFill="1" applyBorder="1" applyAlignment="1">
      <alignment horizontal="center"/>
    </xf>
    <xf numFmtId="49" fontId="11" fillId="0" borderId="17" xfId="54" applyNumberFormat="1" applyFont="1" applyFill="1" applyBorder="1" applyAlignment="1">
      <alignment horizontal="center"/>
    </xf>
    <xf numFmtId="49" fontId="11" fillId="0" borderId="23" xfId="54" applyNumberFormat="1" applyFont="1" applyFill="1" applyBorder="1" applyAlignment="1">
      <alignment horizontal="center"/>
    </xf>
    <xf numFmtId="49" fontId="35" fillId="0" borderId="15" xfId="54" applyNumberFormat="1" applyFont="1" applyFill="1" applyBorder="1" applyAlignment="1">
      <alignment horizontal="center"/>
    </xf>
    <xf numFmtId="49" fontId="35" fillId="0" borderId="16" xfId="54" applyNumberFormat="1" applyFont="1" applyFill="1" applyBorder="1" applyAlignment="1">
      <alignment horizontal="center" wrapText="1"/>
    </xf>
    <xf numFmtId="0" fontId="35" fillId="0" borderId="16" xfId="54" applyNumberFormat="1" applyFont="1" applyFill="1" applyBorder="1" applyAlignment="1">
      <alignment horizontal="center"/>
    </xf>
    <xf numFmtId="2" fontId="35" fillId="0" borderId="16" xfId="54" applyNumberFormat="1" applyFont="1" applyFill="1" applyBorder="1" applyAlignment="1">
      <alignment horizontal="center" vertical="center"/>
    </xf>
    <xf numFmtId="0" fontId="35" fillId="0" borderId="0" xfId="54" applyFont="1" applyFill="1" applyAlignment="1"/>
    <xf numFmtId="49" fontId="35" fillId="0" borderId="12" xfId="273" applyNumberFormat="1" applyFont="1" applyFill="1" applyBorder="1" applyAlignment="1">
      <alignment horizontal="center" vertical="center"/>
    </xf>
    <xf numFmtId="0" fontId="35" fillId="0" borderId="12" xfId="273" applyFont="1" applyFill="1" applyBorder="1" applyAlignment="1">
      <alignment horizontal="center" vertical="center" wrapText="1"/>
    </xf>
    <xf numFmtId="49" fontId="35" fillId="0" borderId="10" xfId="273" applyNumberFormat="1" applyFont="1" applyFill="1" applyBorder="1" applyAlignment="1">
      <alignment horizontal="center" vertical="center"/>
    </xf>
    <xf numFmtId="0" fontId="35" fillId="0" borderId="10" xfId="273" applyFont="1" applyFill="1" applyBorder="1" applyAlignment="1">
      <alignment horizontal="center" vertical="center" wrapText="1"/>
    </xf>
    <xf numFmtId="49" fontId="35" fillId="0" borderId="12" xfId="54" applyNumberFormat="1" applyFont="1" applyFill="1" applyBorder="1" applyAlignment="1">
      <alignment horizontal="center" vertical="center"/>
    </xf>
    <xf numFmtId="49" fontId="35" fillId="0" borderId="12" xfId="54" applyNumberFormat="1" applyFont="1" applyFill="1" applyBorder="1" applyAlignment="1">
      <alignment horizontal="center" vertical="center" wrapText="1"/>
    </xf>
    <xf numFmtId="0" fontId="35" fillId="0" borderId="12" xfId="54" applyNumberFormat="1" applyFont="1" applyFill="1" applyBorder="1" applyAlignment="1">
      <alignment horizontal="center" vertical="center"/>
    </xf>
    <xf numFmtId="0" fontId="35" fillId="0" borderId="0" xfId="54" applyFont="1" applyFill="1"/>
    <xf numFmtId="49" fontId="35" fillId="0" borderId="10" xfId="54" applyNumberFormat="1" applyFont="1" applyFill="1" applyBorder="1" applyAlignment="1">
      <alignment horizontal="center" vertical="center" wrapText="1"/>
    </xf>
    <xf numFmtId="0" fontId="35" fillId="0" borderId="10" xfId="54" applyNumberFormat="1" applyFont="1" applyFill="1" applyBorder="1" applyAlignment="1">
      <alignment horizontal="center" vertical="center"/>
    </xf>
    <xf numFmtId="0" fontId="11" fillId="0" borderId="10" xfId="54" applyNumberFormat="1" applyFont="1" applyFill="1" applyBorder="1" applyAlignment="1">
      <alignment horizontal="center" vertical="center"/>
    </xf>
    <xf numFmtId="2" fontId="11" fillId="0" borderId="12" xfId="54" applyNumberFormat="1" applyFont="1" applyFill="1" applyBorder="1" applyAlignment="1">
      <alignment horizontal="center" vertical="center"/>
    </xf>
    <xf numFmtId="0" fontId="11" fillId="0" borderId="10" xfId="54" applyFont="1" applyFill="1" applyBorder="1" applyAlignment="1">
      <alignment horizontal="left" vertical="center" wrapText="1"/>
    </xf>
    <xf numFmtId="0" fontId="11" fillId="0" borderId="11" xfId="54" applyNumberFormat="1" applyFont="1" applyFill="1" applyBorder="1" applyAlignment="1">
      <alignment horizontal="center" vertical="center"/>
    </xf>
    <xf numFmtId="0" fontId="11" fillId="0" borderId="10" xfId="273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/>
    </xf>
    <xf numFmtId="49" fontId="35" fillId="0" borderId="10" xfId="54" applyNumberFormat="1" applyFont="1" applyFill="1" applyBorder="1" applyAlignment="1">
      <alignment horizontal="left" vertical="center" wrapText="1"/>
    </xf>
    <xf numFmtId="49" fontId="37" fillId="0" borderId="10" xfId="54" applyNumberFormat="1" applyFont="1" applyFill="1" applyBorder="1" applyAlignment="1">
      <alignment horizontal="center" vertical="center"/>
    </xf>
    <xf numFmtId="49" fontId="37" fillId="0" borderId="10" xfId="54" applyNumberFormat="1" applyFont="1" applyFill="1" applyBorder="1" applyAlignment="1">
      <alignment horizontal="left" vertical="center" wrapText="1"/>
    </xf>
    <xf numFmtId="0" fontId="37" fillId="0" borderId="0" xfId="54" applyFont="1" applyFill="1"/>
    <xf numFmtId="0" fontId="35" fillId="0" borderId="0" xfId="54" applyFont="1" applyFill="1" applyBorder="1"/>
    <xf numFmtId="0" fontId="11" fillId="0" borderId="10" xfId="0" applyFont="1" applyFill="1" applyBorder="1" applyAlignment="1">
      <alignment wrapText="1"/>
    </xf>
    <xf numFmtId="0" fontId="35" fillId="0" borderId="10" xfId="273" applyFont="1" applyFill="1" applyBorder="1" applyAlignment="1">
      <alignment horizontal="left" vertical="center" wrapText="1"/>
    </xf>
    <xf numFmtId="4" fontId="11" fillId="0" borderId="10" xfId="54" applyNumberFormat="1" applyFont="1" applyFill="1" applyBorder="1" applyAlignment="1">
      <alignment horizontal="center" vertical="center"/>
    </xf>
    <xf numFmtId="0" fontId="11" fillId="0" borderId="10" xfId="54" applyFont="1" applyFill="1" applyBorder="1" applyAlignment="1">
      <alignment horizontal="left" vertical="center"/>
    </xf>
    <xf numFmtId="0" fontId="35" fillId="0" borderId="0" xfId="0" applyFont="1" applyFill="1" applyBorder="1" applyAlignment="1">
      <alignment horizontal="center" vertical="center"/>
    </xf>
    <xf numFmtId="0" fontId="11" fillId="0" borderId="10" xfId="54" applyFont="1" applyFill="1" applyBorder="1" applyAlignment="1">
      <alignment horizontal="center" vertical="center" wrapText="1"/>
    </xf>
    <xf numFmtId="10" fontId="11" fillId="0" borderId="14" xfId="104" applyNumberFormat="1" applyFont="1" applyFill="1" applyBorder="1" applyAlignment="1">
      <alignment horizontal="center" vertical="center" wrapText="1"/>
    </xf>
    <xf numFmtId="10" fontId="11" fillId="0" borderId="13" xfId="104" applyNumberFormat="1" applyFont="1" applyFill="1" applyBorder="1" applyAlignment="1">
      <alignment horizontal="center" vertical="center" wrapText="1"/>
    </xf>
    <xf numFmtId="10" fontId="11" fillId="0" borderId="11" xfId="104" applyNumberFormat="1" applyFont="1" applyFill="1" applyBorder="1" applyAlignment="1">
      <alignment horizontal="center" vertical="center" wrapText="1"/>
    </xf>
    <xf numFmtId="0" fontId="35" fillId="0" borderId="0" xfId="54" applyFont="1" applyFill="1" applyBorder="1" applyAlignment="1">
      <alignment horizontal="center" vertical="center" wrapText="1"/>
    </xf>
    <xf numFmtId="0" fontId="11" fillId="0" borderId="0" xfId="54" applyFont="1" applyFill="1" applyAlignment="1">
      <alignment horizontal="center" vertical="top"/>
    </xf>
    <xf numFmtId="2" fontId="11" fillId="0" borderId="10" xfId="54" applyNumberFormat="1" applyFont="1" applyFill="1" applyBorder="1" applyAlignment="1">
      <alignment horizontal="center" vertical="center" wrapText="1"/>
    </xf>
    <xf numFmtId="10" fontId="11" fillId="0" borderId="10" xfId="104" applyNumberFormat="1" applyFont="1" applyFill="1" applyBorder="1" applyAlignment="1">
      <alignment horizontal="center" vertical="center" wrapText="1"/>
    </xf>
    <xf numFmtId="0" fontId="11" fillId="0" borderId="18" xfId="54" applyFont="1" applyFill="1" applyBorder="1" applyAlignment="1">
      <alignment horizontal="center" vertical="center" wrapText="1"/>
    </xf>
    <xf numFmtId="0" fontId="35" fillId="0" borderId="0" xfId="54" applyFont="1" applyFill="1" applyAlignment="1">
      <alignment horizontal="center" vertical="center"/>
    </xf>
    <xf numFmtId="0" fontId="11" fillId="0" borderId="0" xfId="54" applyFont="1" applyFill="1" applyAlignment="1">
      <alignment horizontal="center" vertical="center"/>
    </xf>
    <xf numFmtId="0" fontId="11" fillId="0" borderId="0" xfId="0" applyFont="1" applyFill="1" applyBorder="1" applyAlignment="1">
      <alignment horizontal="center"/>
    </xf>
    <xf numFmtId="0" fontId="11" fillId="0" borderId="20" xfId="54" applyFont="1" applyFill="1" applyBorder="1" applyAlignment="1">
      <alignment horizontal="center" vertical="center" wrapText="1"/>
    </xf>
    <xf numFmtId="0" fontId="11" fillId="0" borderId="21" xfId="54" applyFont="1" applyFill="1" applyBorder="1" applyAlignment="1">
      <alignment horizontal="center" vertical="center" wrapText="1"/>
    </xf>
    <xf numFmtId="0" fontId="11" fillId="0" borderId="24" xfId="54" applyFont="1" applyFill="1" applyBorder="1" applyAlignment="1">
      <alignment horizontal="center" vertical="center" wrapText="1"/>
    </xf>
    <xf numFmtId="0" fontId="11" fillId="0" borderId="11" xfId="54" applyFont="1" applyFill="1" applyBorder="1" applyAlignment="1">
      <alignment horizontal="center" vertical="center" wrapText="1"/>
    </xf>
    <xf numFmtId="0" fontId="11" fillId="0" borderId="13" xfId="54" applyFont="1" applyFill="1" applyBorder="1" applyAlignment="1">
      <alignment horizontal="center" vertical="center" wrapText="1"/>
    </xf>
    <xf numFmtId="2" fontId="11" fillId="0" borderId="11" xfId="54" applyNumberFormat="1" applyFont="1" applyFill="1" applyBorder="1" applyAlignment="1">
      <alignment horizontal="center" vertical="center" wrapText="1"/>
    </xf>
    <xf numFmtId="2" fontId="11" fillId="0" borderId="13" xfId="54" applyNumberFormat="1" applyFont="1" applyFill="1" applyBorder="1" applyAlignment="1">
      <alignment horizontal="center" vertical="center" wrapText="1"/>
    </xf>
  </cellXfs>
  <cellStyles count="275">
    <cellStyle name="20% - Акцент1" xfId="1" builtinId="30" customBuiltin="1"/>
    <cellStyle name="20% - Акцент1 2" xfId="59"/>
    <cellStyle name="20% - Акцент2" xfId="2" builtinId="34" customBuiltin="1"/>
    <cellStyle name="20% - Акцент2 2" xfId="60"/>
    <cellStyle name="20% - Акцент3" xfId="3" builtinId="38" customBuiltin="1"/>
    <cellStyle name="20% - Акцент3 2" xfId="61"/>
    <cellStyle name="20% - Акцент4" xfId="4" builtinId="42" customBuiltin="1"/>
    <cellStyle name="20% - Акцент4 2" xfId="62"/>
    <cellStyle name="20% - Акцент5" xfId="5" builtinId="46" customBuiltin="1"/>
    <cellStyle name="20% - Акцент5 2" xfId="63"/>
    <cellStyle name="20% - Акцент6" xfId="6" builtinId="50" customBuiltin="1"/>
    <cellStyle name="20% - Акцент6 2" xfId="64"/>
    <cellStyle name="40% - Акцент1" xfId="7" builtinId="31" customBuiltin="1"/>
    <cellStyle name="40% - Акцент1 2" xfId="65"/>
    <cellStyle name="40% - Акцент2" xfId="8" builtinId="35" customBuiltin="1"/>
    <cellStyle name="40% - Акцент2 2" xfId="66"/>
    <cellStyle name="40% - Акцент3" xfId="9" builtinId="39" customBuiltin="1"/>
    <cellStyle name="40% - Акцент3 2" xfId="67"/>
    <cellStyle name="40% - Акцент4" xfId="10" builtinId="43" customBuiltin="1"/>
    <cellStyle name="40% - Акцент4 2" xfId="68"/>
    <cellStyle name="40% - Акцент5" xfId="11" builtinId="47" customBuiltin="1"/>
    <cellStyle name="40% - Акцент5 2" xfId="69"/>
    <cellStyle name="40% - Акцент6" xfId="12" builtinId="51" customBuiltin="1"/>
    <cellStyle name="40% - Акцент6 2" xfId="70"/>
    <cellStyle name="60% - Акцент1" xfId="13" builtinId="32" customBuiltin="1"/>
    <cellStyle name="60% - Акцент1 2" xfId="71"/>
    <cellStyle name="60% - Акцент2" xfId="14" builtinId="36" customBuiltin="1"/>
    <cellStyle name="60% - Акцент2 2" xfId="72"/>
    <cellStyle name="60% - Акцент3" xfId="15" builtinId="40" customBuiltin="1"/>
    <cellStyle name="60% - Акцент3 2" xfId="73"/>
    <cellStyle name="60% - Акцент4" xfId="16" builtinId="44" customBuiltin="1"/>
    <cellStyle name="60% - Акцент4 2" xfId="74"/>
    <cellStyle name="60% - Акцент5" xfId="17" builtinId="48" customBuiltin="1"/>
    <cellStyle name="60% - Акцент5 2" xfId="75"/>
    <cellStyle name="60% - Акцент6" xfId="18" builtinId="52" customBuiltin="1"/>
    <cellStyle name="60% - Акцент6 2" xfId="76"/>
    <cellStyle name="Normal 2" xfId="77"/>
    <cellStyle name="Акцент1" xfId="19" builtinId="29" customBuiltin="1"/>
    <cellStyle name="Акцент1 2" xfId="78"/>
    <cellStyle name="Акцент2" xfId="20" builtinId="33" customBuiltin="1"/>
    <cellStyle name="Акцент2 2" xfId="79"/>
    <cellStyle name="Акцент3" xfId="21" builtinId="37" customBuiltin="1"/>
    <cellStyle name="Акцент3 2" xfId="80"/>
    <cellStyle name="Акцент4" xfId="22" builtinId="41" customBuiltin="1"/>
    <cellStyle name="Акцент4 2" xfId="81"/>
    <cellStyle name="Акцент5" xfId="23" builtinId="45" customBuiltin="1"/>
    <cellStyle name="Акцент5 2" xfId="82"/>
    <cellStyle name="Акцент6" xfId="24" builtinId="49" customBuiltin="1"/>
    <cellStyle name="Акцент6 2" xfId="83"/>
    <cellStyle name="Ввод " xfId="25" builtinId="20" customBuiltin="1"/>
    <cellStyle name="Ввод  2" xfId="84"/>
    <cellStyle name="Вывод" xfId="26" builtinId="21" customBuiltin="1"/>
    <cellStyle name="Вывод 2" xfId="85"/>
    <cellStyle name="Вычисление" xfId="27" builtinId="22" customBuiltin="1"/>
    <cellStyle name="Вычисление 2" xfId="86"/>
    <cellStyle name="Заголовок 1" xfId="28" builtinId="16" customBuiltin="1"/>
    <cellStyle name="Заголовок 1 2" xfId="87"/>
    <cellStyle name="Заголовок 2" xfId="29" builtinId="17" customBuiltin="1"/>
    <cellStyle name="Заголовок 2 2" xfId="88"/>
    <cellStyle name="Заголовок 3" xfId="30" builtinId="18" customBuiltin="1"/>
    <cellStyle name="Заголовок 3 2" xfId="89"/>
    <cellStyle name="Заголовок 4" xfId="31" builtinId="19" customBuiltin="1"/>
    <cellStyle name="Заголовок 4 2" xfId="90"/>
    <cellStyle name="Итог" xfId="32" builtinId="25" customBuiltin="1"/>
    <cellStyle name="Итог 2" xfId="91"/>
    <cellStyle name="Контрольная ячейка" xfId="33" builtinId="23" customBuiltin="1"/>
    <cellStyle name="Контрольная ячейка 2" xfId="92"/>
    <cellStyle name="Название" xfId="34" builtinId="15" customBuiltin="1"/>
    <cellStyle name="Название 2" xfId="93"/>
    <cellStyle name="Нейтральный" xfId="35" builtinId="28" customBuiltin="1"/>
    <cellStyle name="Нейтральный 2" xfId="94"/>
    <cellStyle name="Обычный" xfId="0" builtinId="0"/>
    <cellStyle name="Обычный 111" xfId="272"/>
    <cellStyle name="Обычный 116 2" xfId="271"/>
    <cellStyle name="Обычный 12 2" xfId="47"/>
    <cellStyle name="Обычный 17" xfId="274"/>
    <cellStyle name="Обычный 2" xfId="36"/>
    <cellStyle name="Обычный 2 26 2" xfId="107"/>
    <cellStyle name="Обычный 3" xfId="37"/>
    <cellStyle name="Обычный 3 2" xfId="56"/>
    <cellStyle name="Обычный 3 2 2 2" xfId="48"/>
    <cellStyle name="Обычный 3 21" xfId="102"/>
    <cellStyle name="Обычный 4" xfId="44"/>
    <cellStyle name="Обычный 4 2" xfId="55"/>
    <cellStyle name="Обычный 5" xfId="45"/>
    <cellStyle name="Обычный 6" xfId="46"/>
    <cellStyle name="Обычный 6 2" xfId="52"/>
    <cellStyle name="Обычный 6 2 2" xfId="53"/>
    <cellStyle name="Обычный 6 2 2 2" xfId="109"/>
    <cellStyle name="Обычный 6 2 2 2 2" xfId="126"/>
    <cellStyle name="Обычный 6 2 2 2 2 2" xfId="130"/>
    <cellStyle name="Обычный 6 2 2 2 2 2 2" xfId="131"/>
    <cellStyle name="Обычный 6 2 2 2 2 2 3" xfId="132"/>
    <cellStyle name="Обычный 6 2 2 2 2 3" xfId="133"/>
    <cellStyle name="Обычный 6 2 2 2 2 4" xfId="134"/>
    <cellStyle name="Обычный 6 2 2 2 3" xfId="128"/>
    <cellStyle name="Обычный 6 2 2 2 3 2" xfId="135"/>
    <cellStyle name="Обычный 6 2 2 2 3 3" xfId="136"/>
    <cellStyle name="Обычный 6 2 2 2 4" xfId="137"/>
    <cellStyle name="Обычный 6 2 2 2 5" xfId="138"/>
    <cellStyle name="Обычный 6 2 2 3" xfId="121"/>
    <cellStyle name="Обычный 6 2 2 3 2" xfId="139"/>
    <cellStyle name="Обычный 6 2 2 3 2 2" xfId="140"/>
    <cellStyle name="Обычный 6 2 2 3 2 3" xfId="141"/>
    <cellStyle name="Обычный 6 2 2 3 3" xfId="142"/>
    <cellStyle name="Обычный 6 2 2 3 4" xfId="143"/>
    <cellStyle name="Обычный 6 2 2 4" xfId="114"/>
    <cellStyle name="Обычный 6 2 2 4 2" xfId="144"/>
    <cellStyle name="Обычный 6 2 2 4 2 2" xfId="145"/>
    <cellStyle name="Обычный 6 2 2 4 2 3" xfId="146"/>
    <cellStyle name="Обычный 6 2 2 4 3" xfId="147"/>
    <cellStyle name="Обычный 6 2 2 4 4" xfId="148"/>
    <cellStyle name="Обычный 6 2 2 5" xfId="149"/>
    <cellStyle name="Обычный 6 2 2 5 2" xfId="150"/>
    <cellStyle name="Обычный 6 2 2 5 3" xfId="151"/>
    <cellStyle name="Обычный 6 2 2 6" xfId="152"/>
    <cellStyle name="Обычный 6 2 2 7" xfId="153"/>
    <cellStyle name="Обычный 6 2 2 8" xfId="154"/>
    <cellStyle name="Обычный 6 2 3" xfId="101"/>
    <cellStyle name="Обычный 6 2 3 2" xfId="108"/>
    <cellStyle name="Обычный 6 2 3 2 2" xfId="125"/>
    <cellStyle name="Обычный 6 2 3 2 2 2" xfId="155"/>
    <cellStyle name="Обычный 6 2 3 2 2 2 2" xfId="156"/>
    <cellStyle name="Обычный 6 2 3 2 2 2 3" xfId="157"/>
    <cellStyle name="Обычный 6 2 3 2 2 3" xfId="158"/>
    <cellStyle name="Обычный 6 2 3 2 2 4" xfId="159"/>
    <cellStyle name="Обычный 6 2 3 2 3" xfId="127"/>
    <cellStyle name="Обычный 6 2 3 2 3 2" xfId="160"/>
    <cellStyle name="Обычный 6 2 3 2 3 3" xfId="161"/>
    <cellStyle name="Обычный 6 2 3 2 4" xfId="162"/>
    <cellStyle name="Обычный 6 2 3 2 5" xfId="163"/>
    <cellStyle name="Обычный 6 2 3 3" xfId="123"/>
    <cellStyle name="Обычный 6 2 3 3 2" xfId="164"/>
    <cellStyle name="Обычный 6 2 3 3 2 2" xfId="165"/>
    <cellStyle name="Обычный 6 2 3 3 2 3" xfId="166"/>
    <cellStyle name="Обычный 6 2 3 3 3" xfId="167"/>
    <cellStyle name="Обычный 6 2 3 3 4" xfId="168"/>
    <cellStyle name="Обычный 6 2 3 4" xfId="116"/>
    <cellStyle name="Обычный 6 2 3 4 2" xfId="169"/>
    <cellStyle name="Обычный 6 2 3 4 2 2" xfId="170"/>
    <cellStyle name="Обычный 6 2 3 4 2 3" xfId="171"/>
    <cellStyle name="Обычный 6 2 3 4 3" xfId="172"/>
    <cellStyle name="Обычный 6 2 3 4 4" xfId="173"/>
    <cellStyle name="Обычный 6 2 3 5" xfId="174"/>
    <cellStyle name="Обычный 6 2 3 5 2" xfId="175"/>
    <cellStyle name="Обычный 6 2 3 5 3" xfId="176"/>
    <cellStyle name="Обычный 6 2 3 6" xfId="177"/>
    <cellStyle name="Обычный 6 2 3 7" xfId="178"/>
    <cellStyle name="Обычный 6 2 3 8" xfId="179"/>
    <cellStyle name="Обычный 6 2 4" xfId="120"/>
    <cellStyle name="Обычный 6 2 4 2" xfId="180"/>
    <cellStyle name="Обычный 6 2 4 2 2" xfId="181"/>
    <cellStyle name="Обычный 6 2 4 2 3" xfId="182"/>
    <cellStyle name="Обычный 6 2 4 3" xfId="183"/>
    <cellStyle name="Обычный 6 2 4 4" xfId="184"/>
    <cellStyle name="Обычный 6 2 5" xfId="113"/>
    <cellStyle name="Обычный 6 2 5 2" xfId="185"/>
    <cellStyle name="Обычный 6 2 5 2 2" xfId="186"/>
    <cellStyle name="Обычный 6 2 5 2 3" xfId="187"/>
    <cellStyle name="Обычный 6 2 5 3" xfId="188"/>
    <cellStyle name="Обычный 6 2 5 4" xfId="189"/>
    <cellStyle name="Обычный 6 2 6" xfId="190"/>
    <cellStyle name="Обычный 6 2 6 2" xfId="191"/>
    <cellStyle name="Обычный 6 2 6 3" xfId="192"/>
    <cellStyle name="Обычный 6 2 7" xfId="193"/>
    <cellStyle name="Обычный 6 2 8" xfId="194"/>
    <cellStyle name="Обычный 6 2 9" xfId="195"/>
    <cellStyle name="Обычный 6 3" xfId="117"/>
    <cellStyle name="Обычный 6 3 2" xfId="196"/>
    <cellStyle name="Обычный 6 3 2 2" xfId="197"/>
    <cellStyle name="Обычный 6 3 2 3" xfId="198"/>
    <cellStyle name="Обычный 6 3 3" xfId="199"/>
    <cellStyle name="Обычный 6 3 4" xfId="200"/>
    <cellStyle name="Обычный 6 4" xfId="110"/>
    <cellStyle name="Обычный 6 4 2" xfId="201"/>
    <cellStyle name="Обычный 6 4 2 2" xfId="202"/>
    <cellStyle name="Обычный 6 4 2 3" xfId="203"/>
    <cellStyle name="Обычный 6 4 3" xfId="204"/>
    <cellStyle name="Обычный 6 4 4" xfId="205"/>
    <cellStyle name="Обычный 6 5" xfId="206"/>
    <cellStyle name="Обычный 6 5 2" xfId="207"/>
    <cellStyle name="Обычный 6 5 3" xfId="208"/>
    <cellStyle name="Обычный 6 6" xfId="209"/>
    <cellStyle name="Обычный 6 7" xfId="210"/>
    <cellStyle name="Обычный 6 8" xfId="211"/>
    <cellStyle name="Обычный 7" xfId="54"/>
    <cellStyle name="Обычный 7 13" xfId="273"/>
    <cellStyle name="Обычный 7 2" xfId="58"/>
    <cellStyle name="Обычный 7 2 2" xfId="122"/>
    <cellStyle name="Обычный 7 2 2 2" xfId="212"/>
    <cellStyle name="Обычный 7 2 2 2 2" xfId="213"/>
    <cellStyle name="Обычный 7 2 2 2 3" xfId="214"/>
    <cellStyle name="Обычный 7 2 2 3" xfId="215"/>
    <cellStyle name="Обычный 7 2 2 4" xfId="216"/>
    <cellStyle name="Обычный 7 2 3" xfId="115"/>
    <cellStyle name="Обычный 7 2 3 2" xfId="217"/>
    <cellStyle name="Обычный 7 2 3 2 2" xfId="218"/>
    <cellStyle name="Обычный 7 2 3 2 3" xfId="219"/>
    <cellStyle name="Обычный 7 2 3 3" xfId="220"/>
    <cellStyle name="Обычный 7 2 3 4" xfId="221"/>
    <cellStyle name="Обычный 7 2 4" xfId="222"/>
    <cellStyle name="Обычный 7 2 4 2" xfId="223"/>
    <cellStyle name="Обычный 7 2 4 3" xfId="224"/>
    <cellStyle name="Обычный 7 2 5" xfId="225"/>
    <cellStyle name="Обычный 7 2 6" xfId="226"/>
    <cellStyle name="Обычный 7 2 7" xfId="227"/>
    <cellStyle name="Обычный 8" xfId="57"/>
    <cellStyle name="Обычный 9" xfId="106"/>
    <cellStyle name="Обычный 9 2" xfId="124"/>
    <cellStyle name="Обычный 9 2 2" xfId="228"/>
    <cellStyle name="Обычный 9 2 2 2" xfId="229"/>
    <cellStyle name="Обычный 9 2 2 3" xfId="230"/>
    <cellStyle name="Обычный 9 2 2 4" xfId="231"/>
    <cellStyle name="Обычный 9 2 3" xfId="232"/>
    <cellStyle name="Обычный 9 2 4" xfId="233"/>
    <cellStyle name="Обычный 9 3" xfId="129"/>
    <cellStyle name="Обычный 9 3 2" xfId="234"/>
    <cellStyle name="Обычный 9 3 3" xfId="235"/>
    <cellStyle name="Обычный 9 3 4" xfId="236"/>
    <cellStyle name="Обычный 9 4" xfId="237"/>
    <cellStyle name="Обычный 9 5" xfId="238"/>
    <cellStyle name="Плохой" xfId="38" builtinId="27" customBuiltin="1"/>
    <cellStyle name="Плохой 2" xfId="95"/>
    <cellStyle name="Пояснение" xfId="39" builtinId="53" customBuiltin="1"/>
    <cellStyle name="Пояснение 2" xfId="96"/>
    <cellStyle name="Примечание" xfId="40" builtinId="10" customBuiltin="1"/>
    <cellStyle name="Примечание 2" xfId="97"/>
    <cellStyle name="Процентный 2" xfId="103"/>
    <cellStyle name="Процентный 3" xfId="104"/>
    <cellStyle name="Связанная ячейка" xfId="41" builtinId="24" customBuiltin="1"/>
    <cellStyle name="Связанная ячейка 2" xfId="98"/>
    <cellStyle name="Стиль 1" xfId="105"/>
    <cellStyle name="Текст предупреждения" xfId="42" builtinId="11" customBuiltin="1"/>
    <cellStyle name="Текст предупреждения 2" xfId="99"/>
    <cellStyle name="Финансовый 2" xfId="49"/>
    <cellStyle name="Финансовый 2 2" xfId="118"/>
    <cellStyle name="Финансовый 2 2 2" xfId="239"/>
    <cellStyle name="Финансовый 2 2 2 2" xfId="240"/>
    <cellStyle name="Финансовый 2 2 2 2 2" xfId="50"/>
    <cellStyle name="Финансовый 2 2 2 3" xfId="241"/>
    <cellStyle name="Финансовый 2 2 3" xfId="242"/>
    <cellStyle name="Финансовый 2 2 4" xfId="243"/>
    <cellStyle name="Финансовый 2 3" xfId="111"/>
    <cellStyle name="Финансовый 2 3 2" xfId="244"/>
    <cellStyle name="Финансовый 2 3 2 2" xfId="245"/>
    <cellStyle name="Финансовый 2 3 2 3" xfId="246"/>
    <cellStyle name="Финансовый 2 3 3" xfId="247"/>
    <cellStyle name="Финансовый 2 3 4" xfId="248"/>
    <cellStyle name="Финансовый 2 4" xfId="249"/>
    <cellStyle name="Финансовый 2 4 2" xfId="250"/>
    <cellStyle name="Финансовый 2 4 3" xfId="251"/>
    <cellStyle name="Финансовый 2 5" xfId="252"/>
    <cellStyle name="Финансовый 2 6" xfId="253"/>
    <cellStyle name="Финансовый 2 7" xfId="254"/>
    <cellStyle name="Финансовый 3" xfId="51"/>
    <cellStyle name="Финансовый 3 2" xfId="119"/>
    <cellStyle name="Финансовый 3 2 2" xfId="255"/>
    <cellStyle name="Финансовый 3 2 2 2" xfId="256"/>
    <cellStyle name="Финансовый 3 2 2 3" xfId="257"/>
    <cellStyle name="Финансовый 3 2 3" xfId="258"/>
    <cellStyle name="Финансовый 3 2 4" xfId="259"/>
    <cellStyle name="Финансовый 3 3" xfId="112"/>
    <cellStyle name="Финансовый 3 3 2" xfId="260"/>
    <cellStyle name="Финансовый 3 3 2 2" xfId="261"/>
    <cellStyle name="Финансовый 3 3 2 3" xfId="262"/>
    <cellStyle name="Финансовый 3 3 3" xfId="263"/>
    <cellStyle name="Финансовый 3 3 4" xfId="264"/>
    <cellStyle name="Финансовый 3 4" xfId="265"/>
    <cellStyle name="Финансовый 3 4 2" xfId="266"/>
    <cellStyle name="Финансовый 3 4 3" xfId="267"/>
    <cellStyle name="Финансовый 3 5" xfId="268"/>
    <cellStyle name="Финансовый 3 6" xfId="269"/>
    <cellStyle name="Финансовый 3 7" xfId="270"/>
    <cellStyle name="Хороший" xfId="43" builtinId="26" customBuiltin="1"/>
    <cellStyle name="Хороший 2" xfId="100"/>
  </cellStyles>
  <dxfs count="16"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</dxfs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92D050"/>
    <pageSetUpPr fitToPage="1"/>
  </sheetPr>
  <dimension ref="A1:AP91"/>
  <sheetViews>
    <sheetView tabSelected="1" zoomScale="56" zoomScaleNormal="56" workbookViewId="0">
      <selection activeCell="A4" sqref="A4:AE4"/>
    </sheetView>
  </sheetViews>
  <sheetFormatPr defaultColWidth="9" defaultRowHeight="15.6"/>
  <cols>
    <col min="1" max="1" width="9.69921875" style="12" customWidth="1"/>
    <col min="2" max="2" width="33.8984375" style="31" customWidth="1"/>
    <col min="3" max="3" width="15" style="12" customWidth="1"/>
    <col min="4" max="4" width="8.09765625" style="12" customWidth="1"/>
    <col min="5" max="5" width="13.19921875" style="12" customWidth="1"/>
    <col min="6" max="6" width="8.09765625" style="12" customWidth="1"/>
    <col min="7" max="7" width="13" style="12" customWidth="1"/>
    <col min="8" max="8" width="8.09765625" style="12" customWidth="1"/>
    <col min="9" max="9" width="13" style="12" customWidth="1"/>
    <col min="10" max="10" width="8.09765625" style="12" customWidth="1"/>
    <col min="11" max="11" width="13" style="12" customWidth="1"/>
    <col min="12" max="12" width="11.59765625" style="12" customWidth="1"/>
    <col min="13" max="13" width="13" style="12" customWidth="1"/>
    <col min="14" max="14" width="14.09765625" style="12" customWidth="1"/>
    <col min="15" max="15" width="13" style="12" customWidth="1"/>
    <col min="16" max="16" width="12.09765625" style="12" customWidth="1"/>
    <col min="17" max="17" width="16.09765625" style="12" customWidth="1"/>
    <col min="18" max="18" width="8.09765625" style="12" hidden="1" customWidth="1"/>
    <col min="19" max="19" width="16.69921875" style="12" hidden="1" customWidth="1"/>
    <col min="20" max="20" width="8.09765625" style="12" hidden="1" customWidth="1"/>
    <col min="21" max="21" width="15" style="12" hidden="1" customWidth="1"/>
    <col min="22" max="22" width="8.09765625" style="12" hidden="1" customWidth="1"/>
    <col min="23" max="23" width="16.19921875" style="12" hidden="1" customWidth="1"/>
    <col min="24" max="24" width="8.09765625" style="12" hidden="1" customWidth="1"/>
    <col min="25" max="25" width="13" style="12" hidden="1" customWidth="1"/>
    <col min="26" max="26" width="8.09765625" style="12" hidden="1" customWidth="1"/>
    <col min="27" max="27" width="13" style="12" hidden="1" customWidth="1"/>
    <col min="28" max="28" width="8.09765625" style="32" customWidth="1"/>
    <col min="29" max="29" width="13" style="12" bestFit="1" customWidth="1"/>
    <col min="30" max="30" width="13.69921875" style="12" bestFit="1" customWidth="1"/>
    <col min="31" max="31" width="13" style="12" bestFit="1" customWidth="1"/>
    <col min="32" max="16384" width="9" style="12"/>
  </cols>
  <sheetData>
    <row r="1" spans="1:42">
      <c r="AE1" s="33" t="s">
        <v>84</v>
      </c>
    </row>
    <row r="2" spans="1:42">
      <c r="B2" s="31" t="s">
        <v>263</v>
      </c>
      <c r="J2" s="34"/>
      <c r="K2" s="84"/>
      <c r="L2" s="84"/>
      <c r="M2" s="84"/>
      <c r="N2" s="84"/>
      <c r="O2" s="34"/>
      <c r="AE2" s="33" t="s">
        <v>85</v>
      </c>
    </row>
    <row r="3" spans="1:42">
      <c r="J3" s="35"/>
      <c r="K3" s="35"/>
      <c r="L3" s="35"/>
      <c r="M3" s="35"/>
      <c r="N3" s="35"/>
      <c r="O3" s="35"/>
      <c r="AE3" s="33" t="s">
        <v>86</v>
      </c>
    </row>
    <row r="4" spans="1:42">
      <c r="A4" s="89" t="s">
        <v>43</v>
      </c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  <c r="U4" s="89"/>
      <c r="V4" s="89"/>
      <c r="W4" s="89"/>
      <c r="X4" s="89"/>
      <c r="Y4" s="89"/>
      <c r="Z4" s="89"/>
      <c r="AA4" s="89"/>
      <c r="AB4" s="89"/>
      <c r="AC4" s="89"/>
      <c r="AD4" s="89"/>
      <c r="AE4" s="89"/>
    </row>
    <row r="5" spans="1:42">
      <c r="A5" s="89" t="s">
        <v>262</v>
      </c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</row>
    <row r="6" spans="1:42" ht="15.75" customHeight="1"/>
    <row r="7" spans="1:42" ht="21.75" customHeight="1">
      <c r="A7" s="89" t="s">
        <v>45</v>
      </c>
      <c r="B7" s="89"/>
      <c r="C7" s="89"/>
      <c r="D7" s="89"/>
      <c r="E7" s="89"/>
      <c r="F7" s="89"/>
      <c r="G7" s="89"/>
      <c r="H7" s="89"/>
      <c r="I7" s="89"/>
      <c r="J7" s="89"/>
      <c r="K7" s="89"/>
      <c r="L7" s="89"/>
      <c r="M7" s="89"/>
      <c r="N7" s="89"/>
      <c r="O7" s="89"/>
      <c r="P7" s="89"/>
      <c r="Q7" s="89"/>
      <c r="R7" s="89"/>
      <c r="S7" s="89"/>
      <c r="T7" s="89"/>
      <c r="U7" s="89"/>
      <c r="V7" s="89"/>
      <c r="W7" s="89"/>
      <c r="X7" s="89"/>
      <c r="Y7" s="89"/>
      <c r="Z7" s="89"/>
      <c r="AA7" s="89"/>
      <c r="AB7" s="89"/>
      <c r="AC7" s="89"/>
      <c r="AD7" s="89"/>
      <c r="AE7" s="89"/>
    </row>
    <row r="8" spans="1:42" ht="15.75" customHeight="1">
      <c r="A8" s="85" t="s">
        <v>100</v>
      </c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  <c r="R8" s="85"/>
      <c r="S8" s="85"/>
      <c r="T8" s="85"/>
      <c r="U8" s="85"/>
      <c r="V8" s="85"/>
      <c r="W8" s="85"/>
      <c r="X8" s="85"/>
      <c r="Y8" s="85"/>
      <c r="Z8" s="85"/>
      <c r="AA8" s="85"/>
      <c r="AB8" s="85"/>
      <c r="AC8" s="85"/>
      <c r="AD8" s="85"/>
      <c r="AE8" s="85"/>
    </row>
    <row r="10" spans="1:42" ht="16.5" customHeight="1">
      <c r="A10" s="90" t="s">
        <v>265</v>
      </c>
      <c r="B10" s="90"/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90"/>
      <c r="S10" s="90"/>
      <c r="T10" s="90"/>
      <c r="U10" s="90"/>
      <c r="V10" s="90"/>
      <c r="W10" s="90"/>
      <c r="X10" s="90"/>
      <c r="Y10" s="90"/>
      <c r="Z10" s="90"/>
      <c r="AA10" s="90"/>
      <c r="AB10" s="90"/>
      <c r="AC10" s="90"/>
      <c r="AD10" s="90"/>
      <c r="AE10" s="90"/>
    </row>
    <row r="11" spans="1:42" ht="15" customHeight="1">
      <c r="A11" s="8"/>
      <c r="B11" s="36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37"/>
      <c r="AC11" s="8"/>
      <c r="AD11" s="8"/>
      <c r="AE11" s="8"/>
    </row>
    <row r="12" spans="1:42" s="35" customFormat="1" ht="15.75" customHeight="1">
      <c r="A12" s="90" t="s">
        <v>101</v>
      </c>
      <c r="B12" s="90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90"/>
      <c r="R12" s="90"/>
      <c r="S12" s="90"/>
      <c r="T12" s="90"/>
      <c r="U12" s="90"/>
      <c r="V12" s="90"/>
      <c r="W12" s="90"/>
      <c r="X12" s="90"/>
      <c r="Y12" s="90"/>
      <c r="Z12" s="90"/>
      <c r="AA12" s="90"/>
      <c r="AB12" s="90"/>
      <c r="AC12" s="90"/>
      <c r="AD12" s="90"/>
      <c r="AE12" s="90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</row>
    <row r="13" spans="1:42" s="35" customFormat="1" ht="15.75" customHeight="1">
      <c r="A13" s="91" t="s">
        <v>264</v>
      </c>
      <c r="B13" s="91"/>
      <c r="C13" s="91"/>
      <c r="D13" s="91"/>
      <c r="E13" s="91"/>
      <c r="F13" s="91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  <c r="U13" s="91"/>
      <c r="V13" s="91"/>
      <c r="W13" s="91"/>
      <c r="X13" s="91"/>
      <c r="Y13" s="91"/>
      <c r="Z13" s="91"/>
      <c r="AA13" s="91"/>
      <c r="AB13" s="91"/>
      <c r="AC13" s="91"/>
      <c r="AD13" s="91"/>
      <c r="AE13" s="91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</row>
    <row r="14" spans="1:42" s="35" customFormat="1" ht="15.75" customHeight="1" thickBot="1">
      <c r="A14" s="38"/>
      <c r="B14" s="39"/>
      <c r="C14" s="38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</row>
    <row r="15" spans="1:42" s="35" customFormat="1" ht="15.75" customHeight="1">
      <c r="A15" s="80" t="s">
        <v>33</v>
      </c>
      <c r="B15" s="80" t="s">
        <v>0</v>
      </c>
      <c r="C15" s="80" t="s">
        <v>99</v>
      </c>
      <c r="D15" s="92" t="s">
        <v>31</v>
      </c>
      <c r="E15" s="93"/>
      <c r="F15" s="93"/>
      <c r="G15" s="93"/>
      <c r="H15" s="93"/>
      <c r="I15" s="93"/>
      <c r="J15" s="93"/>
      <c r="K15" s="93"/>
      <c r="L15" s="93"/>
      <c r="M15" s="93"/>
      <c r="N15" s="93"/>
      <c r="O15" s="93"/>
      <c r="P15" s="93"/>
      <c r="Q15" s="93"/>
      <c r="R15" s="93"/>
      <c r="S15" s="93"/>
      <c r="T15" s="93"/>
      <c r="U15" s="93"/>
      <c r="V15" s="93"/>
      <c r="W15" s="93"/>
      <c r="X15" s="93"/>
      <c r="Y15" s="93"/>
      <c r="Z15" s="93"/>
      <c r="AA15" s="93"/>
      <c r="AB15" s="93"/>
      <c r="AC15" s="93"/>
      <c r="AD15" s="93"/>
      <c r="AE15" s="94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</row>
    <row r="16" spans="1:42" s="40" customFormat="1" ht="62.25" customHeight="1">
      <c r="A16" s="80"/>
      <c r="B16" s="80"/>
      <c r="C16" s="80"/>
      <c r="D16" s="86" t="s">
        <v>6</v>
      </c>
      <c r="E16" s="86"/>
      <c r="F16" s="86"/>
      <c r="G16" s="86"/>
      <c r="H16" s="86"/>
      <c r="I16" s="86"/>
      <c r="J16" s="86"/>
      <c r="K16" s="86"/>
      <c r="L16" s="87" t="s">
        <v>7</v>
      </c>
      <c r="M16" s="87"/>
      <c r="N16" s="80"/>
      <c r="O16" s="80"/>
      <c r="P16" s="80"/>
      <c r="Q16" s="80"/>
      <c r="R16" s="80" t="s">
        <v>4</v>
      </c>
      <c r="S16" s="80"/>
      <c r="T16" s="80" t="s">
        <v>5</v>
      </c>
      <c r="U16" s="80"/>
      <c r="V16" s="80"/>
      <c r="W16" s="80"/>
      <c r="X16" s="80" t="s">
        <v>1</v>
      </c>
      <c r="Y16" s="80"/>
      <c r="Z16" s="80"/>
      <c r="AA16" s="80"/>
      <c r="AB16" s="80" t="s">
        <v>2</v>
      </c>
      <c r="AC16" s="80"/>
      <c r="AD16" s="80" t="s">
        <v>3</v>
      </c>
      <c r="AE16" s="88"/>
    </row>
    <row r="17" spans="1:31" ht="177.6" customHeight="1">
      <c r="A17" s="80"/>
      <c r="B17" s="80"/>
      <c r="C17" s="80"/>
      <c r="D17" s="86" t="s">
        <v>87</v>
      </c>
      <c r="E17" s="86"/>
      <c r="F17" s="97" t="s">
        <v>88</v>
      </c>
      <c r="G17" s="98"/>
      <c r="H17" s="86" t="s">
        <v>89</v>
      </c>
      <c r="I17" s="86"/>
      <c r="J17" s="86" t="s">
        <v>90</v>
      </c>
      <c r="K17" s="86"/>
      <c r="L17" s="81" t="s">
        <v>81</v>
      </c>
      <c r="M17" s="82"/>
      <c r="N17" s="83" t="s">
        <v>82</v>
      </c>
      <c r="O17" s="81"/>
      <c r="P17" s="83" t="s">
        <v>83</v>
      </c>
      <c r="Q17" s="81"/>
      <c r="R17" s="95" t="s">
        <v>78</v>
      </c>
      <c r="S17" s="96"/>
      <c r="T17" s="95" t="s">
        <v>77</v>
      </c>
      <c r="U17" s="96"/>
      <c r="V17" s="95" t="s">
        <v>182</v>
      </c>
      <c r="W17" s="96"/>
      <c r="X17" s="80" t="s">
        <v>68</v>
      </c>
      <c r="Y17" s="80"/>
      <c r="Z17" s="95" t="s">
        <v>69</v>
      </c>
      <c r="AA17" s="96"/>
      <c r="AB17" s="95" t="s">
        <v>70</v>
      </c>
      <c r="AC17" s="96"/>
      <c r="AD17" s="80" t="s">
        <v>8</v>
      </c>
      <c r="AE17" s="88"/>
    </row>
    <row r="18" spans="1:31" ht="94.2" thickBot="1">
      <c r="A18" s="80"/>
      <c r="B18" s="80"/>
      <c r="C18" s="80"/>
      <c r="D18" s="11" t="s">
        <v>71</v>
      </c>
      <c r="E18" s="11" t="s">
        <v>234</v>
      </c>
      <c r="F18" s="11" t="s">
        <v>71</v>
      </c>
      <c r="G18" s="11" t="s">
        <v>234</v>
      </c>
      <c r="H18" s="11" t="s">
        <v>71</v>
      </c>
      <c r="I18" s="11" t="s">
        <v>234</v>
      </c>
      <c r="J18" s="11" t="s">
        <v>71</v>
      </c>
      <c r="K18" s="11" t="s">
        <v>234</v>
      </c>
      <c r="L18" s="11" t="s">
        <v>71</v>
      </c>
      <c r="M18" s="11" t="s">
        <v>234</v>
      </c>
      <c r="N18" s="11" t="s">
        <v>71</v>
      </c>
      <c r="O18" s="11" t="s">
        <v>234</v>
      </c>
      <c r="P18" s="11" t="s">
        <v>71</v>
      </c>
      <c r="Q18" s="11" t="s">
        <v>234</v>
      </c>
      <c r="R18" s="11" t="s">
        <v>71</v>
      </c>
      <c r="S18" s="11" t="s">
        <v>234</v>
      </c>
      <c r="T18" s="11" t="s">
        <v>71</v>
      </c>
      <c r="U18" s="11" t="s">
        <v>234</v>
      </c>
      <c r="V18" s="11" t="s">
        <v>71</v>
      </c>
      <c r="W18" s="11" t="s">
        <v>234</v>
      </c>
      <c r="X18" s="11" t="s">
        <v>71</v>
      </c>
      <c r="Y18" s="11" t="s">
        <v>234</v>
      </c>
      <c r="Z18" s="11" t="s">
        <v>71</v>
      </c>
      <c r="AA18" s="11" t="s">
        <v>32</v>
      </c>
      <c r="AB18" s="11" t="s">
        <v>71</v>
      </c>
      <c r="AC18" s="11" t="s">
        <v>234</v>
      </c>
      <c r="AD18" s="11" t="s">
        <v>71</v>
      </c>
      <c r="AE18" s="11" t="s">
        <v>234</v>
      </c>
    </row>
    <row r="19" spans="1:31" ht="16.2" thickBot="1">
      <c r="A19" s="41">
        <v>1</v>
      </c>
      <c r="B19" s="42">
        <v>2</v>
      </c>
      <c r="C19" s="43">
        <v>3</v>
      </c>
      <c r="D19" s="44" t="s">
        <v>13</v>
      </c>
      <c r="E19" s="44" t="s">
        <v>14</v>
      </c>
      <c r="F19" s="44" t="s">
        <v>15</v>
      </c>
      <c r="G19" s="44" t="s">
        <v>24</v>
      </c>
      <c r="H19" s="44" t="s">
        <v>72</v>
      </c>
      <c r="I19" s="44" t="s">
        <v>73</v>
      </c>
      <c r="J19" s="44" t="s">
        <v>74</v>
      </c>
      <c r="K19" s="44" t="s">
        <v>75</v>
      </c>
      <c r="L19" s="45" t="s">
        <v>9</v>
      </c>
      <c r="M19" s="45" t="s">
        <v>10</v>
      </c>
      <c r="N19" s="45" t="s">
        <v>16</v>
      </c>
      <c r="O19" s="45" t="s">
        <v>17</v>
      </c>
      <c r="P19" s="45" t="s">
        <v>34</v>
      </c>
      <c r="Q19" s="45" t="s">
        <v>76</v>
      </c>
      <c r="R19" s="46" t="s">
        <v>11</v>
      </c>
      <c r="S19" s="46" t="s">
        <v>12</v>
      </c>
      <c r="T19" s="46" t="s">
        <v>18</v>
      </c>
      <c r="U19" s="46" t="s">
        <v>19</v>
      </c>
      <c r="V19" s="46" t="s">
        <v>25</v>
      </c>
      <c r="W19" s="46" t="s">
        <v>26</v>
      </c>
      <c r="X19" s="46" t="s">
        <v>20</v>
      </c>
      <c r="Y19" s="46" t="s">
        <v>21</v>
      </c>
      <c r="Z19" s="46" t="s">
        <v>22</v>
      </c>
      <c r="AA19" s="46" t="s">
        <v>23</v>
      </c>
      <c r="AB19" s="44" t="s">
        <v>27</v>
      </c>
      <c r="AC19" s="46" t="s">
        <v>28</v>
      </c>
      <c r="AD19" s="46" t="s">
        <v>29</v>
      </c>
      <c r="AE19" s="47" t="s">
        <v>30</v>
      </c>
    </row>
    <row r="20" spans="1:31" s="52" customFormat="1" ht="16.2" thickBot="1">
      <c r="A20" s="48">
        <v>0</v>
      </c>
      <c r="B20" s="49" t="s">
        <v>96</v>
      </c>
      <c r="C20" s="50">
        <v>0</v>
      </c>
      <c r="D20" s="51">
        <f>D22+D34+D66+D85</f>
        <v>0</v>
      </c>
      <c r="E20" s="51">
        <f>E22+E34+E66+E85</f>
        <v>0</v>
      </c>
      <c r="F20" s="51">
        <f>F22+F34+F66+F85</f>
        <v>0</v>
      </c>
      <c r="G20" s="51">
        <f>G22+G34+G66+G85</f>
        <v>0</v>
      </c>
      <c r="H20" s="51">
        <v>0.4</v>
      </c>
      <c r="I20" s="51">
        <f t="shared" ref="I20:AC20" si="0">I22+I34+I66+I85</f>
        <v>4.3499999999999996</v>
      </c>
      <c r="J20" s="51">
        <f t="shared" si="0"/>
        <v>17.63</v>
      </c>
      <c r="K20" s="51">
        <f t="shared" si="0"/>
        <v>9.32</v>
      </c>
      <c r="L20" s="51">
        <f t="shared" si="0"/>
        <v>6.18</v>
      </c>
      <c r="M20" s="51">
        <f t="shared" si="0"/>
        <v>2.25</v>
      </c>
      <c r="N20" s="51">
        <f t="shared" si="0"/>
        <v>11.219999999999999</v>
      </c>
      <c r="O20" s="51">
        <f t="shared" si="0"/>
        <v>0.62999999999999989</v>
      </c>
      <c r="P20" s="51">
        <f t="shared" si="0"/>
        <v>0.73</v>
      </c>
      <c r="Q20" s="51">
        <f t="shared" si="0"/>
        <v>0.56999999999999995</v>
      </c>
      <c r="R20" s="51" t="e">
        <f t="shared" si="0"/>
        <v>#VALUE!</v>
      </c>
      <c r="S20" s="51" t="e">
        <f t="shared" si="0"/>
        <v>#VALUE!</v>
      </c>
      <c r="T20" s="51" t="e">
        <f t="shared" si="0"/>
        <v>#VALUE!</v>
      </c>
      <c r="U20" s="51" t="e">
        <f t="shared" si="0"/>
        <v>#VALUE!</v>
      </c>
      <c r="V20" s="51" t="e">
        <f t="shared" si="0"/>
        <v>#VALUE!</v>
      </c>
      <c r="W20" s="51" t="e">
        <f t="shared" si="0"/>
        <v>#VALUE!</v>
      </c>
      <c r="X20" s="51" t="e">
        <f t="shared" si="0"/>
        <v>#VALUE!</v>
      </c>
      <c r="Y20" s="51" t="e">
        <f t="shared" si="0"/>
        <v>#VALUE!</v>
      </c>
      <c r="Z20" s="51" t="e">
        <f t="shared" si="0"/>
        <v>#VALUE!</v>
      </c>
      <c r="AA20" s="51" t="e">
        <f t="shared" si="0"/>
        <v>#VALUE!</v>
      </c>
      <c r="AB20" s="51">
        <f t="shared" si="0"/>
        <v>243.20139499999999</v>
      </c>
      <c r="AC20" s="51">
        <f t="shared" si="0"/>
        <v>59.57</v>
      </c>
      <c r="AD20" s="51" t="s">
        <v>98</v>
      </c>
      <c r="AE20" s="51" t="s">
        <v>98</v>
      </c>
    </row>
    <row r="21" spans="1:31" s="52" customFormat="1">
      <c r="A21" s="13">
        <v>1</v>
      </c>
      <c r="B21" s="13" t="s">
        <v>102</v>
      </c>
      <c r="C21" s="13" t="s">
        <v>93</v>
      </c>
      <c r="D21" s="2">
        <f>D20</f>
        <v>0</v>
      </c>
      <c r="E21" s="2">
        <f t="shared" ref="E21:AE21" si="1">E20</f>
        <v>0</v>
      </c>
      <c r="F21" s="2">
        <f t="shared" si="1"/>
        <v>0</v>
      </c>
      <c r="G21" s="2">
        <f t="shared" si="1"/>
        <v>0</v>
      </c>
      <c r="H21" s="2">
        <v>0.4</v>
      </c>
      <c r="I21" s="2">
        <f t="shared" si="1"/>
        <v>4.3499999999999996</v>
      </c>
      <c r="J21" s="2">
        <v>17.63</v>
      </c>
      <c r="K21" s="2">
        <f t="shared" si="1"/>
        <v>9.32</v>
      </c>
      <c r="L21" s="2">
        <v>6.18</v>
      </c>
      <c r="M21" s="2">
        <f t="shared" si="1"/>
        <v>2.25</v>
      </c>
      <c r="N21" s="2">
        <v>11.219999999999999</v>
      </c>
      <c r="O21" s="2">
        <f t="shared" si="1"/>
        <v>0.62999999999999989</v>
      </c>
      <c r="P21" s="2">
        <v>0.73</v>
      </c>
      <c r="Q21" s="2">
        <f t="shared" si="1"/>
        <v>0.56999999999999995</v>
      </c>
      <c r="R21" s="2" t="s">
        <v>98</v>
      </c>
      <c r="S21" s="2" t="s">
        <v>98</v>
      </c>
      <c r="T21" s="2" t="s">
        <v>98</v>
      </c>
      <c r="U21" s="2" t="s">
        <v>98</v>
      </c>
      <c r="V21" s="2" t="s">
        <v>98</v>
      </c>
      <c r="W21" s="2" t="s">
        <v>98</v>
      </c>
      <c r="X21" s="2" t="s">
        <v>98</v>
      </c>
      <c r="Y21" s="2" t="s">
        <v>98</v>
      </c>
      <c r="Z21" s="2" t="s">
        <v>98</v>
      </c>
      <c r="AA21" s="2" t="s">
        <v>98</v>
      </c>
      <c r="AB21" s="2">
        <v>243.20139499999999</v>
      </c>
      <c r="AC21" s="2">
        <f t="shared" si="1"/>
        <v>59.57</v>
      </c>
      <c r="AD21" s="2" t="str">
        <f t="shared" si="1"/>
        <v>нд</v>
      </c>
      <c r="AE21" s="2" t="str">
        <f t="shared" si="1"/>
        <v>нд</v>
      </c>
    </row>
    <row r="22" spans="1:31" s="52" customFormat="1" ht="31.2">
      <c r="A22" s="53" t="s">
        <v>103</v>
      </c>
      <c r="B22" s="54" t="s">
        <v>104</v>
      </c>
      <c r="C22" s="13" t="s">
        <v>93</v>
      </c>
      <c r="D22" s="3">
        <f>D23</f>
        <v>0</v>
      </c>
      <c r="E22" s="3">
        <f t="shared" ref="E22:AC22" si="2">E23</f>
        <v>0</v>
      </c>
      <c r="F22" s="3">
        <f t="shared" si="2"/>
        <v>0</v>
      </c>
      <c r="G22" s="3">
        <f t="shared" si="2"/>
        <v>0</v>
      </c>
      <c r="H22" s="3">
        <v>0.4</v>
      </c>
      <c r="I22" s="3">
        <f t="shared" si="2"/>
        <v>4.3499999999999996</v>
      </c>
      <c r="J22" s="3">
        <f t="shared" si="2"/>
        <v>17.63</v>
      </c>
      <c r="K22" s="3">
        <f t="shared" si="2"/>
        <v>9.32</v>
      </c>
      <c r="L22" s="3">
        <f t="shared" si="2"/>
        <v>0</v>
      </c>
      <c r="M22" s="3">
        <f t="shared" si="2"/>
        <v>0</v>
      </c>
      <c r="N22" s="3">
        <f t="shared" si="2"/>
        <v>0</v>
      </c>
      <c r="O22" s="3">
        <f t="shared" si="2"/>
        <v>0</v>
      </c>
      <c r="P22" s="3">
        <f t="shared" si="2"/>
        <v>0</v>
      </c>
      <c r="Q22" s="3">
        <f t="shared" si="2"/>
        <v>0</v>
      </c>
      <c r="R22" s="3">
        <f t="shared" si="2"/>
        <v>0</v>
      </c>
      <c r="S22" s="3">
        <f t="shared" si="2"/>
        <v>0</v>
      </c>
      <c r="T22" s="3">
        <f t="shared" si="2"/>
        <v>0</v>
      </c>
      <c r="U22" s="3">
        <f t="shared" si="2"/>
        <v>0</v>
      </c>
      <c r="V22" s="3">
        <f t="shared" si="2"/>
        <v>0</v>
      </c>
      <c r="W22" s="3">
        <f t="shared" si="2"/>
        <v>0</v>
      </c>
      <c r="X22" s="3">
        <f t="shared" si="2"/>
        <v>0</v>
      </c>
      <c r="Y22" s="3">
        <f t="shared" si="2"/>
        <v>0</v>
      </c>
      <c r="Z22" s="3">
        <f t="shared" si="2"/>
        <v>0</v>
      </c>
      <c r="AA22" s="3">
        <f t="shared" si="2"/>
        <v>0</v>
      </c>
      <c r="AB22" s="3">
        <f t="shared" si="2"/>
        <v>127.88238200000001</v>
      </c>
      <c r="AC22" s="3">
        <f t="shared" si="2"/>
        <v>34.909999999999997</v>
      </c>
      <c r="AD22" s="3" t="s">
        <v>98</v>
      </c>
      <c r="AE22" s="3" t="s">
        <v>98</v>
      </c>
    </row>
    <row r="23" spans="1:31" s="52" customFormat="1" ht="46.8">
      <c r="A23" s="55" t="s">
        <v>105</v>
      </c>
      <c r="B23" s="56" t="s">
        <v>106</v>
      </c>
      <c r="C23" s="14" t="s">
        <v>93</v>
      </c>
      <c r="D23" s="3">
        <f t="shared" ref="D23:AC23" si="3">SUM(D24:D26)</f>
        <v>0</v>
      </c>
      <c r="E23" s="3">
        <f t="shared" si="3"/>
        <v>0</v>
      </c>
      <c r="F23" s="3">
        <f t="shared" si="3"/>
        <v>0</v>
      </c>
      <c r="G23" s="3">
        <f t="shared" si="3"/>
        <v>0</v>
      </c>
      <c r="H23" s="3">
        <f t="shared" si="3"/>
        <v>0.4</v>
      </c>
      <c r="I23" s="3">
        <f t="shared" si="3"/>
        <v>4.3499999999999996</v>
      </c>
      <c r="J23" s="3">
        <f t="shared" si="3"/>
        <v>17.63</v>
      </c>
      <c r="K23" s="3">
        <f t="shared" si="3"/>
        <v>9.32</v>
      </c>
      <c r="L23" s="3">
        <f t="shared" si="3"/>
        <v>0</v>
      </c>
      <c r="M23" s="3">
        <f t="shared" si="3"/>
        <v>0</v>
      </c>
      <c r="N23" s="3">
        <f t="shared" si="3"/>
        <v>0</v>
      </c>
      <c r="O23" s="3">
        <f t="shared" si="3"/>
        <v>0</v>
      </c>
      <c r="P23" s="3">
        <f t="shared" si="3"/>
        <v>0</v>
      </c>
      <c r="Q23" s="3">
        <f t="shared" si="3"/>
        <v>0</v>
      </c>
      <c r="R23" s="3">
        <f t="shared" si="3"/>
        <v>0</v>
      </c>
      <c r="S23" s="3">
        <f t="shared" si="3"/>
        <v>0</v>
      </c>
      <c r="T23" s="3">
        <f t="shared" si="3"/>
        <v>0</v>
      </c>
      <c r="U23" s="3">
        <f t="shared" si="3"/>
        <v>0</v>
      </c>
      <c r="V23" s="3">
        <f t="shared" si="3"/>
        <v>0</v>
      </c>
      <c r="W23" s="3">
        <f t="shared" si="3"/>
        <v>0</v>
      </c>
      <c r="X23" s="3">
        <f t="shared" si="3"/>
        <v>0</v>
      </c>
      <c r="Y23" s="3">
        <f t="shared" si="3"/>
        <v>0</v>
      </c>
      <c r="Z23" s="3">
        <f t="shared" si="3"/>
        <v>0</v>
      </c>
      <c r="AA23" s="3">
        <f t="shared" si="3"/>
        <v>0</v>
      </c>
      <c r="AB23" s="3">
        <f t="shared" si="3"/>
        <v>127.88238200000001</v>
      </c>
      <c r="AC23" s="3">
        <f t="shared" si="3"/>
        <v>34.909999999999997</v>
      </c>
      <c r="AD23" s="3" t="s">
        <v>98</v>
      </c>
      <c r="AE23" s="3" t="s">
        <v>98</v>
      </c>
    </row>
    <row r="24" spans="1:31" s="60" customFormat="1" ht="78">
      <c r="A24" s="57" t="s">
        <v>38</v>
      </c>
      <c r="B24" s="58" t="s">
        <v>44</v>
      </c>
      <c r="C24" s="59" t="s">
        <v>93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0.25</v>
      </c>
      <c r="J24" s="2">
        <v>13.03</v>
      </c>
      <c r="K24" s="2">
        <v>5.0599999999999996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 t="s">
        <v>98</v>
      </c>
      <c r="S24" s="2" t="s">
        <v>98</v>
      </c>
      <c r="T24" s="2" t="s">
        <v>98</v>
      </c>
      <c r="U24" s="2" t="s">
        <v>98</v>
      </c>
      <c r="V24" s="2" t="s">
        <v>98</v>
      </c>
      <c r="W24" s="2" t="s">
        <v>98</v>
      </c>
      <c r="X24" s="2" t="s">
        <v>98</v>
      </c>
      <c r="Y24" s="2" t="s">
        <v>98</v>
      </c>
      <c r="Z24" s="2" t="s">
        <v>98</v>
      </c>
      <c r="AA24" s="2" t="s">
        <v>98</v>
      </c>
      <c r="AB24" s="2">
        <v>33.474156000000001</v>
      </c>
      <c r="AC24" s="3">
        <v>8.0299999999999994</v>
      </c>
      <c r="AD24" s="2" t="s">
        <v>98</v>
      </c>
      <c r="AE24" s="2" t="s">
        <v>98</v>
      </c>
    </row>
    <row r="25" spans="1:31" s="60" customFormat="1" ht="78">
      <c r="A25" s="23" t="s">
        <v>39</v>
      </c>
      <c r="B25" s="61" t="s">
        <v>46</v>
      </c>
      <c r="C25" s="62" t="s">
        <v>93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0.9</v>
      </c>
      <c r="J25" s="3">
        <v>2.62</v>
      </c>
      <c r="K25" s="2">
        <v>2.0299999999999998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  <c r="Q25" s="3">
        <v>0</v>
      </c>
      <c r="R25" s="3" t="s">
        <v>98</v>
      </c>
      <c r="S25" s="3" t="s">
        <v>98</v>
      </c>
      <c r="T25" s="3" t="s">
        <v>98</v>
      </c>
      <c r="U25" s="3" t="s">
        <v>98</v>
      </c>
      <c r="V25" s="3" t="s">
        <v>98</v>
      </c>
      <c r="W25" s="3" t="s">
        <v>98</v>
      </c>
      <c r="X25" s="3" t="s">
        <v>98</v>
      </c>
      <c r="Y25" s="3" t="s">
        <v>98</v>
      </c>
      <c r="Z25" s="3" t="s">
        <v>98</v>
      </c>
      <c r="AA25" s="3" t="s">
        <v>98</v>
      </c>
      <c r="AB25" s="3">
        <v>14.425955999999999</v>
      </c>
      <c r="AC25" s="3">
        <v>13.37</v>
      </c>
      <c r="AD25" s="3" t="s">
        <v>98</v>
      </c>
      <c r="AE25" s="3" t="s">
        <v>98</v>
      </c>
    </row>
    <row r="26" spans="1:31" s="60" customFormat="1" ht="62.4">
      <c r="A26" s="23" t="s">
        <v>40</v>
      </c>
      <c r="B26" s="61" t="s">
        <v>47</v>
      </c>
      <c r="C26" s="62" t="s">
        <v>93</v>
      </c>
      <c r="D26" s="3">
        <f>SUM(D27:D33)</f>
        <v>0</v>
      </c>
      <c r="E26" s="3">
        <f t="shared" ref="E26:AC26" si="4">SUM(E27:E33)</f>
        <v>0</v>
      </c>
      <c r="F26" s="3">
        <f t="shared" si="4"/>
        <v>0</v>
      </c>
      <c r="G26" s="3">
        <f t="shared" si="4"/>
        <v>0</v>
      </c>
      <c r="H26" s="3">
        <f t="shared" si="4"/>
        <v>0.4</v>
      </c>
      <c r="I26" s="3">
        <f t="shared" si="4"/>
        <v>3.2</v>
      </c>
      <c r="J26" s="3">
        <f t="shared" si="4"/>
        <v>1.98</v>
      </c>
      <c r="K26" s="3">
        <f t="shared" si="4"/>
        <v>2.23</v>
      </c>
      <c r="L26" s="3">
        <f t="shared" si="4"/>
        <v>0</v>
      </c>
      <c r="M26" s="3">
        <f t="shared" si="4"/>
        <v>0</v>
      </c>
      <c r="N26" s="3">
        <f t="shared" si="4"/>
        <v>0</v>
      </c>
      <c r="O26" s="3">
        <f t="shared" si="4"/>
        <v>0</v>
      </c>
      <c r="P26" s="3">
        <f t="shared" si="4"/>
        <v>0</v>
      </c>
      <c r="Q26" s="3">
        <f t="shared" si="4"/>
        <v>0</v>
      </c>
      <c r="R26" s="3">
        <f t="shared" si="4"/>
        <v>0</v>
      </c>
      <c r="S26" s="3">
        <f t="shared" si="4"/>
        <v>0</v>
      </c>
      <c r="T26" s="3">
        <f t="shared" si="4"/>
        <v>0</v>
      </c>
      <c r="U26" s="3">
        <f t="shared" si="4"/>
        <v>0</v>
      </c>
      <c r="V26" s="3">
        <f t="shared" si="4"/>
        <v>0</v>
      </c>
      <c r="W26" s="3">
        <f t="shared" si="4"/>
        <v>0</v>
      </c>
      <c r="X26" s="3">
        <f t="shared" si="4"/>
        <v>0</v>
      </c>
      <c r="Y26" s="3">
        <f t="shared" si="4"/>
        <v>0</v>
      </c>
      <c r="Z26" s="3">
        <f t="shared" si="4"/>
        <v>0</v>
      </c>
      <c r="AA26" s="3">
        <f t="shared" si="4"/>
        <v>0</v>
      </c>
      <c r="AB26" s="3">
        <f t="shared" si="4"/>
        <v>79.98227</v>
      </c>
      <c r="AC26" s="3">
        <f t="shared" si="4"/>
        <v>13.51</v>
      </c>
      <c r="AD26" s="3" t="s">
        <v>98</v>
      </c>
      <c r="AE26" s="3" t="s">
        <v>98</v>
      </c>
    </row>
    <row r="27" spans="1:31" s="60" customFormat="1" ht="62.4">
      <c r="A27" s="18" t="s">
        <v>211</v>
      </c>
      <c r="B27" s="15" t="s">
        <v>231</v>
      </c>
      <c r="C27" s="63" t="s">
        <v>235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3.2</v>
      </c>
      <c r="J27" s="1">
        <v>0</v>
      </c>
      <c r="K27" s="64">
        <v>1.43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 t="s">
        <v>98</v>
      </c>
      <c r="S27" s="1" t="s">
        <v>98</v>
      </c>
      <c r="T27" s="1" t="s">
        <v>98</v>
      </c>
      <c r="U27" s="1" t="s">
        <v>98</v>
      </c>
      <c r="V27" s="1" t="s">
        <v>98</v>
      </c>
      <c r="W27" s="1" t="s">
        <v>98</v>
      </c>
      <c r="X27" s="1" t="s">
        <v>98</v>
      </c>
      <c r="Y27" s="1" t="s">
        <v>98</v>
      </c>
      <c r="Z27" s="1" t="s">
        <v>98</v>
      </c>
      <c r="AA27" s="1" t="s">
        <v>98</v>
      </c>
      <c r="AB27" s="1">
        <v>30</v>
      </c>
      <c r="AC27" s="1">
        <v>7.13</v>
      </c>
      <c r="AD27" s="1" t="s">
        <v>98</v>
      </c>
      <c r="AE27" s="1" t="s">
        <v>98</v>
      </c>
    </row>
    <row r="28" spans="1:31" s="60" customFormat="1" ht="31.2">
      <c r="A28" s="18" t="s">
        <v>212</v>
      </c>
      <c r="B28" s="16" t="s">
        <v>203</v>
      </c>
      <c r="C28" s="17" t="s">
        <v>207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0.02</v>
      </c>
      <c r="K28" s="64">
        <v>0.33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 t="s">
        <v>98</v>
      </c>
      <c r="S28" s="1" t="s">
        <v>98</v>
      </c>
      <c r="T28" s="1" t="s">
        <v>98</v>
      </c>
      <c r="U28" s="1" t="s">
        <v>98</v>
      </c>
      <c r="V28" s="1" t="s">
        <v>98</v>
      </c>
      <c r="W28" s="1" t="s">
        <v>98</v>
      </c>
      <c r="X28" s="1" t="s">
        <v>98</v>
      </c>
      <c r="Y28" s="1" t="s">
        <v>98</v>
      </c>
      <c r="Z28" s="1" t="s">
        <v>98</v>
      </c>
      <c r="AA28" s="1" t="s">
        <v>98</v>
      </c>
      <c r="AB28" s="1">
        <v>1.63818</v>
      </c>
      <c r="AC28" s="1">
        <v>0.93</v>
      </c>
      <c r="AD28" s="1" t="s">
        <v>98</v>
      </c>
      <c r="AE28" s="1" t="s">
        <v>98</v>
      </c>
    </row>
    <row r="29" spans="1:31" s="60" customFormat="1" ht="46.8">
      <c r="A29" s="18" t="s">
        <v>213</v>
      </c>
      <c r="B29" s="65" t="s">
        <v>204</v>
      </c>
      <c r="C29" s="66" t="s">
        <v>208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64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 t="s">
        <v>98</v>
      </c>
      <c r="S29" s="1" t="s">
        <v>98</v>
      </c>
      <c r="T29" s="1" t="s">
        <v>98</v>
      </c>
      <c r="U29" s="1" t="s">
        <v>98</v>
      </c>
      <c r="V29" s="1" t="s">
        <v>98</v>
      </c>
      <c r="W29" s="1" t="s">
        <v>98</v>
      </c>
      <c r="X29" s="1" t="s">
        <v>98</v>
      </c>
      <c r="Y29" s="1" t="s">
        <v>98</v>
      </c>
      <c r="Z29" s="1" t="s">
        <v>98</v>
      </c>
      <c r="AA29" s="1" t="s">
        <v>98</v>
      </c>
      <c r="AB29" s="1">
        <v>19.69415</v>
      </c>
      <c r="AC29" s="1">
        <v>0</v>
      </c>
      <c r="AD29" s="1" t="s">
        <v>98</v>
      </c>
      <c r="AE29" s="1" t="s">
        <v>98</v>
      </c>
    </row>
    <row r="30" spans="1:31" s="60" customFormat="1" ht="62.4">
      <c r="A30" s="18" t="s">
        <v>214</v>
      </c>
      <c r="B30" s="65" t="s">
        <v>205</v>
      </c>
      <c r="C30" s="17" t="s">
        <v>209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0.96</v>
      </c>
      <c r="K30" s="64">
        <v>0.16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 t="s">
        <v>98</v>
      </c>
      <c r="S30" s="1" t="s">
        <v>98</v>
      </c>
      <c r="T30" s="1" t="s">
        <v>98</v>
      </c>
      <c r="U30" s="1" t="s">
        <v>98</v>
      </c>
      <c r="V30" s="1" t="s">
        <v>98</v>
      </c>
      <c r="W30" s="1" t="s">
        <v>98</v>
      </c>
      <c r="X30" s="1" t="s">
        <v>98</v>
      </c>
      <c r="Y30" s="1" t="s">
        <v>98</v>
      </c>
      <c r="Z30" s="1" t="s">
        <v>98</v>
      </c>
      <c r="AA30" s="1" t="s">
        <v>98</v>
      </c>
      <c r="AB30" s="1">
        <v>12.65385</v>
      </c>
      <c r="AC30" s="1">
        <v>1.87</v>
      </c>
      <c r="AD30" s="1" t="s">
        <v>98</v>
      </c>
      <c r="AE30" s="1" t="s">
        <v>98</v>
      </c>
    </row>
    <row r="31" spans="1:31" s="60" customFormat="1" ht="46.8">
      <c r="A31" s="18" t="s">
        <v>232</v>
      </c>
      <c r="B31" s="65" t="s">
        <v>206</v>
      </c>
      <c r="C31" s="17" t="s">
        <v>210</v>
      </c>
      <c r="D31" s="1">
        <v>0</v>
      </c>
      <c r="E31" s="1">
        <v>0</v>
      </c>
      <c r="F31" s="1">
        <v>0</v>
      </c>
      <c r="G31" s="1">
        <v>0</v>
      </c>
      <c r="H31" s="1">
        <v>0.4</v>
      </c>
      <c r="I31" s="1">
        <v>0</v>
      </c>
      <c r="J31" s="1">
        <v>1</v>
      </c>
      <c r="K31" s="64">
        <v>0.31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 t="s">
        <v>98</v>
      </c>
      <c r="S31" s="1" t="s">
        <v>98</v>
      </c>
      <c r="T31" s="1" t="s">
        <v>98</v>
      </c>
      <c r="U31" s="1" t="s">
        <v>98</v>
      </c>
      <c r="V31" s="1" t="s">
        <v>98</v>
      </c>
      <c r="W31" s="1" t="s">
        <v>98</v>
      </c>
      <c r="X31" s="1" t="s">
        <v>98</v>
      </c>
      <c r="Y31" s="1" t="s">
        <v>98</v>
      </c>
      <c r="Z31" s="1" t="s">
        <v>98</v>
      </c>
      <c r="AA31" s="1" t="s">
        <v>98</v>
      </c>
      <c r="AB31" s="1">
        <v>15.996090000000001</v>
      </c>
      <c r="AC31" s="1">
        <v>2.62</v>
      </c>
      <c r="AD31" s="1" t="s">
        <v>98</v>
      </c>
      <c r="AE31" s="1" t="s">
        <v>98</v>
      </c>
    </row>
    <row r="32" spans="1:31" s="60" customFormat="1" ht="62.4">
      <c r="A32" s="5" t="s">
        <v>232</v>
      </c>
      <c r="B32" s="67" t="s">
        <v>244</v>
      </c>
      <c r="C32" s="7" t="s">
        <v>245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0.2</v>
      </c>
      <c r="AD32" s="1" t="s">
        <v>98</v>
      </c>
      <c r="AE32" s="1" t="s">
        <v>98</v>
      </c>
    </row>
    <row r="33" spans="1:31" s="60" customFormat="1" ht="46.8">
      <c r="A33" s="5" t="s">
        <v>246</v>
      </c>
      <c r="B33" s="67" t="s">
        <v>247</v>
      </c>
      <c r="C33" s="7" t="s">
        <v>248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0.76</v>
      </c>
      <c r="AD33" s="1" t="s">
        <v>98</v>
      </c>
      <c r="AE33" s="1" t="s">
        <v>98</v>
      </c>
    </row>
    <row r="34" spans="1:31" s="60" customFormat="1" ht="46.8">
      <c r="A34" s="23" t="s">
        <v>35</v>
      </c>
      <c r="B34" s="61" t="s">
        <v>48</v>
      </c>
      <c r="C34" s="62" t="s">
        <v>93</v>
      </c>
      <c r="D34" s="3">
        <f>D35+D45</f>
        <v>0</v>
      </c>
      <c r="E34" s="3">
        <f>E35+E45</f>
        <v>0</v>
      </c>
      <c r="F34" s="3">
        <f>F35+F45</f>
        <v>0</v>
      </c>
      <c r="G34" s="3">
        <f>G35+G45</f>
        <v>0</v>
      </c>
      <c r="H34" s="3">
        <v>0</v>
      </c>
      <c r="I34" s="3">
        <f>I35+I45</f>
        <v>0</v>
      </c>
      <c r="J34" s="3">
        <v>0</v>
      </c>
      <c r="K34" s="3">
        <f>K35+K45</f>
        <v>0</v>
      </c>
      <c r="L34" s="3">
        <v>1.8499999999999999</v>
      </c>
      <c r="M34" s="3">
        <f>M35+M45</f>
        <v>1.8499999999999999</v>
      </c>
      <c r="N34" s="3">
        <v>10.62</v>
      </c>
      <c r="O34" s="3">
        <f>O35+O45</f>
        <v>0.55999999999999994</v>
      </c>
      <c r="P34" s="3">
        <v>0.43</v>
      </c>
      <c r="Q34" s="3">
        <f>Q35+Q45</f>
        <v>0</v>
      </c>
      <c r="R34" s="3" t="s">
        <v>98</v>
      </c>
      <c r="S34" s="3" t="s">
        <v>98</v>
      </c>
      <c r="T34" s="3" t="s">
        <v>98</v>
      </c>
      <c r="U34" s="3" t="s">
        <v>98</v>
      </c>
      <c r="V34" s="3" t="s">
        <v>98</v>
      </c>
      <c r="W34" s="3" t="s">
        <v>98</v>
      </c>
      <c r="X34" s="3" t="s">
        <v>98</v>
      </c>
      <c r="Y34" s="3" t="s">
        <v>98</v>
      </c>
      <c r="Z34" s="3" t="s">
        <v>98</v>
      </c>
      <c r="AA34" s="3" t="s">
        <v>98</v>
      </c>
      <c r="AB34" s="3">
        <v>56.128652999999993</v>
      </c>
      <c r="AC34" s="3">
        <f>AC35+AC45</f>
        <v>4.1100000000000003</v>
      </c>
      <c r="AD34" s="3" t="s">
        <v>98</v>
      </c>
      <c r="AE34" s="3" t="s">
        <v>98</v>
      </c>
    </row>
    <row r="35" spans="1:31" s="60" customFormat="1" ht="78">
      <c r="A35" s="23" t="s">
        <v>36</v>
      </c>
      <c r="B35" s="61" t="s">
        <v>49</v>
      </c>
      <c r="C35" s="62" t="s">
        <v>93</v>
      </c>
      <c r="D35" s="3">
        <f>D36</f>
        <v>0</v>
      </c>
      <c r="E35" s="3">
        <f t="shared" ref="E35:AC35" si="5">E36</f>
        <v>0</v>
      </c>
      <c r="F35" s="3">
        <f t="shared" si="5"/>
        <v>0</v>
      </c>
      <c r="G35" s="3">
        <f t="shared" si="5"/>
        <v>0</v>
      </c>
      <c r="H35" s="3">
        <v>0</v>
      </c>
      <c r="I35" s="3">
        <f t="shared" si="5"/>
        <v>0</v>
      </c>
      <c r="J35" s="3">
        <v>0</v>
      </c>
      <c r="K35" s="3">
        <f t="shared" si="5"/>
        <v>0</v>
      </c>
      <c r="L35" s="3">
        <v>1.8499999999999999</v>
      </c>
      <c r="M35" s="3">
        <f t="shared" si="5"/>
        <v>1.8499999999999999</v>
      </c>
      <c r="N35" s="3">
        <v>0</v>
      </c>
      <c r="O35" s="3">
        <f t="shared" si="5"/>
        <v>0.35</v>
      </c>
      <c r="P35" s="3">
        <v>0</v>
      </c>
      <c r="Q35" s="3">
        <f t="shared" si="5"/>
        <v>0</v>
      </c>
      <c r="R35" s="3" t="s">
        <v>98</v>
      </c>
      <c r="S35" s="3" t="s">
        <v>98</v>
      </c>
      <c r="T35" s="3" t="s">
        <v>98</v>
      </c>
      <c r="U35" s="3" t="s">
        <v>98</v>
      </c>
      <c r="V35" s="3" t="s">
        <v>98</v>
      </c>
      <c r="W35" s="3" t="s">
        <v>98</v>
      </c>
      <c r="X35" s="3" t="s">
        <v>98</v>
      </c>
      <c r="Y35" s="3" t="s">
        <v>98</v>
      </c>
      <c r="Z35" s="3" t="s">
        <v>98</v>
      </c>
      <c r="AA35" s="3" t="s">
        <v>98</v>
      </c>
      <c r="AB35" s="3">
        <v>13.945869999999999</v>
      </c>
      <c r="AC35" s="3">
        <f t="shared" si="5"/>
        <v>1.53</v>
      </c>
      <c r="AD35" s="3" t="s">
        <v>98</v>
      </c>
      <c r="AE35" s="3" t="s">
        <v>98</v>
      </c>
    </row>
    <row r="36" spans="1:31" s="60" customFormat="1" ht="46.8">
      <c r="A36" s="23" t="s">
        <v>41</v>
      </c>
      <c r="B36" s="61" t="s">
        <v>50</v>
      </c>
      <c r="C36" s="62" t="s">
        <v>93</v>
      </c>
      <c r="D36" s="3">
        <f>SUM(D37:D44)</f>
        <v>0</v>
      </c>
      <c r="E36" s="3">
        <f t="shared" ref="E36:AC36" si="6">SUM(E37:E44)</f>
        <v>0</v>
      </c>
      <c r="F36" s="3">
        <f t="shared" si="6"/>
        <v>0</v>
      </c>
      <c r="G36" s="3">
        <f t="shared" si="6"/>
        <v>0</v>
      </c>
      <c r="H36" s="3">
        <f t="shared" si="6"/>
        <v>0</v>
      </c>
      <c r="I36" s="3">
        <f t="shared" si="6"/>
        <v>0</v>
      </c>
      <c r="J36" s="3">
        <f t="shared" si="6"/>
        <v>0</v>
      </c>
      <c r="K36" s="3">
        <f t="shared" si="6"/>
        <v>0</v>
      </c>
      <c r="L36" s="3">
        <f t="shared" si="6"/>
        <v>1.8499999999999999</v>
      </c>
      <c r="M36" s="3">
        <f t="shared" si="6"/>
        <v>1.8499999999999999</v>
      </c>
      <c r="N36" s="3">
        <f t="shared" si="6"/>
        <v>0</v>
      </c>
      <c r="O36" s="3">
        <f t="shared" si="6"/>
        <v>0.35</v>
      </c>
      <c r="P36" s="3">
        <f t="shared" si="6"/>
        <v>0</v>
      </c>
      <c r="Q36" s="3">
        <f t="shared" si="6"/>
        <v>0</v>
      </c>
      <c r="R36" s="3">
        <f t="shared" si="6"/>
        <v>0</v>
      </c>
      <c r="S36" s="3">
        <f t="shared" si="6"/>
        <v>0</v>
      </c>
      <c r="T36" s="3">
        <f t="shared" si="6"/>
        <v>0</v>
      </c>
      <c r="U36" s="3">
        <f t="shared" si="6"/>
        <v>0</v>
      </c>
      <c r="V36" s="3">
        <f t="shared" si="6"/>
        <v>0</v>
      </c>
      <c r="W36" s="3">
        <f t="shared" si="6"/>
        <v>0</v>
      </c>
      <c r="X36" s="3">
        <f t="shared" si="6"/>
        <v>0</v>
      </c>
      <c r="Y36" s="3">
        <f t="shared" si="6"/>
        <v>0</v>
      </c>
      <c r="Z36" s="3">
        <f t="shared" si="6"/>
        <v>0</v>
      </c>
      <c r="AA36" s="3">
        <f t="shared" si="6"/>
        <v>0</v>
      </c>
      <c r="AB36" s="3">
        <f t="shared" si="6"/>
        <v>13.945869999999999</v>
      </c>
      <c r="AC36" s="3">
        <f t="shared" si="6"/>
        <v>1.53</v>
      </c>
      <c r="AD36" s="3" t="s">
        <v>98</v>
      </c>
      <c r="AE36" s="3" t="s">
        <v>98</v>
      </c>
    </row>
    <row r="37" spans="1:31" ht="62.4">
      <c r="A37" s="18" t="s">
        <v>121</v>
      </c>
      <c r="B37" s="65" t="s">
        <v>215</v>
      </c>
      <c r="C37" s="68" t="s">
        <v>115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0.63</v>
      </c>
      <c r="M37" s="1">
        <v>0.63</v>
      </c>
      <c r="N37" s="1">
        <v>0</v>
      </c>
      <c r="O37" s="1">
        <v>0</v>
      </c>
      <c r="P37" s="1">
        <v>0</v>
      </c>
      <c r="Q37" s="1">
        <v>0</v>
      </c>
      <c r="R37" s="1" t="s">
        <v>98</v>
      </c>
      <c r="S37" s="1" t="s">
        <v>98</v>
      </c>
      <c r="T37" s="1" t="s">
        <v>98</v>
      </c>
      <c r="U37" s="1" t="s">
        <v>98</v>
      </c>
      <c r="V37" s="1" t="s">
        <v>98</v>
      </c>
      <c r="W37" s="1" t="s">
        <v>98</v>
      </c>
      <c r="X37" s="1" t="s">
        <v>98</v>
      </c>
      <c r="Y37" s="1" t="s">
        <v>98</v>
      </c>
      <c r="Z37" s="1" t="s">
        <v>98</v>
      </c>
      <c r="AA37" s="1" t="s">
        <v>98</v>
      </c>
      <c r="AB37" s="1">
        <v>0.74234</v>
      </c>
      <c r="AC37" s="1">
        <v>0.28000000000000003</v>
      </c>
      <c r="AD37" s="1" t="s">
        <v>98</v>
      </c>
      <c r="AE37" s="1" t="s">
        <v>98</v>
      </c>
    </row>
    <row r="38" spans="1:31" ht="62.4">
      <c r="A38" s="18" t="s">
        <v>122</v>
      </c>
      <c r="B38" s="16" t="s">
        <v>187</v>
      </c>
      <c r="C38" s="26" t="s">
        <v>116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0.16</v>
      </c>
      <c r="M38" s="1">
        <v>0.16</v>
      </c>
      <c r="N38" s="1">
        <v>0</v>
      </c>
      <c r="O38" s="1">
        <v>0</v>
      </c>
      <c r="P38" s="1">
        <v>0</v>
      </c>
      <c r="Q38" s="1">
        <v>0</v>
      </c>
      <c r="R38" s="1" t="s">
        <v>98</v>
      </c>
      <c r="S38" s="1" t="s">
        <v>98</v>
      </c>
      <c r="T38" s="1" t="s">
        <v>98</v>
      </c>
      <c r="U38" s="1" t="s">
        <v>98</v>
      </c>
      <c r="V38" s="1" t="s">
        <v>98</v>
      </c>
      <c r="W38" s="1" t="s">
        <v>98</v>
      </c>
      <c r="X38" s="1" t="s">
        <v>98</v>
      </c>
      <c r="Y38" s="1" t="s">
        <v>98</v>
      </c>
      <c r="Z38" s="1" t="s">
        <v>98</v>
      </c>
      <c r="AA38" s="1" t="s">
        <v>98</v>
      </c>
      <c r="AB38" s="1">
        <v>0.36209000000000002</v>
      </c>
      <c r="AC38" s="1">
        <v>7.0000000000000007E-2</v>
      </c>
      <c r="AD38" s="1" t="s">
        <v>98</v>
      </c>
      <c r="AE38" s="1" t="s">
        <v>98</v>
      </c>
    </row>
    <row r="39" spans="1:31" ht="62.4">
      <c r="A39" s="18" t="s">
        <v>123</v>
      </c>
      <c r="B39" s="15" t="s">
        <v>111</v>
      </c>
      <c r="C39" s="18" t="s">
        <v>117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0.25</v>
      </c>
      <c r="M39" s="1">
        <v>0.25</v>
      </c>
      <c r="N39" s="1">
        <v>0</v>
      </c>
      <c r="O39" s="1">
        <v>0</v>
      </c>
      <c r="P39" s="1">
        <v>0</v>
      </c>
      <c r="Q39" s="1">
        <v>0</v>
      </c>
      <c r="R39" s="1" t="s">
        <v>98</v>
      </c>
      <c r="S39" s="1" t="s">
        <v>98</v>
      </c>
      <c r="T39" s="1" t="s">
        <v>98</v>
      </c>
      <c r="U39" s="1" t="s">
        <v>98</v>
      </c>
      <c r="V39" s="1" t="s">
        <v>98</v>
      </c>
      <c r="W39" s="1" t="s">
        <v>98</v>
      </c>
      <c r="X39" s="1" t="s">
        <v>98</v>
      </c>
      <c r="Y39" s="1" t="s">
        <v>98</v>
      </c>
      <c r="Z39" s="1" t="s">
        <v>98</v>
      </c>
      <c r="AA39" s="1" t="s">
        <v>98</v>
      </c>
      <c r="AB39" s="1">
        <v>0.45293</v>
      </c>
      <c r="AC39" s="1">
        <v>0.23</v>
      </c>
      <c r="AD39" s="1" t="s">
        <v>98</v>
      </c>
      <c r="AE39" s="1" t="s">
        <v>98</v>
      </c>
    </row>
    <row r="40" spans="1:31" ht="46.8">
      <c r="A40" s="18" t="s">
        <v>124</v>
      </c>
      <c r="B40" s="15" t="s">
        <v>112</v>
      </c>
      <c r="C40" s="18" t="s">
        <v>118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0.25</v>
      </c>
      <c r="M40" s="1">
        <v>0.25</v>
      </c>
      <c r="N40" s="1">
        <v>0</v>
      </c>
      <c r="O40" s="1">
        <v>0</v>
      </c>
      <c r="P40" s="1">
        <v>0</v>
      </c>
      <c r="Q40" s="1">
        <v>0</v>
      </c>
      <c r="R40" s="1" t="s">
        <v>98</v>
      </c>
      <c r="S40" s="1" t="s">
        <v>98</v>
      </c>
      <c r="T40" s="1" t="s">
        <v>98</v>
      </c>
      <c r="U40" s="1" t="s">
        <v>98</v>
      </c>
      <c r="V40" s="1" t="s">
        <v>98</v>
      </c>
      <c r="W40" s="1" t="s">
        <v>98</v>
      </c>
      <c r="X40" s="1" t="s">
        <v>98</v>
      </c>
      <c r="Y40" s="1" t="s">
        <v>98</v>
      </c>
      <c r="Z40" s="1" t="s">
        <v>98</v>
      </c>
      <c r="AA40" s="1" t="s">
        <v>98</v>
      </c>
      <c r="AB40" s="1">
        <v>0.45293</v>
      </c>
      <c r="AC40" s="1">
        <v>0.35</v>
      </c>
      <c r="AD40" s="1" t="s">
        <v>98</v>
      </c>
      <c r="AE40" s="1" t="s">
        <v>98</v>
      </c>
    </row>
    <row r="41" spans="1:31" ht="46.8">
      <c r="A41" s="18" t="s">
        <v>125</v>
      </c>
      <c r="B41" s="15" t="s">
        <v>113</v>
      </c>
      <c r="C41" s="18" t="s">
        <v>119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0.4</v>
      </c>
      <c r="M41" s="1">
        <v>0.4</v>
      </c>
      <c r="N41" s="1">
        <v>0</v>
      </c>
      <c r="O41" s="1">
        <v>0</v>
      </c>
      <c r="P41" s="1">
        <v>0</v>
      </c>
      <c r="Q41" s="1">
        <v>0</v>
      </c>
      <c r="R41" s="1" t="s">
        <v>98</v>
      </c>
      <c r="S41" s="1" t="s">
        <v>98</v>
      </c>
      <c r="T41" s="1" t="s">
        <v>98</v>
      </c>
      <c r="U41" s="1" t="s">
        <v>98</v>
      </c>
      <c r="V41" s="1" t="s">
        <v>98</v>
      </c>
      <c r="W41" s="1" t="s">
        <v>98</v>
      </c>
      <c r="X41" s="1" t="s">
        <v>98</v>
      </c>
      <c r="Y41" s="1" t="s">
        <v>98</v>
      </c>
      <c r="Z41" s="1" t="s">
        <v>98</v>
      </c>
      <c r="AA41" s="1" t="s">
        <v>98</v>
      </c>
      <c r="AB41" s="1">
        <v>0.56454000000000004</v>
      </c>
      <c r="AC41" s="1">
        <v>0.05</v>
      </c>
      <c r="AD41" s="1" t="s">
        <v>98</v>
      </c>
      <c r="AE41" s="1" t="s">
        <v>98</v>
      </c>
    </row>
    <row r="42" spans="1:31" ht="62.4">
      <c r="A42" s="18" t="s">
        <v>126</v>
      </c>
      <c r="B42" s="16" t="s">
        <v>114</v>
      </c>
      <c r="C42" s="69" t="s">
        <v>120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0.16</v>
      </c>
      <c r="M42" s="1">
        <v>0.16</v>
      </c>
      <c r="N42" s="1">
        <v>0</v>
      </c>
      <c r="O42" s="1">
        <v>0</v>
      </c>
      <c r="P42" s="1">
        <v>0</v>
      </c>
      <c r="Q42" s="1">
        <v>0</v>
      </c>
      <c r="R42" s="1" t="s">
        <v>98</v>
      </c>
      <c r="S42" s="1" t="s">
        <v>98</v>
      </c>
      <c r="T42" s="1" t="s">
        <v>98</v>
      </c>
      <c r="U42" s="1" t="s">
        <v>98</v>
      </c>
      <c r="V42" s="1" t="s">
        <v>98</v>
      </c>
      <c r="W42" s="1" t="s">
        <v>98</v>
      </c>
      <c r="X42" s="1" t="s">
        <v>98</v>
      </c>
      <c r="Y42" s="1" t="s">
        <v>98</v>
      </c>
      <c r="Z42" s="1" t="s">
        <v>98</v>
      </c>
      <c r="AA42" s="1" t="s">
        <v>98</v>
      </c>
      <c r="AB42" s="1">
        <v>0.36209000000000002</v>
      </c>
      <c r="AC42" s="1">
        <v>0.08</v>
      </c>
      <c r="AD42" s="1" t="s">
        <v>98</v>
      </c>
      <c r="AE42" s="1" t="s">
        <v>98</v>
      </c>
    </row>
    <row r="43" spans="1:31" ht="62.4">
      <c r="A43" s="18" t="s">
        <v>127</v>
      </c>
      <c r="B43" s="15" t="s">
        <v>216</v>
      </c>
      <c r="C43" s="18" t="s">
        <v>217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64">
        <v>0</v>
      </c>
      <c r="N43" s="1">
        <v>0</v>
      </c>
      <c r="O43" s="1">
        <v>0</v>
      </c>
      <c r="P43" s="1">
        <v>0</v>
      </c>
      <c r="Q43" s="1">
        <v>0</v>
      </c>
      <c r="R43" s="1" t="s">
        <v>98</v>
      </c>
      <c r="S43" s="1" t="s">
        <v>98</v>
      </c>
      <c r="T43" s="1" t="s">
        <v>98</v>
      </c>
      <c r="U43" s="1" t="s">
        <v>98</v>
      </c>
      <c r="V43" s="1" t="s">
        <v>98</v>
      </c>
      <c r="W43" s="1" t="s">
        <v>98</v>
      </c>
      <c r="X43" s="1" t="s">
        <v>98</v>
      </c>
      <c r="Y43" s="1" t="s">
        <v>98</v>
      </c>
      <c r="Z43" s="1" t="s">
        <v>98</v>
      </c>
      <c r="AA43" s="1" t="s">
        <v>98</v>
      </c>
      <c r="AB43" s="1">
        <v>7.4663300000000001</v>
      </c>
      <c r="AC43" s="1">
        <v>0</v>
      </c>
      <c r="AD43" s="1" t="s">
        <v>98</v>
      </c>
      <c r="AE43" s="1" t="s">
        <v>98</v>
      </c>
    </row>
    <row r="44" spans="1:31">
      <c r="A44" s="18" t="s">
        <v>80</v>
      </c>
      <c r="B44" s="19" t="s">
        <v>218</v>
      </c>
      <c r="C44" s="18" t="s">
        <v>219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64">
        <v>0</v>
      </c>
      <c r="N44" s="1">
        <v>0</v>
      </c>
      <c r="O44" s="1">
        <v>0.35</v>
      </c>
      <c r="P44" s="1">
        <v>0</v>
      </c>
      <c r="Q44" s="1">
        <v>0</v>
      </c>
      <c r="R44" s="1" t="s">
        <v>98</v>
      </c>
      <c r="S44" s="1" t="s">
        <v>98</v>
      </c>
      <c r="T44" s="1" t="s">
        <v>98</v>
      </c>
      <c r="U44" s="1" t="s">
        <v>98</v>
      </c>
      <c r="V44" s="1" t="s">
        <v>98</v>
      </c>
      <c r="W44" s="1" t="s">
        <v>98</v>
      </c>
      <c r="X44" s="1" t="s">
        <v>98</v>
      </c>
      <c r="Y44" s="1" t="s">
        <v>98</v>
      </c>
      <c r="Z44" s="1" t="s">
        <v>98</v>
      </c>
      <c r="AA44" s="1" t="s">
        <v>98</v>
      </c>
      <c r="AB44" s="1">
        <v>3.5426199999999999</v>
      </c>
      <c r="AC44" s="1">
        <v>0.47</v>
      </c>
      <c r="AD44" s="1" t="s">
        <v>98</v>
      </c>
      <c r="AE44" s="1" t="s">
        <v>98</v>
      </c>
    </row>
    <row r="45" spans="1:31" s="60" customFormat="1" ht="62.4">
      <c r="A45" s="23" t="s">
        <v>37</v>
      </c>
      <c r="B45" s="70" t="s">
        <v>51</v>
      </c>
      <c r="C45" s="23" t="s">
        <v>93</v>
      </c>
      <c r="D45" s="3">
        <f>D46</f>
        <v>0</v>
      </c>
      <c r="E45" s="3">
        <f t="shared" ref="E45:AC45" si="7">E46</f>
        <v>0</v>
      </c>
      <c r="F45" s="3">
        <f t="shared" si="7"/>
        <v>0</v>
      </c>
      <c r="G45" s="3">
        <f t="shared" si="7"/>
        <v>0</v>
      </c>
      <c r="H45" s="3">
        <v>0</v>
      </c>
      <c r="I45" s="3">
        <f t="shared" si="7"/>
        <v>0</v>
      </c>
      <c r="J45" s="3">
        <v>0</v>
      </c>
      <c r="K45" s="3">
        <f t="shared" si="7"/>
        <v>0</v>
      </c>
      <c r="L45" s="3">
        <v>0</v>
      </c>
      <c r="M45" s="3">
        <f t="shared" si="7"/>
        <v>0</v>
      </c>
      <c r="N45" s="3">
        <v>10.62</v>
      </c>
      <c r="O45" s="3">
        <f t="shared" si="7"/>
        <v>0.21</v>
      </c>
      <c r="P45" s="3">
        <v>0.43</v>
      </c>
      <c r="Q45" s="3">
        <f t="shared" si="7"/>
        <v>0</v>
      </c>
      <c r="R45" s="3" t="s">
        <v>98</v>
      </c>
      <c r="S45" s="3" t="s">
        <v>98</v>
      </c>
      <c r="T45" s="3" t="s">
        <v>98</v>
      </c>
      <c r="U45" s="3" t="s">
        <v>98</v>
      </c>
      <c r="V45" s="3" t="s">
        <v>98</v>
      </c>
      <c r="W45" s="3" t="s">
        <v>98</v>
      </c>
      <c r="X45" s="3" t="s">
        <v>98</v>
      </c>
      <c r="Y45" s="3" t="s">
        <v>98</v>
      </c>
      <c r="Z45" s="3" t="s">
        <v>98</v>
      </c>
      <c r="AA45" s="3" t="s">
        <v>98</v>
      </c>
      <c r="AB45" s="3">
        <v>42.182782999999993</v>
      </c>
      <c r="AC45" s="3">
        <f t="shared" si="7"/>
        <v>2.58</v>
      </c>
      <c r="AD45" s="3" t="s">
        <v>98</v>
      </c>
      <c r="AE45" s="3" t="s">
        <v>98</v>
      </c>
    </row>
    <row r="46" spans="1:31" s="73" customFormat="1" ht="48.6">
      <c r="A46" s="71" t="s">
        <v>42</v>
      </c>
      <c r="B46" s="72" t="s">
        <v>52</v>
      </c>
      <c r="C46" s="71" t="s">
        <v>93</v>
      </c>
      <c r="D46" s="3">
        <f>SUM(D47:D64)</f>
        <v>0</v>
      </c>
      <c r="E46" s="3">
        <f t="shared" ref="E46:AC46" si="8">SUM(E47:E64)</f>
        <v>0</v>
      </c>
      <c r="F46" s="3">
        <f t="shared" si="8"/>
        <v>0</v>
      </c>
      <c r="G46" s="3">
        <f t="shared" si="8"/>
        <v>0</v>
      </c>
      <c r="H46" s="3">
        <f t="shared" si="8"/>
        <v>0</v>
      </c>
      <c r="I46" s="3">
        <f t="shared" si="8"/>
        <v>0</v>
      </c>
      <c r="J46" s="3">
        <f t="shared" si="8"/>
        <v>0</v>
      </c>
      <c r="K46" s="3">
        <f t="shared" si="8"/>
        <v>0</v>
      </c>
      <c r="L46" s="3">
        <f t="shared" si="8"/>
        <v>0</v>
      </c>
      <c r="M46" s="3">
        <f t="shared" si="8"/>
        <v>0</v>
      </c>
      <c r="N46" s="3">
        <f t="shared" si="8"/>
        <v>10.62</v>
      </c>
      <c r="O46" s="3">
        <f t="shared" si="8"/>
        <v>0.21</v>
      </c>
      <c r="P46" s="3">
        <f t="shared" si="8"/>
        <v>0.43</v>
      </c>
      <c r="Q46" s="3">
        <f t="shared" si="8"/>
        <v>0</v>
      </c>
      <c r="R46" s="3">
        <f t="shared" si="8"/>
        <v>0</v>
      </c>
      <c r="S46" s="3">
        <f t="shared" si="8"/>
        <v>0</v>
      </c>
      <c r="T46" s="3">
        <f t="shared" si="8"/>
        <v>0</v>
      </c>
      <c r="U46" s="3">
        <f t="shared" si="8"/>
        <v>0</v>
      </c>
      <c r="V46" s="3">
        <f t="shared" si="8"/>
        <v>0</v>
      </c>
      <c r="W46" s="3">
        <f t="shared" si="8"/>
        <v>0</v>
      </c>
      <c r="X46" s="3">
        <f t="shared" si="8"/>
        <v>0</v>
      </c>
      <c r="Y46" s="3">
        <f t="shared" si="8"/>
        <v>0</v>
      </c>
      <c r="Z46" s="3">
        <f t="shared" si="8"/>
        <v>0</v>
      </c>
      <c r="AA46" s="3">
        <f t="shared" si="8"/>
        <v>0</v>
      </c>
      <c r="AB46" s="3">
        <f t="shared" si="8"/>
        <v>42.182782999999993</v>
      </c>
      <c r="AC46" s="3">
        <f t="shared" si="8"/>
        <v>2.58</v>
      </c>
      <c r="AD46" s="3" t="s">
        <v>98</v>
      </c>
      <c r="AE46" s="3" t="s">
        <v>98</v>
      </c>
    </row>
    <row r="47" spans="1:31" ht="31.2">
      <c r="A47" s="18" t="s">
        <v>53</v>
      </c>
      <c r="B47" s="16" t="s">
        <v>191</v>
      </c>
      <c r="C47" s="18" t="s">
        <v>192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0.9</v>
      </c>
      <c r="O47" s="64">
        <v>0</v>
      </c>
      <c r="P47" s="1">
        <v>0</v>
      </c>
      <c r="Q47" s="1">
        <v>0</v>
      </c>
      <c r="R47" s="1" t="s">
        <v>98</v>
      </c>
      <c r="S47" s="1" t="s">
        <v>98</v>
      </c>
      <c r="T47" s="1" t="s">
        <v>98</v>
      </c>
      <c r="U47" s="1" t="s">
        <v>98</v>
      </c>
      <c r="V47" s="1" t="s">
        <v>98</v>
      </c>
      <c r="W47" s="1" t="s">
        <v>98</v>
      </c>
      <c r="X47" s="1" t="s">
        <v>98</v>
      </c>
      <c r="Y47" s="1" t="s">
        <v>98</v>
      </c>
      <c r="Z47" s="1" t="s">
        <v>98</v>
      </c>
      <c r="AA47" s="1" t="s">
        <v>98</v>
      </c>
      <c r="AB47" s="1">
        <v>2.93</v>
      </c>
      <c r="AC47" s="1">
        <v>0.2</v>
      </c>
      <c r="AD47" s="1" t="s">
        <v>98</v>
      </c>
      <c r="AE47" s="1" t="s">
        <v>98</v>
      </c>
    </row>
    <row r="48" spans="1:31" ht="31.2">
      <c r="A48" s="18" t="s">
        <v>171</v>
      </c>
      <c r="B48" s="15" t="s">
        <v>128</v>
      </c>
      <c r="C48" s="18" t="s">
        <v>131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1.1499999999999999</v>
      </c>
      <c r="O48" s="64">
        <v>0</v>
      </c>
      <c r="P48" s="1">
        <v>0</v>
      </c>
      <c r="Q48" s="1">
        <v>0</v>
      </c>
      <c r="R48" s="1" t="s">
        <v>98</v>
      </c>
      <c r="S48" s="1" t="s">
        <v>98</v>
      </c>
      <c r="T48" s="1" t="s">
        <v>98</v>
      </c>
      <c r="U48" s="1" t="s">
        <v>98</v>
      </c>
      <c r="V48" s="1" t="s">
        <v>98</v>
      </c>
      <c r="W48" s="1" t="s">
        <v>98</v>
      </c>
      <c r="X48" s="1" t="s">
        <v>98</v>
      </c>
      <c r="Y48" s="1" t="s">
        <v>98</v>
      </c>
      <c r="Z48" s="1" t="s">
        <v>98</v>
      </c>
      <c r="AA48" s="1" t="s">
        <v>98</v>
      </c>
      <c r="AB48" s="1">
        <v>4.54</v>
      </c>
      <c r="AC48" s="1">
        <v>0.28000000000000003</v>
      </c>
      <c r="AD48" s="1" t="s">
        <v>98</v>
      </c>
      <c r="AE48" s="1" t="s">
        <v>98</v>
      </c>
    </row>
    <row r="49" spans="1:31" ht="31.2">
      <c r="A49" s="18" t="s">
        <v>172</v>
      </c>
      <c r="B49" s="15" t="s">
        <v>129</v>
      </c>
      <c r="C49" s="18" t="s">
        <v>132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1.3</v>
      </c>
      <c r="O49" s="64">
        <v>0</v>
      </c>
      <c r="P49" s="1">
        <v>0</v>
      </c>
      <c r="Q49" s="1">
        <v>0</v>
      </c>
      <c r="R49" s="1" t="s">
        <v>98</v>
      </c>
      <c r="S49" s="1" t="s">
        <v>98</v>
      </c>
      <c r="T49" s="1" t="s">
        <v>98</v>
      </c>
      <c r="U49" s="1" t="s">
        <v>98</v>
      </c>
      <c r="V49" s="1" t="s">
        <v>98</v>
      </c>
      <c r="W49" s="1" t="s">
        <v>98</v>
      </c>
      <c r="X49" s="1" t="s">
        <v>98</v>
      </c>
      <c r="Y49" s="1" t="s">
        <v>98</v>
      </c>
      <c r="Z49" s="1" t="s">
        <v>98</v>
      </c>
      <c r="AA49" s="1" t="s">
        <v>98</v>
      </c>
      <c r="AB49" s="1">
        <v>5.1361100000000004</v>
      </c>
      <c r="AC49" s="1">
        <v>0.2</v>
      </c>
      <c r="AD49" s="1" t="s">
        <v>98</v>
      </c>
      <c r="AE49" s="1" t="s">
        <v>98</v>
      </c>
    </row>
    <row r="50" spans="1:31" ht="31.2">
      <c r="A50" s="18" t="s">
        <v>173</v>
      </c>
      <c r="B50" s="16" t="s">
        <v>130</v>
      </c>
      <c r="C50" s="18" t="s">
        <v>133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0.34</v>
      </c>
      <c r="O50" s="64">
        <v>0</v>
      </c>
      <c r="P50" s="1">
        <v>0</v>
      </c>
      <c r="Q50" s="1">
        <v>0</v>
      </c>
      <c r="R50" s="1" t="s">
        <v>98</v>
      </c>
      <c r="S50" s="1" t="s">
        <v>98</v>
      </c>
      <c r="T50" s="1" t="s">
        <v>98</v>
      </c>
      <c r="U50" s="1" t="s">
        <v>98</v>
      </c>
      <c r="V50" s="1" t="s">
        <v>98</v>
      </c>
      <c r="W50" s="1" t="s">
        <v>98</v>
      </c>
      <c r="X50" s="1" t="s">
        <v>98</v>
      </c>
      <c r="Y50" s="1" t="s">
        <v>98</v>
      </c>
      <c r="Z50" s="1" t="s">
        <v>98</v>
      </c>
      <c r="AA50" s="1" t="s">
        <v>98</v>
      </c>
      <c r="AB50" s="1">
        <v>1.3432900000000001</v>
      </c>
      <c r="AC50" s="1">
        <v>0</v>
      </c>
      <c r="AD50" s="1" t="s">
        <v>98</v>
      </c>
      <c r="AE50" s="1" t="s">
        <v>98</v>
      </c>
    </row>
    <row r="51" spans="1:31" ht="62.4">
      <c r="A51" s="18" t="s">
        <v>174</v>
      </c>
      <c r="B51" s="16" t="s">
        <v>134</v>
      </c>
      <c r="C51" s="18" t="s">
        <v>141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1.1000000000000001</v>
      </c>
      <c r="O51" s="64">
        <v>0</v>
      </c>
      <c r="P51" s="1">
        <v>0</v>
      </c>
      <c r="Q51" s="1">
        <v>0</v>
      </c>
      <c r="R51" s="1" t="s">
        <v>98</v>
      </c>
      <c r="S51" s="1" t="s">
        <v>98</v>
      </c>
      <c r="T51" s="1" t="s">
        <v>98</v>
      </c>
      <c r="U51" s="1" t="s">
        <v>98</v>
      </c>
      <c r="V51" s="1" t="s">
        <v>98</v>
      </c>
      <c r="W51" s="1" t="s">
        <v>98</v>
      </c>
      <c r="X51" s="1" t="s">
        <v>98</v>
      </c>
      <c r="Y51" s="1" t="s">
        <v>98</v>
      </c>
      <c r="Z51" s="1" t="s">
        <v>98</v>
      </c>
      <c r="AA51" s="1" t="s">
        <v>98</v>
      </c>
      <c r="AB51" s="1">
        <v>3.5683530000000001</v>
      </c>
      <c r="AC51" s="1">
        <v>0.15</v>
      </c>
      <c r="AD51" s="1" t="s">
        <v>98</v>
      </c>
      <c r="AE51" s="1" t="s">
        <v>98</v>
      </c>
    </row>
    <row r="52" spans="1:31" ht="31.2">
      <c r="A52" s="18" t="s">
        <v>175</v>
      </c>
      <c r="B52" s="16" t="s">
        <v>135</v>
      </c>
      <c r="C52" s="18" t="s">
        <v>142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0.9</v>
      </c>
      <c r="O52" s="64">
        <v>0</v>
      </c>
      <c r="P52" s="1">
        <v>0</v>
      </c>
      <c r="Q52" s="1">
        <v>0</v>
      </c>
      <c r="R52" s="1" t="s">
        <v>98</v>
      </c>
      <c r="S52" s="1" t="s">
        <v>98</v>
      </c>
      <c r="T52" s="1" t="s">
        <v>98</v>
      </c>
      <c r="U52" s="1" t="s">
        <v>98</v>
      </c>
      <c r="V52" s="1" t="s">
        <v>98</v>
      </c>
      <c r="W52" s="1" t="s">
        <v>98</v>
      </c>
      <c r="X52" s="1" t="s">
        <v>98</v>
      </c>
      <c r="Y52" s="1" t="s">
        <v>98</v>
      </c>
      <c r="Z52" s="1" t="s">
        <v>98</v>
      </c>
      <c r="AA52" s="1" t="s">
        <v>98</v>
      </c>
      <c r="AB52" s="1">
        <v>2.9319799999999998</v>
      </c>
      <c r="AC52" s="1">
        <v>0</v>
      </c>
      <c r="AD52" s="1" t="s">
        <v>98</v>
      </c>
      <c r="AE52" s="1" t="s">
        <v>98</v>
      </c>
    </row>
    <row r="53" spans="1:31" ht="46.8">
      <c r="A53" s="18" t="s">
        <v>176</v>
      </c>
      <c r="B53" s="15" t="s">
        <v>136</v>
      </c>
      <c r="C53" s="18" t="s">
        <v>143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0.47</v>
      </c>
      <c r="O53" s="64">
        <v>0</v>
      </c>
      <c r="P53" s="1">
        <v>0</v>
      </c>
      <c r="Q53" s="1">
        <v>0</v>
      </c>
      <c r="R53" s="1" t="s">
        <v>98</v>
      </c>
      <c r="S53" s="1" t="s">
        <v>98</v>
      </c>
      <c r="T53" s="1" t="s">
        <v>98</v>
      </c>
      <c r="U53" s="1" t="s">
        <v>98</v>
      </c>
      <c r="V53" s="1" t="s">
        <v>98</v>
      </c>
      <c r="W53" s="1" t="s">
        <v>98</v>
      </c>
      <c r="X53" s="1" t="s">
        <v>98</v>
      </c>
      <c r="Y53" s="1" t="s">
        <v>98</v>
      </c>
      <c r="Z53" s="1" t="s">
        <v>98</v>
      </c>
      <c r="AA53" s="1" t="s">
        <v>98</v>
      </c>
      <c r="AB53" s="1">
        <v>1.6288800000000001</v>
      </c>
      <c r="AC53" s="1">
        <v>0</v>
      </c>
      <c r="AD53" s="1" t="s">
        <v>98</v>
      </c>
      <c r="AE53" s="1" t="s">
        <v>98</v>
      </c>
    </row>
    <row r="54" spans="1:31" ht="46.8">
      <c r="A54" s="18" t="s">
        <v>177</v>
      </c>
      <c r="B54" s="15" t="s">
        <v>137</v>
      </c>
      <c r="C54" s="18" t="s">
        <v>144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0.69</v>
      </c>
      <c r="O54" s="64">
        <v>0</v>
      </c>
      <c r="P54" s="1">
        <v>0</v>
      </c>
      <c r="Q54" s="1">
        <v>0</v>
      </c>
      <c r="R54" s="1" t="s">
        <v>98</v>
      </c>
      <c r="S54" s="1" t="s">
        <v>98</v>
      </c>
      <c r="T54" s="1" t="s">
        <v>98</v>
      </c>
      <c r="U54" s="1" t="s">
        <v>98</v>
      </c>
      <c r="V54" s="1" t="s">
        <v>98</v>
      </c>
      <c r="W54" s="1" t="s">
        <v>98</v>
      </c>
      <c r="X54" s="1" t="s">
        <v>98</v>
      </c>
      <c r="Y54" s="1" t="s">
        <v>98</v>
      </c>
      <c r="Z54" s="1" t="s">
        <v>98</v>
      </c>
      <c r="AA54" s="1" t="s">
        <v>98</v>
      </c>
      <c r="AB54" s="1">
        <v>2.2478500000000001</v>
      </c>
      <c r="AC54" s="1">
        <v>0.11</v>
      </c>
      <c r="AD54" s="1" t="s">
        <v>98</v>
      </c>
      <c r="AE54" s="1" t="s">
        <v>98</v>
      </c>
    </row>
    <row r="55" spans="1:31" ht="46.8">
      <c r="A55" s="18" t="s">
        <v>178</v>
      </c>
      <c r="B55" s="15" t="s">
        <v>138</v>
      </c>
      <c r="C55" s="18" t="s">
        <v>145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0.5</v>
      </c>
      <c r="O55" s="64">
        <v>0</v>
      </c>
      <c r="P55" s="1">
        <v>0</v>
      </c>
      <c r="Q55" s="1">
        <v>0</v>
      </c>
      <c r="R55" s="1" t="s">
        <v>98</v>
      </c>
      <c r="S55" s="1" t="s">
        <v>98</v>
      </c>
      <c r="T55" s="1" t="s">
        <v>98</v>
      </c>
      <c r="U55" s="1" t="s">
        <v>98</v>
      </c>
      <c r="V55" s="1" t="s">
        <v>98</v>
      </c>
      <c r="W55" s="1" t="s">
        <v>98</v>
      </c>
      <c r="X55" s="1" t="s">
        <v>98</v>
      </c>
      <c r="Y55" s="1" t="s">
        <v>98</v>
      </c>
      <c r="Z55" s="1" t="s">
        <v>98</v>
      </c>
      <c r="AA55" s="1" t="s">
        <v>98</v>
      </c>
      <c r="AB55" s="1">
        <v>1.6288800000000001</v>
      </c>
      <c r="AC55" s="1">
        <v>0.13</v>
      </c>
      <c r="AD55" s="1" t="s">
        <v>98</v>
      </c>
      <c r="AE55" s="1" t="s">
        <v>98</v>
      </c>
    </row>
    <row r="56" spans="1:31" ht="46.8">
      <c r="A56" s="18" t="s">
        <v>233</v>
      </c>
      <c r="B56" s="15" t="s">
        <v>139</v>
      </c>
      <c r="C56" s="18" t="s">
        <v>146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0.5</v>
      </c>
      <c r="O56" s="64">
        <v>0</v>
      </c>
      <c r="P56" s="1">
        <v>0</v>
      </c>
      <c r="Q56" s="1">
        <v>0</v>
      </c>
      <c r="R56" s="1" t="s">
        <v>98</v>
      </c>
      <c r="S56" s="1" t="s">
        <v>98</v>
      </c>
      <c r="T56" s="1" t="s">
        <v>98</v>
      </c>
      <c r="U56" s="1" t="s">
        <v>98</v>
      </c>
      <c r="V56" s="1" t="s">
        <v>98</v>
      </c>
      <c r="W56" s="1" t="s">
        <v>98</v>
      </c>
      <c r="X56" s="1" t="s">
        <v>98</v>
      </c>
      <c r="Y56" s="1" t="s">
        <v>98</v>
      </c>
      <c r="Z56" s="1" t="s">
        <v>98</v>
      </c>
      <c r="AA56" s="1" t="s">
        <v>98</v>
      </c>
      <c r="AB56" s="1">
        <v>1.6288800000000001</v>
      </c>
      <c r="AC56" s="1">
        <v>0.14000000000000001</v>
      </c>
      <c r="AD56" s="1" t="s">
        <v>98</v>
      </c>
      <c r="AE56" s="1" t="s">
        <v>98</v>
      </c>
    </row>
    <row r="57" spans="1:31" ht="46.8">
      <c r="A57" s="18" t="s">
        <v>179</v>
      </c>
      <c r="B57" s="15" t="s">
        <v>140</v>
      </c>
      <c r="C57" s="18" t="s">
        <v>147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0.2</v>
      </c>
      <c r="O57" s="64">
        <v>0</v>
      </c>
      <c r="P57" s="1">
        <v>0</v>
      </c>
      <c r="Q57" s="1">
        <v>0</v>
      </c>
      <c r="R57" s="1" t="s">
        <v>98</v>
      </c>
      <c r="S57" s="1" t="s">
        <v>98</v>
      </c>
      <c r="T57" s="1" t="s">
        <v>98</v>
      </c>
      <c r="U57" s="1" t="s">
        <v>98</v>
      </c>
      <c r="V57" s="1" t="s">
        <v>98</v>
      </c>
      <c r="W57" s="1" t="s">
        <v>98</v>
      </c>
      <c r="X57" s="1" t="s">
        <v>98</v>
      </c>
      <c r="Y57" s="1" t="s">
        <v>98</v>
      </c>
      <c r="Z57" s="1" t="s">
        <v>98</v>
      </c>
      <c r="AA57" s="1" t="s">
        <v>98</v>
      </c>
      <c r="AB57" s="1">
        <v>0.65154999999999996</v>
      </c>
      <c r="AC57" s="1">
        <v>0.06</v>
      </c>
      <c r="AD57" s="1" t="s">
        <v>98</v>
      </c>
      <c r="AE57" s="1" t="s">
        <v>98</v>
      </c>
    </row>
    <row r="58" spans="1:31" ht="46.8">
      <c r="A58" s="18" t="s">
        <v>180</v>
      </c>
      <c r="B58" s="15" t="s">
        <v>188</v>
      </c>
      <c r="C58" s="20" t="s">
        <v>190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1.2</v>
      </c>
      <c r="O58" s="64">
        <v>0</v>
      </c>
      <c r="P58" s="1">
        <v>0</v>
      </c>
      <c r="Q58" s="1">
        <v>0</v>
      </c>
      <c r="R58" s="1" t="s">
        <v>98</v>
      </c>
      <c r="S58" s="1" t="s">
        <v>98</v>
      </c>
      <c r="T58" s="1" t="s">
        <v>98</v>
      </c>
      <c r="U58" s="1" t="s">
        <v>98</v>
      </c>
      <c r="V58" s="1" t="s">
        <v>98</v>
      </c>
      <c r="W58" s="1" t="s">
        <v>98</v>
      </c>
      <c r="X58" s="1" t="s">
        <v>98</v>
      </c>
      <c r="Y58" s="1" t="s">
        <v>98</v>
      </c>
      <c r="Z58" s="1" t="s">
        <v>98</v>
      </c>
      <c r="AA58" s="1" t="s">
        <v>98</v>
      </c>
      <c r="AB58" s="1">
        <v>3.9093100000000001</v>
      </c>
      <c r="AC58" s="1">
        <v>0.15</v>
      </c>
      <c r="AD58" s="1" t="s">
        <v>98</v>
      </c>
      <c r="AE58" s="1" t="s">
        <v>98</v>
      </c>
    </row>
    <row r="59" spans="1:31" ht="46.8">
      <c r="A59" s="18" t="s">
        <v>181</v>
      </c>
      <c r="B59" s="21" t="s">
        <v>189</v>
      </c>
      <c r="C59" s="20" t="s">
        <v>220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0.26</v>
      </c>
      <c r="O59" s="64">
        <v>0</v>
      </c>
      <c r="P59" s="1">
        <v>0</v>
      </c>
      <c r="Q59" s="1">
        <v>0</v>
      </c>
      <c r="R59" s="1" t="s">
        <v>98</v>
      </c>
      <c r="S59" s="1" t="s">
        <v>98</v>
      </c>
      <c r="T59" s="1" t="s">
        <v>98</v>
      </c>
      <c r="U59" s="1" t="s">
        <v>98</v>
      </c>
      <c r="V59" s="1" t="s">
        <v>98</v>
      </c>
      <c r="W59" s="1" t="s">
        <v>98</v>
      </c>
      <c r="X59" s="1" t="s">
        <v>98</v>
      </c>
      <c r="Y59" s="1" t="s">
        <v>98</v>
      </c>
      <c r="Z59" s="1" t="s">
        <v>98</v>
      </c>
      <c r="AA59" s="1" t="s">
        <v>98</v>
      </c>
      <c r="AB59" s="1">
        <v>0.84702</v>
      </c>
      <c r="AC59" s="1">
        <v>7.0000000000000007E-2</v>
      </c>
      <c r="AD59" s="1" t="s">
        <v>98</v>
      </c>
      <c r="AE59" s="1" t="s">
        <v>98</v>
      </c>
    </row>
    <row r="60" spans="1:31" ht="31.2">
      <c r="A60" s="18" t="s">
        <v>227</v>
      </c>
      <c r="B60" s="21" t="s">
        <v>201</v>
      </c>
      <c r="C60" s="68" t="s">
        <v>202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64">
        <v>0</v>
      </c>
      <c r="P60" s="1">
        <v>0.43</v>
      </c>
      <c r="Q60" s="64">
        <v>0</v>
      </c>
      <c r="R60" s="1" t="s">
        <v>98</v>
      </c>
      <c r="S60" s="1" t="s">
        <v>98</v>
      </c>
      <c r="T60" s="1" t="s">
        <v>98</v>
      </c>
      <c r="U60" s="1" t="s">
        <v>98</v>
      </c>
      <c r="V60" s="1" t="s">
        <v>98</v>
      </c>
      <c r="W60" s="1" t="s">
        <v>98</v>
      </c>
      <c r="X60" s="1" t="s">
        <v>98</v>
      </c>
      <c r="Y60" s="1" t="s">
        <v>98</v>
      </c>
      <c r="Z60" s="1" t="s">
        <v>98</v>
      </c>
      <c r="AA60" s="1" t="s">
        <v>98</v>
      </c>
      <c r="AB60" s="1">
        <v>3.5266999999999999</v>
      </c>
      <c r="AC60" s="1">
        <v>0.38</v>
      </c>
      <c r="AD60" s="1" t="s">
        <v>98</v>
      </c>
      <c r="AE60" s="1" t="s">
        <v>98</v>
      </c>
    </row>
    <row r="61" spans="1:31" ht="46.8">
      <c r="A61" s="18" t="s">
        <v>228</v>
      </c>
      <c r="B61" s="15" t="s">
        <v>221</v>
      </c>
      <c r="C61" s="18" t="s">
        <v>222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0.15</v>
      </c>
      <c r="O61" s="64">
        <v>0</v>
      </c>
      <c r="P61" s="1">
        <v>0</v>
      </c>
      <c r="Q61" s="1">
        <v>0</v>
      </c>
      <c r="R61" s="1" t="s">
        <v>98</v>
      </c>
      <c r="S61" s="1" t="s">
        <v>98</v>
      </c>
      <c r="T61" s="1" t="s">
        <v>98</v>
      </c>
      <c r="U61" s="1" t="s">
        <v>98</v>
      </c>
      <c r="V61" s="1" t="s">
        <v>98</v>
      </c>
      <c r="W61" s="1" t="s">
        <v>98</v>
      </c>
      <c r="X61" s="1" t="s">
        <v>98</v>
      </c>
      <c r="Y61" s="1" t="s">
        <v>98</v>
      </c>
      <c r="Z61" s="1" t="s">
        <v>98</v>
      </c>
      <c r="AA61" s="1" t="s">
        <v>98</v>
      </c>
      <c r="AB61" s="1">
        <v>0.44900000000000001</v>
      </c>
      <c r="AC61" s="1">
        <v>0.04</v>
      </c>
      <c r="AD61" s="1" t="s">
        <v>98</v>
      </c>
      <c r="AE61" s="1" t="s">
        <v>98</v>
      </c>
    </row>
    <row r="62" spans="1:31" ht="46.8">
      <c r="A62" s="18" t="s">
        <v>229</v>
      </c>
      <c r="B62" s="15" t="s">
        <v>223</v>
      </c>
      <c r="C62" s="18" t="s">
        <v>224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0.5</v>
      </c>
      <c r="O62" s="64">
        <v>0</v>
      </c>
      <c r="P62" s="1">
        <v>0</v>
      </c>
      <c r="Q62" s="1">
        <v>0</v>
      </c>
      <c r="R62" s="1" t="s">
        <v>98</v>
      </c>
      <c r="S62" s="1" t="s">
        <v>98</v>
      </c>
      <c r="T62" s="1" t="s">
        <v>98</v>
      </c>
      <c r="U62" s="1" t="s">
        <v>98</v>
      </c>
      <c r="V62" s="1" t="s">
        <v>98</v>
      </c>
      <c r="W62" s="1" t="s">
        <v>98</v>
      </c>
      <c r="X62" s="1" t="s">
        <v>98</v>
      </c>
      <c r="Y62" s="1" t="s">
        <v>98</v>
      </c>
      <c r="Z62" s="1" t="s">
        <v>98</v>
      </c>
      <c r="AA62" s="1" t="s">
        <v>98</v>
      </c>
      <c r="AB62" s="1">
        <v>1.6288800000000001</v>
      </c>
      <c r="AC62" s="1">
        <v>0.13</v>
      </c>
      <c r="AD62" s="1" t="s">
        <v>98</v>
      </c>
      <c r="AE62" s="1" t="s">
        <v>98</v>
      </c>
    </row>
    <row r="63" spans="1:31" ht="31.2">
      <c r="A63" s="18" t="s">
        <v>230</v>
      </c>
      <c r="B63" s="15" t="s">
        <v>225</v>
      </c>
      <c r="C63" s="18" t="s">
        <v>226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0.46</v>
      </c>
      <c r="O63" s="64">
        <v>0</v>
      </c>
      <c r="P63" s="1">
        <v>0</v>
      </c>
      <c r="Q63" s="1">
        <v>0</v>
      </c>
      <c r="R63" s="1" t="s">
        <v>98</v>
      </c>
      <c r="S63" s="1" t="s">
        <v>98</v>
      </c>
      <c r="T63" s="1" t="s">
        <v>98</v>
      </c>
      <c r="U63" s="1" t="s">
        <v>98</v>
      </c>
      <c r="V63" s="1" t="s">
        <v>98</v>
      </c>
      <c r="W63" s="1" t="s">
        <v>98</v>
      </c>
      <c r="X63" s="1" t="s">
        <v>98</v>
      </c>
      <c r="Y63" s="1" t="s">
        <v>98</v>
      </c>
      <c r="Z63" s="1" t="s">
        <v>98</v>
      </c>
      <c r="AA63" s="1" t="s">
        <v>98</v>
      </c>
      <c r="AB63" s="1">
        <v>3.5861000000000001</v>
      </c>
      <c r="AC63" s="1">
        <v>0.31</v>
      </c>
      <c r="AD63" s="1" t="s">
        <v>98</v>
      </c>
      <c r="AE63" s="1" t="s">
        <v>98</v>
      </c>
    </row>
    <row r="64" spans="1:31" ht="31.2">
      <c r="A64" s="4" t="s">
        <v>236</v>
      </c>
      <c r="B64" s="68" t="s">
        <v>259</v>
      </c>
      <c r="C64" s="22" t="s">
        <v>237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0.21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0.23</v>
      </c>
      <c r="AD64" s="1" t="s">
        <v>98</v>
      </c>
      <c r="AE64" s="1" t="s">
        <v>98</v>
      </c>
    </row>
    <row r="65" spans="1:31" s="74" customFormat="1" ht="93.6">
      <c r="A65" s="23" t="s">
        <v>107</v>
      </c>
      <c r="B65" s="24" t="s">
        <v>108</v>
      </c>
      <c r="C65" s="25" t="s">
        <v>93</v>
      </c>
      <c r="D65" s="3" t="s">
        <v>98</v>
      </c>
      <c r="E65" s="3" t="s">
        <v>98</v>
      </c>
      <c r="F65" s="3" t="s">
        <v>98</v>
      </c>
      <c r="G65" s="3" t="s">
        <v>98</v>
      </c>
      <c r="H65" s="3" t="s">
        <v>98</v>
      </c>
      <c r="I65" s="3" t="s">
        <v>98</v>
      </c>
      <c r="J65" s="3" t="s">
        <v>98</v>
      </c>
      <c r="K65" s="3" t="s">
        <v>98</v>
      </c>
      <c r="L65" s="3" t="s">
        <v>98</v>
      </c>
      <c r="M65" s="3" t="s">
        <v>98</v>
      </c>
      <c r="N65" s="3" t="s">
        <v>98</v>
      </c>
      <c r="O65" s="3" t="s">
        <v>98</v>
      </c>
      <c r="P65" s="3" t="s">
        <v>98</v>
      </c>
      <c r="Q65" s="3" t="s">
        <v>98</v>
      </c>
      <c r="R65" s="3" t="s">
        <v>98</v>
      </c>
      <c r="S65" s="3" t="s">
        <v>98</v>
      </c>
      <c r="T65" s="3" t="s">
        <v>98</v>
      </c>
      <c r="U65" s="3" t="s">
        <v>98</v>
      </c>
      <c r="V65" s="3" t="s">
        <v>98</v>
      </c>
      <c r="W65" s="3" t="s">
        <v>98</v>
      </c>
      <c r="X65" s="3" t="s">
        <v>98</v>
      </c>
      <c r="Y65" s="3" t="s">
        <v>98</v>
      </c>
      <c r="Z65" s="3" t="s">
        <v>98</v>
      </c>
      <c r="AA65" s="3" t="s">
        <v>98</v>
      </c>
      <c r="AB65" s="3" t="s">
        <v>98</v>
      </c>
      <c r="AC65" s="3" t="s">
        <v>98</v>
      </c>
      <c r="AD65" s="3" t="s">
        <v>98</v>
      </c>
      <c r="AE65" s="3" t="s">
        <v>98</v>
      </c>
    </row>
    <row r="66" spans="1:31" s="60" customFormat="1" ht="46.8">
      <c r="A66" s="23" t="s">
        <v>54</v>
      </c>
      <c r="B66" s="61" t="s">
        <v>55</v>
      </c>
      <c r="C66" s="23" t="s">
        <v>93</v>
      </c>
      <c r="D66" s="3">
        <f>SUM(D67:D83)</f>
        <v>0</v>
      </c>
      <c r="E66" s="3">
        <f t="shared" ref="E66:AC66" si="9">SUM(E67:E83)</f>
        <v>0</v>
      </c>
      <c r="F66" s="3">
        <f t="shared" si="9"/>
        <v>0</v>
      </c>
      <c r="G66" s="3">
        <f t="shared" si="9"/>
        <v>0</v>
      </c>
      <c r="H66" s="3">
        <f t="shared" si="9"/>
        <v>0</v>
      </c>
      <c r="I66" s="3">
        <f t="shared" si="9"/>
        <v>0</v>
      </c>
      <c r="J66" s="3">
        <f t="shared" si="9"/>
        <v>0</v>
      </c>
      <c r="K66" s="3">
        <f t="shared" si="9"/>
        <v>0</v>
      </c>
      <c r="L66" s="3">
        <f t="shared" si="9"/>
        <v>4.33</v>
      </c>
      <c r="M66" s="3">
        <f t="shared" si="9"/>
        <v>0.4</v>
      </c>
      <c r="N66" s="3">
        <f t="shared" si="9"/>
        <v>0.6</v>
      </c>
      <c r="O66" s="3">
        <f t="shared" si="9"/>
        <v>7.0000000000000007E-2</v>
      </c>
      <c r="P66" s="3">
        <f t="shared" si="9"/>
        <v>0.3</v>
      </c>
      <c r="Q66" s="3">
        <f t="shared" si="9"/>
        <v>0.56999999999999995</v>
      </c>
      <c r="R66" s="3">
        <f t="shared" si="9"/>
        <v>0</v>
      </c>
      <c r="S66" s="3">
        <f t="shared" si="9"/>
        <v>0</v>
      </c>
      <c r="T66" s="3">
        <f t="shared" si="9"/>
        <v>0</v>
      </c>
      <c r="U66" s="3">
        <f t="shared" si="9"/>
        <v>0</v>
      </c>
      <c r="V66" s="3">
        <f t="shared" si="9"/>
        <v>0</v>
      </c>
      <c r="W66" s="3">
        <f t="shared" si="9"/>
        <v>0</v>
      </c>
      <c r="X66" s="3">
        <f t="shared" si="9"/>
        <v>0</v>
      </c>
      <c r="Y66" s="3">
        <f t="shared" si="9"/>
        <v>0</v>
      </c>
      <c r="Z66" s="3">
        <f t="shared" si="9"/>
        <v>0</v>
      </c>
      <c r="AA66" s="3">
        <f t="shared" si="9"/>
        <v>0</v>
      </c>
      <c r="AB66" s="3">
        <f t="shared" si="9"/>
        <v>40.310360000000003</v>
      </c>
      <c r="AC66" s="3">
        <f t="shared" si="9"/>
        <v>13.88</v>
      </c>
      <c r="AD66" s="3" t="s">
        <v>98</v>
      </c>
      <c r="AE66" s="3" t="s">
        <v>98</v>
      </c>
    </row>
    <row r="67" spans="1:31" ht="46.8">
      <c r="A67" s="18" t="s">
        <v>56</v>
      </c>
      <c r="B67" s="16" t="s">
        <v>193</v>
      </c>
      <c r="C67" s="18" t="s">
        <v>194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0.63</v>
      </c>
      <c r="M67" s="1">
        <v>0.4</v>
      </c>
      <c r="N67" s="1">
        <v>0</v>
      </c>
      <c r="O67" s="1">
        <v>0</v>
      </c>
      <c r="P67" s="1">
        <v>0</v>
      </c>
      <c r="Q67" s="1">
        <v>0</v>
      </c>
      <c r="R67" s="1" t="s">
        <v>98</v>
      </c>
      <c r="S67" s="1" t="s">
        <v>98</v>
      </c>
      <c r="T67" s="1" t="s">
        <v>98</v>
      </c>
      <c r="U67" s="1" t="s">
        <v>98</v>
      </c>
      <c r="V67" s="1" t="s">
        <v>98</v>
      </c>
      <c r="W67" s="1" t="s">
        <v>98</v>
      </c>
      <c r="X67" s="1" t="s">
        <v>98</v>
      </c>
      <c r="Y67" s="1" t="s">
        <v>98</v>
      </c>
      <c r="Z67" s="1" t="s">
        <v>98</v>
      </c>
      <c r="AA67" s="1" t="s">
        <v>98</v>
      </c>
      <c r="AB67" s="1">
        <v>3.9832700000000001</v>
      </c>
      <c r="AC67" s="1">
        <v>3.92</v>
      </c>
      <c r="AD67" s="1" t="s">
        <v>98</v>
      </c>
      <c r="AE67" s="1" t="s">
        <v>98</v>
      </c>
    </row>
    <row r="68" spans="1:31" ht="46.8">
      <c r="A68" s="18" t="s">
        <v>57</v>
      </c>
      <c r="B68" s="16" t="s">
        <v>183</v>
      </c>
      <c r="C68" s="18" t="s">
        <v>154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0.4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 t="s">
        <v>98</v>
      </c>
      <c r="S68" s="1" t="s">
        <v>98</v>
      </c>
      <c r="T68" s="1" t="s">
        <v>98</v>
      </c>
      <c r="U68" s="1" t="s">
        <v>98</v>
      </c>
      <c r="V68" s="1" t="s">
        <v>98</v>
      </c>
      <c r="W68" s="1" t="s">
        <v>98</v>
      </c>
      <c r="X68" s="1" t="s">
        <v>98</v>
      </c>
      <c r="Y68" s="1" t="s">
        <v>98</v>
      </c>
      <c r="Z68" s="1" t="s">
        <v>98</v>
      </c>
      <c r="AA68" s="1" t="s">
        <v>98</v>
      </c>
      <c r="AB68" s="1">
        <v>3.3418399999999999</v>
      </c>
      <c r="AC68" s="1">
        <v>0.41</v>
      </c>
      <c r="AD68" s="1" t="s">
        <v>98</v>
      </c>
      <c r="AE68" s="1" t="s">
        <v>98</v>
      </c>
    </row>
    <row r="69" spans="1:31" ht="46.8">
      <c r="A69" s="18" t="s">
        <v>58</v>
      </c>
      <c r="B69" s="16" t="s">
        <v>148</v>
      </c>
      <c r="C69" s="18" t="s">
        <v>155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0.4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 t="s">
        <v>98</v>
      </c>
      <c r="S69" s="1" t="s">
        <v>98</v>
      </c>
      <c r="T69" s="1" t="s">
        <v>98</v>
      </c>
      <c r="U69" s="1" t="s">
        <v>98</v>
      </c>
      <c r="V69" s="1" t="s">
        <v>98</v>
      </c>
      <c r="W69" s="1" t="s">
        <v>98</v>
      </c>
      <c r="X69" s="1" t="s">
        <v>98</v>
      </c>
      <c r="Y69" s="1" t="s">
        <v>98</v>
      </c>
      <c r="Z69" s="1" t="s">
        <v>98</v>
      </c>
      <c r="AA69" s="1" t="s">
        <v>98</v>
      </c>
      <c r="AB69" s="1">
        <v>3.0057</v>
      </c>
      <c r="AC69" s="1">
        <v>1.22</v>
      </c>
      <c r="AD69" s="1" t="s">
        <v>98</v>
      </c>
      <c r="AE69" s="1" t="s">
        <v>98</v>
      </c>
    </row>
    <row r="70" spans="1:31" ht="62.4">
      <c r="A70" s="18" t="s">
        <v>59</v>
      </c>
      <c r="B70" s="16" t="s">
        <v>186</v>
      </c>
      <c r="C70" s="18" t="s">
        <v>156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0.25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 t="s">
        <v>98</v>
      </c>
      <c r="S70" s="1" t="s">
        <v>98</v>
      </c>
      <c r="T70" s="1" t="s">
        <v>98</v>
      </c>
      <c r="U70" s="1" t="s">
        <v>98</v>
      </c>
      <c r="V70" s="1" t="s">
        <v>98</v>
      </c>
      <c r="W70" s="1" t="s">
        <v>98</v>
      </c>
      <c r="X70" s="1" t="s">
        <v>98</v>
      </c>
      <c r="Y70" s="1" t="s">
        <v>98</v>
      </c>
      <c r="Z70" s="1" t="s">
        <v>98</v>
      </c>
      <c r="AA70" s="1" t="s">
        <v>98</v>
      </c>
      <c r="AB70" s="1">
        <v>3.0718899999999998</v>
      </c>
      <c r="AC70" s="1">
        <v>1.07</v>
      </c>
      <c r="AD70" s="1" t="s">
        <v>98</v>
      </c>
      <c r="AE70" s="1" t="s">
        <v>98</v>
      </c>
    </row>
    <row r="71" spans="1:31" ht="46.8">
      <c r="A71" s="18" t="s">
        <v>60</v>
      </c>
      <c r="B71" s="15" t="s">
        <v>185</v>
      </c>
      <c r="C71" s="18" t="s">
        <v>157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0.4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 t="s">
        <v>98</v>
      </c>
      <c r="S71" s="1" t="s">
        <v>98</v>
      </c>
      <c r="T71" s="1" t="s">
        <v>98</v>
      </c>
      <c r="U71" s="1" t="s">
        <v>98</v>
      </c>
      <c r="V71" s="1" t="s">
        <v>98</v>
      </c>
      <c r="W71" s="1" t="s">
        <v>98</v>
      </c>
      <c r="X71" s="1" t="s">
        <v>98</v>
      </c>
      <c r="Y71" s="1" t="s">
        <v>98</v>
      </c>
      <c r="Z71" s="1" t="s">
        <v>98</v>
      </c>
      <c r="AA71" s="1" t="s">
        <v>98</v>
      </c>
      <c r="AB71" s="1">
        <v>3.3418399999999999</v>
      </c>
      <c r="AC71" s="1">
        <v>0.4</v>
      </c>
      <c r="AD71" s="1" t="s">
        <v>98</v>
      </c>
      <c r="AE71" s="1" t="s">
        <v>98</v>
      </c>
    </row>
    <row r="72" spans="1:31" ht="46.8">
      <c r="A72" s="18" t="s">
        <v>61</v>
      </c>
      <c r="B72" s="15" t="s">
        <v>149</v>
      </c>
      <c r="C72" s="18" t="s">
        <v>158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0.4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 t="s">
        <v>98</v>
      </c>
      <c r="S72" s="1" t="s">
        <v>98</v>
      </c>
      <c r="T72" s="1" t="s">
        <v>98</v>
      </c>
      <c r="U72" s="1" t="s">
        <v>98</v>
      </c>
      <c r="V72" s="1" t="s">
        <v>98</v>
      </c>
      <c r="W72" s="1" t="s">
        <v>98</v>
      </c>
      <c r="X72" s="1" t="s">
        <v>98</v>
      </c>
      <c r="Y72" s="1" t="s">
        <v>98</v>
      </c>
      <c r="Z72" s="1" t="s">
        <v>98</v>
      </c>
      <c r="AA72" s="1" t="s">
        <v>98</v>
      </c>
      <c r="AB72" s="1">
        <v>3.0057</v>
      </c>
      <c r="AC72" s="1">
        <v>0.41</v>
      </c>
      <c r="AD72" s="1" t="s">
        <v>98</v>
      </c>
      <c r="AE72" s="1" t="s">
        <v>98</v>
      </c>
    </row>
    <row r="73" spans="1:31" ht="46.8">
      <c r="A73" s="18" t="s">
        <v>62</v>
      </c>
      <c r="B73" s="15" t="s">
        <v>150</v>
      </c>
      <c r="C73" s="18" t="s">
        <v>159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0.4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 t="s">
        <v>98</v>
      </c>
      <c r="S73" s="1" t="s">
        <v>98</v>
      </c>
      <c r="T73" s="1" t="s">
        <v>98</v>
      </c>
      <c r="U73" s="1" t="s">
        <v>98</v>
      </c>
      <c r="V73" s="1" t="s">
        <v>98</v>
      </c>
      <c r="W73" s="1" t="s">
        <v>98</v>
      </c>
      <c r="X73" s="1" t="s">
        <v>98</v>
      </c>
      <c r="Y73" s="1" t="s">
        <v>98</v>
      </c>
      <c r="Z73" s="1" t="s">
        <v>98</v>
      </c>
      <c r="AA73" s="1" t="s">
        <v>98</v>
      </c>
      <c r="AB73" s="1">
        <v>3.0057</v>
      </c>
      <c r="AC73" s="1">
        <v>1.31</v>
      </c>
      <c r="AD73" s="1" t="s">
        <v>98</v>
      </c>
      <c r="AE73" s="1" t="s">
        <v>98</v>
      </c>
    </row>
    <row r="74" spans="1:31" ht="46.8">
      <c r="A74" s="18" t="s">
        <v>63</v>
      </c>
      <c r="B74" s="15" t="s">
        <v>151</v>
      </c>
      <c r="C74" s="18" t="s">
        <v>160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0.25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 t="s">
        <v>98</v>
      </c>
      <c r="S74" s="1" t="s">
        <v>98</v>
      </c>
      <c r="T74" s="1" t="s">
        <v>98</v>
      </c>
      <c r="U74" s="1" t="s">
        <v>98</v>
      </c>
      <c r="V74" s="1" t="s">
        <v>98</v>
      </c>
      <c r="W74" s="1" t="s">
        <v>98</v>
      </c>
      <c r="X74" s="1" t="s">
        <v>98</v>
      </c>
      <c r="Y74" s="1" t="s">
        <v>98</v>
      </c>
      <c r="Z74" s="1" t="s">
        <v>98</v>
      </c>
      <c r="AA74" s="1" t="s">
        <v>98</v>
      </c>
      <c r="AB74" s="1">
        <v>3.0718899999999998</v>
      </c>
      <c r="AC74" s="1">
        <v>0.4</v>
      </c>
      <c r="AD74" s="1" t="s">
        <v>98</v>
      </c>
      <c r="AE74" s="1" t="s">
        <v>98</v>
      </c>
    </row>
    <row r="75" spans="1:31" ht="46.8">
      <c r="A75" s="18" t="s">
        <v>64</v>
      </c>
      <c r="B75" s="15" t="s">
        <v>152</v>
      </c>
      <c r="C75" s="18" t="s">
        <v>161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0.4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 t="s">
        <v>98</v>
      </c>
      <c r="S75" s="1" t="s">
        <v>98</v>
      </c>
      <c r="T75" s="1" t="s">
        <v>98</v>
      </c>
      <c r="U75" s="1" t="s">
        <v>98</v>
      </c>
      <c r="V75" s="1" t="s">
        <v>98</v>
      </c>
      <c r="W75" s="1" t="s">
        <v>98</v>
      </c>
      <c r="X75" s="1" t="s">
        <v>98</v>
      </c>
      <c r="Y75" s="1" t="s">
        <v>98</v>
      </c>
      <c r="Z75" s="1" t="s">
        <v>98</v>
      </c>
      <c r="AA75" s="1" t="s">
        <v>98</v>
      </c>
      <c r="AB75" s="1">
        <v>3.0057</v>
      </c>
      <c r="AC75" s="1">
        <v>0.42</v>
      </c>
      <c r="AD75" s="1" t="s">
        <v>98</v>
      </c>
      <c r="AE75" s="1" t="s">
        <v>98</v>
      </c>
    </row>
    <row r="76" spans="1:31" ht="46.8">
      <c r="A76" s="18" t="s">
        <v>65</v>
      </c>
      <c r="B76" s="15" t="s">
        <v>153</v>
      </c>
      <c r="C76" s="18" t="s">
        <v>162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0.4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 t="s">
        <v>98</v>
      </c>
      <c r="S76" s="1" t="s">
        <v>98</v>
      </c>
      <c r="T76" s="1" t="s">
        <v>98</v>
      </c>
      <c r="U76" s="1" t="s">
        <v>98</v>
      </c>
      <c r="V76" s="1" t="s">
        <v>98</v>
      </c>
      <c r="W76" s="1" t="s">
        <v>98</v>
      </c>
      <c r="X76" s="1" t="s">
        <v>98</v>
      </c>
      <c r="Y76" s="1" t="s">
        <v>98</v>
      </c>
      <c r="Z76" s="1" t="s">
        <v>98</v>
      </c>
      <c r="AA76" s="1" t="s">
        <v>98</v>
      </c>
      <c r="AB76" s="1">
        <v>3.0057</v>
      </c>
      <c r="AC76" s="1">
        <v>0.41</v>
      </c>
      <c r="AD76" s="1" t="s">
        <v>98</v>
      </c>
      <c r="AE76" s="1" t="s">
        <v>98</v>
      </c>
    </row>
    <row r="77" spans="1:31" ht="62.4">
      <c r="A77" s="18" t="s">
        <v>66</v>
      </c>
      <c r="B77" s="16" t="s">
        <v>195</v>
      </c>
      <c r="C77" s="18" t="s">
        <v>196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0.4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 t="s">
        <v>98</v>
      </c>
      <c r="S77" s="1" t="s">
        <v>98</v>
      </c>
      <c r="T77" s="1" t="s">
        <v>98</v>
      </c>
      <c r="U77" s="1" t="s">
        <v>98</v>
      </c>
      <c r="V77" s="1" t="s">
        <v>98</v>
      </c>
      <c r="W77" s="1" t="s">
        <v>98</v>
      </c>
      <c r="X77" s="1" t="s">
        <v>98</v>
      </c>
      <c r="Y77" s="1" t="s">
        <v>98</v>
      </c>
      <c r="Z77" s="1" t="s">
        <v>98</v>
      </c>
      <c r="AA77" s="1" t="s">
        <v>98</v>
      </c>
      <c r="AB77" s="1">
        <v>3.0057</v>
      </c>
      <c r="AC77" s="1">
        <v>0.42</v>
      </c>
      <c r="AD77" s="1" t="s">
        <v>98</v>
      </c>
      <c r="AE77" s="1" t="s">
        <v>98</v>
      </c>
    </row>
    <row r="78" spans="1:31" ht="46.8">
      <c r="A78" s="18" t="s">
        <v>67</v>
      </c>
      <c r="B78" s="16" t="s">
        <v>197</v>
      </c>
      <c r="C78" s="26" t="s">
        <v>199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0.6</v>
      </c>
      <c r="O78" s="1">
        <v>0</v>
      </c>
      <c r="P78" s="1">
        <v>0</v>
      </c>
      <c r="Q78" s="1">
        <v>0</v>
      </c>
      <c r="R78" s="1" t="s">
        <v>98</v>
      </c>
      <c r="S78" s="1" t="s">
        <v>98</v>
      </c>
      <c r="T78" s="1" t="s">
        <v>98</v>
      </c>
      <c r="U78" s="1" t="s">
        <v>98</v>
      </c>
      <c r="V78" s="1" t="s">
        <v>98</v>
      </c>
      <c r="W78" s="1" t="s">
        <v>98</v>
      </c>
      <c r="X78" s="1" t="s">
        <v>98</v>
      </c>
      <c r="Y78" s="1" t="s">
        <v>98</v>
      </c>
      <c r="Z78" s="1" t="s">
        <v>98</v>
      </c>
      <c r="AA78" s="1" t="s">
        <v>98</v>
      </c>
      <c r="AB78" s="1">
        <v>1.95465</v>
      </c>
      <c r="AC78" s="1">
        <v>0.11</v>
      </c>
      <c r="AD78" s="1" t="s">
        <v>98</v>
      </c>
      <c r="AE78" s="1" t="s">
        <v>98</v>
      </c>
    </row>
    <row r="79" spans="1:31" ht="31.2">
      <c r="A79" s="18" t="s">
        <v>79</v>
      </c>
      <c r="B79" s="16" t="s">
        <v>198</v>
      </c>
      <c r="C79" s="26" t="s">
        <v>200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0.3</v>
      </c>
      <c r="Q79" s="1">
        <v>0</v>
      </c>
      <c r="R79" s="1" t="s">
        <v>98</v>
      </c>
      <c r="S79" s="1" t="s">
        <v>98</v>
      </c>
      <c r="T79" s="1" t="s">
        <v>98</v>
      </c>
      <c r="U79" s="1" t="s">
        <v>98</v>
      </c>
      <c r="V79" s="1" t="s">
        <v>98</v>
      </c>
      <c r="W79" s="1" t="s">
        <v>98</v>
      </c>
      <c r="X79" s="1" t="s">
        <v>98</v>
      </c>
      <c r="Y79" s="1" t="s">
        <v>98</v>
      </c>
      <c r="Z79" s="1" t="s">
        <v>98</v>
      </c>
      <c r="AA79" s="1" t="s">
        <v>98</v>
      </c>
      <c r="AB79" s="1">
        <v>3.51078</v>
      </c>
      <c r="AC79" s="1">
        <v>0.31</v>
      </c>
      <c r="AD79" s="1" t="s">
        <v>98</v>
      </c>
      <c r="AE79" s="1" t="s">
        <v>98</v>
      </c>
    </row>
    <row r="80" spans="1:31" ht="46.8">
      <c r="A80" s="5" t="s">
        <v>238</v>
      </c>
      <c r="B80" s="75" t="s">
        <v>239</v>
      </c>
      <c r="C80" s="7" t="s">
        <v>240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/>
      <c r="Q80" s="1">
        <v>0.47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1.75</v>
      </c>
      <c r="AD80" s="1" t="s">
        <v>98</v>
      </c>
      <c r="AE80" s="1" t="s">
        <v>98</v>
      </c>
    </row>
    <row r="81" spans="1:31" ht="62.4">
      <c r="A81" s="4" t="s">
        <v>241</v>
      </c>
      <c r="B81" s="6" t="s">
        <v>242</v>
      </c>
      <c r="C81" s="7" t="s">
        <v>243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7.0000000000000007E-2</v>
      </c>
      <c r="P81" s="1">
        <v>0</v>
      </c>
      <c r="Q81" s="1">
        <v>0.1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0.56999999999999995</v>
      </c>
      <c r="AD81" s="1" t="s">
        <v>98</v>
      </c>
      <c r="AE81" s="1" t="s">
        <v>98</v>
      </c>
    </row>
    <row r="82" spans="1:31" ht="31.2">
      <c r="A82" s="4" t="s">
        <v>249</v>
      </c>
      <c r="B82" s="6" t="s">
        <v>250</v>
      </c>
      <c r="C82" s="7" t="s">
        <v>251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0.44</v>
      </c>
      <c r="AD82" s="1" t="s">
        <v>98</v>
      </c>
      <c r="AE82" s="1" t="s">
        <v>98</v>
      </c>
    </row>
    <row r="83" spans="1:31" ht="46.8">
      <c r="A83" s="4" t="s">
        <v>252</v>
      </c>
      <c r="B83" s="27" t="s">
        <v>253</v>
      </c>
      <c r="C83" s="7" t="s">
        <v>254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0.31</v>
      </c>
      <c r="AD83" s="1" t="s">
        <v>98</v>
      </c>
      <c r="AE83" s="1" t="s">
        <v>98</v>
      </c>
    </row>
    <row r="84" spans="1:31" s="74" customFormat="1" ht="62.4">
      <c r="A84" s="23" t="s">
        <v>109</v>
      </c>
      <c r="B84" s="28" t="s">
        <v>110</v>
      </c>
      <c r="C84" s="25" t="s">
        <v>93</v>
      </c>
      <c r="D84" s="3" t="s">
        <v>98</v>
      </c>
      <c r="E84" s="3" t="s">
        <v>98</v>
      </c>
      <c r="F84" s="3" t="s">
        <v>98</v>
      </c>
      <c r="G84" s="3" t="s">
        <v>98</v>
      </c>
      <c r="H84" s="3" t="s">
        <v>98</v>
      </c>
      <c r="I84" s="3" t="s">
        <v>98</v>
      </c>
      <c r="J84" s="3" t="s">
        <v>98</v>
      </c>
      <c r="K84" s="3" t="s">
        <v>98</v>
      </c>
      <c r="L84" s="3" t="s">
        <v>98</v>
      </c>
      <c r="M84" s="3" t="s">
        <v>98</v>
      </c>
      <c r="N84" s="3" t="s">
        <v>98</v>
      </c>
      <c r="O84" s="3" t="s">
        <v>98</v>
      </c>
      <c r="P84" s="3" t="s">
        <v>98</v>
      </c>
      <c r="Q84" s="3" t="s">
        <v>98</v>
      </c>
      <c r="R84" s="3" t="s">
        <v>98</v>
      </c>
      <c r="S84" s="3" t="s">
        <v>98</v>
      </c>
      <c r="T84" s="3" t="s">
        <v>98</v>
      </c>
      <c r="U84" s="3" t="s">
        <v>98</v>
      </c>
      <c r="V84" s="3" t="s">
        <v>98</v>
      </c>
      <c r="W84" s="3" t="s">
        <v>98</v>
      </c>
      <c r="X84" s="3" t="s">
        <v>98</v>
      </c>
      <c r="Y84" s="3" t="s">
        <v>98</v>
      </c>
      <c r="Z84" s="3" t="s">
        <v>98</v>
      </c>
      <c r="AA84" s="3" t="s">
        <v>98</v>
      </c>
      <c r="AB84" s="3" t="s">
        <v>98</v>
      </c>
      <c r="AC84" s="3" t="s">
        <v>98</v>
      </c>
      <c r="AD84" s="3" t="s">
        <v>98</v>
      </c>
      <c r="AE84" s="3" t="s">
        <v>98</v>
      </c>
    </row>
    <row r="85" spans="1:31" s="60" customFormat="1" ht="31.2">
      <c r="A85" s="55" t="s">
        <v>91</v>
      </c>
      <c r="B85" s="76" t="s">
        <v>92</v>
      </c>
      <c r="C85" s="25" t="s">
        <v>93</v>
      </c>
      <c r="D85" s="3">
        <f t="shared" ref="D85:AA85" si="10">SUM(D86:D91)</f>
        <v>0</v>
      </c>
      <c r="E85" s="3">
        <f t="shared" si="10"/>
        <v>0</v>
      </c>
      <c r="F85" s="3">
        <f t="shared" si="10"/>
        <v>0</v>
      </c>
      <c r="G85" s="3">
        <f t="shared" si="10"/>
        <v>0</v>
      </c>
      <c r="H85" s="3">
        <f t="shared" si="10"/>
        <v>0</v>
      </c>
      <c r="I85" s="3">
        <f t="shared" si="10"/>
        <v>0</v>
      </c>
      <c r="J85" s="3">
        <f t="shared" si="10"/>
        <v>0</v>
      </c>
      <c r="K85" s="3">
        <f t="shared" si="10"/>
        <v>0</v>
      </c>
      <c r="L85" s="3">
        <f t="shared" si="10"/>
        <v>0</v>
      </c>
      <c r="M85" s="3">
        <f t="shared" si="10"/>
        <v>0</v>
      </c>
      <c r="N85" s="3">
        <f t="shared" si="10"/>
        <v>0</v>
      </c>
      <c r="O85" s="3">
        <f t="shared" si="10"/>
        <v>0</v>
      </c>
      <c r="P85" s="3">
        <f t="shared" si="10"/>
        <v>0</v>
      </c>
      <c r="Q85" s="3">
        <f t="shared" si="10"/>
        <v>0</v>
      </c>
      <c r="R85" s="3">
        <f t="shared" si="10"/>
        <v>0</v>
      </c>
      <c r="S85" s="3">
        <f t="shared" si="10"/>
        <v>0</v>
      </c>
      <c r="T85" s="3">
        <f t="shared" si="10"/>
        <v>0</v>
      </c>
      <c r="U85" s="3">
        <f t="shared" si="10"/>
        <v>0</v>
      </c>
      <c r="V85" s="3">
        <f t="shared" si="10"/>
        <v>0</v>
      </c>
      <c r="W85" s="3">
        <f t="shared" si="10"/>
        <v>0</v>
      </c>
      <c r="X85" s="3">
        <f t="shared" si="10"/>
        <v>0</v>
      </c>
      <c r="Y85" s="3">
        <f t="shared" si="10"/>
        <v>0</v>
      </c>
      <c r="Z85" s="3">
        <f t="shared" si="10"/>
        <v>0</v>
      </c>
      <c r="AA85" s="3">
        <f t="shared" si="10"/>
        <v>0</v>
      </c>
      <c r="AB85" s="3">
        <f>SUM(AB86:AB91)</f>
        <v>18.880000000000003</v>
      </c>
      <c r="AC85" s="3">
        <f>SUM(AC86:AC91)</f>
        <v>6.67</v>
      </c>
      <c r="AD85" s="3" t="s">
        <v>98</v>
      </c>
      <c r="AE85" s="3" t="s">
        <v>98</v>
      </c>
    </row>
    <row r="86" spans="1:31">
      <c r="A86" s="18" t="s">
        <v>94</v>
      </c>
      <c r="B86" s="16" t="s">
        <v>184</v>
      </c>
      <c r="C86" s="26" t="s">
        <v>97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 t="s">
        <v>98</v>
      </c>
      <c r="S86" s="1" t="s">
        <v>98</v>
      </c>
      <c r="T86" s="1" t="s">
        <v>98</v>
      </c>
      <c r="U86" s="1" t="s">
        <v>98</v>
      </c>
      <c r="V86" s="1" t="s">
        <v>98</v>
      </c>
      <c r="W86" s="1" t="s">
        <v>98</v>
      </c>
      <c r="X86" s="1" t="s">
        <v>98</v>
      </c>
      <c r="Y86" s="1" t="s">
        <v>98</v>
      </c>
      <c r="Z86" s="1" t="s">
        <v>98</v>
      </c>
      <c r="AA86" s="1" t="s">
        <v>98</v>
      </c>
      <c r="AB86" s="77">
        <v>1.08</v>
      </c>
      <c r="AC86" s="1">
        <v>0</v>
      </c>
      <c r="AD86" s="1" t="s">
        <v>98</v>
      </c>
      <c r="AE86" s="1" t="s">
        <v>98</v>
      </c>
    </row>
    <row r="87" spans="1:31">
      <c r="A87" s="18" t="s">
        <v>95</v>
      </c>
      <c r="B87" s="16" t="s">
        <v>163</v>
      </c>
      <c r="C87" s="18" t="s">
        <v>164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 t="s">
        <v>98</v>
      </c>
      <c r="S87" s="1" t="s">
        <v>98</v>
      </c>
      <c r="T87" s="1" t="s">
        <v>98</v>
      </c>
      <c r="U87" s="1" t="s">
        <v>98</v>
      </c>
      <c r="V87" s="1" t="s">
        <v>98</v>
      </c>
      <c r="W87" s="1" t="s">
        <v>98</v>
      </c>
      <c r="X87" s="1" t="s">
        <v>98</v>
      </c>
      <c r="Y87" s="1" t="s">
        <v>98</v>
      </c>
      <c r="Z87" s="1" t="s">
        <v>98</v>
      </c>
      <c r="AA87" s="1" t="s">
        <v>98</v>
      </c>
      <c r="AB87" s="77">
        <v>0.8</v>
      </c>
      <c r="AC87" s="1">
        <v>0</v>
      </c>
      <c r="AD87" s="1" t="s">
        <v>98</v>
      </c>
      <c r="AE87" s="1" t="s">
        <v>98</v>
      </c>
    </row>
    <row r="88" spans="1:31">
      <c r="A88" s="18" t="s">
        <v>169</v>
      </c>
      <c r="B88" s="16" t="s">
        <v>165</v>
      </c>
      <c r="C88" s="18" t="s">
        <v>166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 t="s">
        <v>98</v>
      </c>
      <c r="S88" s="1" t="s">
        <v>98</v>
      </c>
      <c r="T88" s="1" t="s">
        <v>98</v>
      </c>
      <c r="U88" s="1" t="s">
        <v>98</v>
      </c>
      <c r="V88" s="1" t="s">
        <v>98</v>
      </c>
      <c r="W88" s="1" t="s">
        <v>98</v>
      </c>
      <c r="X88" s="1" t="s">
        <v>98</v>
      </c>
      <c r="Y88" s="1" t="s">
        <v>98</v>
      </c>
      <c r="Z88" s="1" t="s">
        <v>98</v>
      </c>
      <c r="AA88" s="1" t="s">
        <v>98</v>
      </c>
      <c r="AB88" s="29">
        <v>11</v>
      </c>
      <c r="AC88" s="1">
        <v>2.4300000000000002</v>
      </c>
      <c r="AD88" s="1" t="s">
        <v>98</v>
      </c>
      <c r="AE88" s="1" t="s">
        <v>98</v>
      </c>
    </row>
    <row r="89" spans="1:31">
      <c r="A89" s="18" t="s">
        <v>170</v>
      </c>
      <c r="B89" s="78" t="s">
        <v>167</v>
      </c>
      <c r="C89" s="30" t="s">
        <v>168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 t="s">
        <v>98</v>
      </c>
      <c r="S89" s="1" t="s">
        <v>98</v>
      </c>
      <c r="T89" s="1" t="s">
        <v>98</v>
      </c>
      <c r="U89" s="1" t="s">
        <v>98</v>
      </c>
      <c r="V89" s="1" t="s">
        <v>98</v>
      </c>
      <c r="W89" s="1" t="s">
        <v>98</v>
      </c>
      <c r="X89" s="1" t="s">
        <v>98</v>
      </c>
      <c r="Y89" s="1" t="s">
        <v>98</v>
      </c>
      <c r="Z89" s="1" t="s">
        <v>98</v>
      </c>
      <c r="AA89" s="1" t="s">
        <v>98</v>
      </c>
      <c r="AB89" s="77">
        <v>6</v>
      </c>
      <c r="AC89" s="1">
        <v>1.7</v>
      </c>
      <c r="AD89" s="1" t="s">
        <v>98</v>
      </c>
      <c r="AE89" s="1" t="s">
        <v>98</v>
      </c>
    </row>
    <row r="90" spans="1:31">
      <c r="A90" s="5" t="s">
        <v>255</v>
      </c>
      <c r="B90" s="6" t="s">
        <v>256</v>
      </c>
      <c r="C90" s="5" t="s">
        <v>260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1.88</v>
      </c>
      <c r="AD90" s="1" t="s">
        <v>98</v>
      </c>
      <c r="AE90" s="1" t="s">
        <v>98</v>
      </c>
    </row>
    <row r="91" spans="1:31">
      <c r="A91" s="5" t="s">
        <v>257</v>
      </c>
      <c r="B91" s="6" t="s">
        <v>258</v>
      </c>
      <c r="C91" s="5" t="s">
        <v>261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0.66</v>
      </c>
      <c r="AD91" s="1" t="s">
        <v>98</v>
      </c>
      <c r="AE91" s="1" t="s">
        <v>98</v>
      </c>
    </row>
  </sheetData>
  <mergeCells count="37">
    <mergeCell ref="A12:AE12"/>
    <mergeCell ref="A13:AE13"/>
    <mergeCell ref="D15:AE15"/>
    <mergeCell ref="A15:A18"/>
    <mergeCell ref="J17:K17"/>
    <mergeCell ref="Z17:AA17"/>
    <mergeCell ref="AD17:AE17"/>
    <mergeCell ref="H17:I17"/>
    <mergeCell ref="AB17:AC17"/>
    <mergeCell ref="D17:E17"/>
    <mergeCell ref="F17:G17"/>
    <mergeCell ref="T17:U17"/>
    <mergeCell ref="V17:W17"/>
    <mergeCell ref="R17:S17"/>
    <mergeCell ref="AB14:AE14"/>
    <mergeCell ref="L14:AA14"/>
    <mergeCell ref="K2:L2"/>
    <mergeCell ref="M2:N2"/>
    <mergeCell ref="A8:AE8"/>
    <mergeCell ref="D16:K16"/>
    <mergeCell ref="L16:Q16"/>
    <mergeCell ref="R16:S16"/>
    <mergeCell ref="T16:W16"/>
    <mergeCell ref="X16:AA16"/>
    <mergeCell ref="AB16:AC16"/>
    <mergeCell ref="B15:B18"/>
    <mergeCell ref="C15:C18"/>
    <mergeCell ref="AD16:AE16"/>
    <mergeCell ref="A4:AE4"/>
    <mergeCell ref="A5:AE5"/>
    <mergeCell ref="A7:AE7"/>
    <mergeCell ref="A10:AE10"/>
    <mergeCell ref="D14:K14"/>
    <mergeCell ref="X17:Y17"/>
    <mergeCell ref="L17:M17"/>
    <mergeCell ref="N17:O17"/>
    <mergeCell ref="P17:Q17"/>
  </mergeCells>
  <conditionalFormatting sqref="A84:C84 B68:C88 A65:C65 C65:C67 B61:C64 B43:C44 A68:A89 C24:C59 B27:C27 A24:B67 A20:C20 A32:C33">
    <cfRule type="cellIs" dxfId="15" priority="94" operator="equal">
      <formula>0</formula>
    </cfRule>
  </conditionalFormatting>
  <conditionalFormatting sqref="AB84 AB86 L84:M84 AB65:AC65 P65:Q65 L67:L76 AB24">
    <cfRule type="cellIs" dxfId="14" priority="93" operator="equal">
      <formula>0</formula>
    </cfRule>
  </conditionalFormatting>
  <conditionalFormatting sqref="B67:C76 C50 C58:C59 B37:B44 C38:C44 B29:C29 B28:B33">
    <cfRule type="cellIs" dxfId="13" priority="54" operator="equal">
      <formula>"Пустая"</formula>
    </cfRule>
  </conditionalFormatting>
  <conditionalFormatting sqref="A64:C64">
    <cfRule type="cellIs" dxfId="12" priority="17" operator="equal">
      <formula>0</formula>
    </cfRule>
  </conditionalFormatting>
  <conditionalFormatting sqref="C64">
    <cfRule type="cellIs" dxfId="11" priority="16" operator="equal">
      <formula>"Пустая"</formula>
    </cfRule>
  </conditionalFormatting>
  <conditionalFormatting sqref="A80:C83">
    <cfRule type="cellIs" dxfId="10" priority="15" operator="equal">
      <formula>0</formula>
    </cfRule>
  </conditionalFormatting>
  <conditionalFormatting sqref="B80:C83">
    <cfRule type="cellIs" dxfId="9" priority="14" operator="equal">
      <formula>"Пустая"</formula>
    </cfRule>
  </conditionalFormatting>
  <conditionalFormatting sqref="A80:C83">
    <cfRule type="cellIs" dxfId="8" priority="13" operator="equal">
      <formula>0</formula>
    </cfRule>
  </conditionalFormatting>
  <conditionalFormatting sqref="B80:C83">
    <cfRule type="cellIs" dxfId="7" priority="12" operator="equal">
      <formula>"Пустая"</formula>
    </cfRule>
  </conditionalFormatting>
  <conditionalFormatting sqref="A82:C82">
    <cfRule type="cellIs" dxfId="6" priority="7" operator="equal">
      <formula>0</formula>
    </cfRule>
  </conditionalFormatting>
  <conditionalFormatting sqref="B82:C82">
    <cfRule type="cellIs" dxfId="5" priority="6" operator="equal">
      <formula>"Пустая"</formula>
    </cfRule>
  </conditionalFormatting>
  <conditionalFormatting sqref="A83:C83">
    <cfRule type="cellIs" dxfId="4" priority="5" operator="equal">
      <formula>0</formula>
    </cfRule>
  </conditionalFormatting>
  <conditionalFormatting sqref="B83:C83">
    <cfRule type="cellIs" dxfId="3" priority="4" operator="equal">
      <formula>"Пустая"</formula>
    </cfRule>
  </conditionalFormatting>
  <conditionalFormatting sqref="B83:C83">
    <cfRule type="cellIs" dxfId="2" priority="3" operator="equal">
      <formula>"Пустая"</formula>
    </cfRule>
  </conditionalFormatting>
  <conditionalFormatting sqref="A90:A91">
    <cfRule type="cellIs" dxfId="1" priority="2" operator="equal">
      <formula>0</formula>
    </cfRule>
  </conditionalFormatting>
  <conditionalFormatting sqref="B90:C91">
    <cfRule type="cellIs" dxfId="0" priority="1" operator="equal">
      <formula>0</formula>
    </cfRule>
  </conditionalFormatting>
  <dataValidations count="1">
    <dataValidation type="textLength" operator="lessThanOrEqual" allowBlank="1" showInputMessage="1" showErrorMessage="1" errorTitle="Ошибка" error="Допускается ввод не более 900 символов!" sqref="B27">
      <formula1>900</formula1>
    </dataValidation>
  </dataValidations>
  <pageMargins left="0" right="0" top="0" bottom="0" header="0.31496062992125984" footer="0.31496062992125984"/>
  <pageSetup paperSize="9" scale="49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Company>Datanium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Свиклан</cp:lastModifiedBy>
  <cp:lastPrinted>2019-09-25T13:14:37Z</cp:lastPrinted>
  <dcterms:created xsi:type="dcterms:W3CDTF">2009-07-27T10:10:26Z</dcterms:created>
  <dcterms:modified xsi:type="dcterms:W3CDTF">2023-02-24T20:56:36Z</dcterms:modified>
</cp:coreProperties>
</file>