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6" yWindow="36" windowWidth="11112" windowHeight="945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6" i="1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X36"/>
  <c r="V88" l="1"/>
  <c r="V71"/>
  <c r="V66"/>
  <c r="V65" s="1"/>
  <c r="T88"/>
  <c r="T71"/>
  <c r="T66"/>
  <c r="T65" s="1"/>
  <c r="AG88"/>
  <c r="R88" l="1"/>
  <c r="S88"/>
  <c r="U88"/>
  <c r="W88"/>
  <c r="X88"/>
  <c r="Y88"/>
  <c r="Z88"/>
  <c r="AA88"/>
  <c r="R71"/>
  <c r="S71"/>
  <c r="U71"/>
  <c r="W71"/>
  <c r="X71"/>
  <c r="Y71"/>
  <c r="Z71"/>
  <c r="AA71"/>
  <c r="R66"/>
  <c r="R65" s="1"/>
  <c r="S66"/>
  <c r="S65" s="1"/>
  <c r="U66"/>
  <c r="U65" s="1"/>
  <c r="W66"/>
  <c r="W65" s="1"/>
  <c r="X66"/>
  <c r="X65" s="1"/>
  <c r="Y66"/>
  <c r="Y65" s="1"/>
  <c r="Z66"/>
  <c r="Z65" s="1"/>
  <c r="AA66"/>
  <c r="AA65" s="1"/>
  <c r="R35"/>
  <c r="S35"/>
  <c r="T35"/>
  <c r="U35"/>
  <c r="V35"/>
  <c r="W35"/>
  <c r="X35"/>
  <c r="Y35"/>
  <c r="Z35"/>
  <c r="AA35"/>
  <c r="R43"/>
  <c r="R42" s="1"/>
  <c r="S43"/>
  <c r="S42" s="1"/>
  <c r="T43"/>
  <c r="T42" s="1"/>
  <c r="U43"/>
  <c r="U42" s="1"/>
  <c r="V43"/>
  <c r="V42" s="1"/>
  <c r="W43"/>
  <c r="W42" s="1"/>
  <c r="X43"/>
  <c r="X42" s="1"/>
  <c r="Y43"/>
  <c r="Y42" s="1"/>
  <c r="Z43"/>
  <c r="Z42" s="1"/>
  <c r="AA43"/>
  <c r="AA42" s="1"/>
  <c r="T34" l="1"/>
  <c r="W34"/>
  <c r="X34"/>
  <c r="Y34"/>
  <c r="U34"/>
  <c r="AA34"/>
  <c r="S34"/>
  <c r="Z34"/>
  <c r="V34"/>
  <c r="R34"/>
  <c r="W25" l="1"/>
  <c r="W22" s="1"/>
  <c r="W21" s="1"/>
  <c r="W19" s="1"/>
  <c r="W20" s="1"/>
  <c r="V25"/>
  <c r="V22" s="1"/>
  <c r="V21" s="1"/>
  <c r="V19" s="1"/>
  <c r="V20" s="1"/>
  <c r="U25"/>
  <c r="U22" s="1"/>
  <c r="U21" s="1"/>
  <c r="U19" s="1"/>
  <c r="U20" s="1"/>
  <c r="T25"/>
  <c r="T22" s="1"/>
  <c r="T21" s="1"/>
  <c r="T19" s="1"/>
  <c r="T20" s="1"/>
  <c r="N71"/>
  <c r="O71"/>
  <c r="P71"/>
  <c r="Q71"/>
  <c r="AB71"/>
  <c r="AC71"/>
  <c r="AD71"/>
  <c r="AE71"/>
  <c r="AF71"/>
  <c r="AG71"/>
  <c r="AH71"/>
  <c r="AI71"/>
  <c r="D71"/>
  <c r="E71"/>
  <c r="F71"/>
  <c r="G71"/>
  <c r="H71"/>
  <c r="I71"/>
  <c r="J71"/>
  <c r="K71"/>
  <c r="L71"/>
  <c r="M71"/>
  <c r="D43"/>
  <c r="E43"/>
  <c r="F43"/>
  <c r="G43"/>
  <c r="H43"/>
  <c r="I43"/>
  <c r="J43"/>
  <c r="K43"/>
  <c r="L43"/>
  <c r="M43"/>
  <c r="O43"/>
  <c r="P43"/>
  <c r="Q43"/>
  <c r="AB43"/>
  <c r="AC43"/>
  <c r="AD43"/>
  <c r="AE43"/>
  <c r="AF43"/>
  <c r="AG43"/>
  <c r="AH43"/>
  <c r="AI43"/>
  <c r="N43"/>
  <c r="D25"/>
  <c r="E25"/>
  <c r="F25"/>
  <c r="G25"/>
  <c r="I25"/>
  <c r="J25"/>
  <c r="K25"/>
  <c r="L25"/>
  <c r="M25"/>
  <c r="N25"/>
  <c r="O25"/>
  <c r="P25"/>
  <c r="Q25"/>
  <c r="R25"/>
  <c r="R22" s="1"/>
  <c r="R21" s="1"/>
  <c r="R19" s="1"/>
  <c r="R20" s="1"/>
  <c r="S25"/>
  <c r="S22" s="1"/>
  <c r="S21" s="1"/>
  <c r="S19" s="1"/>
  <c r="S20" s="1"/>
  <c r="X25"/>
  <c r="X22" s="1"/>
  <c r="X21" s="1"/>
  <c r="X19" s="1"/>
  <c r="X20" s="1"/>
  <c r="Y25"/>
  <c r="Y22" s="1"/>
  <c r="Y21" s="1"/>
  <c r="Y19" s="1"/>
  <c r="Y20" s="1"/>
  <c r="Z25"/>
  <c r="Z22" s="1"/>
  <c r="Z21" s="1"/>
  <c r="Z19" s="1"/>
  <c r="Z20" s="1"/>
  <c r="AA25"/>
  <c r="AA22" s="1"/>
  <c r="AA21" s="1"/>
  <c r="AA19" s="1"/>
  <c r="AA20" s="1"/>
  <c r="AB25"/>
  <c r="AC25"/>
  <c r="AD25"/>
  <c r="AE25"/>
  <c r="AF25"/>
  <c r="AG25"/>
  <c r="AH25"/>
  <c r="AI25"/>
  <c r="H25"/>
  <c r="AH88" l="1"/>
  <c r="AI88"/>
  <c r="D88"/>
  <c r="E88"/>
  <c r="F88"/>
  <c r="G88"/>
  <c r="H88"/>
  <c r="I88"/>
  <c r="J88"/>
  <c r="K88"/>
  <c r="L88"/>
  <c r="M88"/>
  <c r="N88"/>
  <c r="O88"/>
  <c r="P88"/>
  <c r="Q88"/>
  <c r="AB88"/>
  <c r="AC88"/>
  <c r="AD88"/>
  <c r="AE88"/>
  <c r="AF88"/>
  <c r="Q22" l="1"/>
  <c r="Q21" s="1"/>
  <c r="AB22"/>
  <c r="AB21" s="1"/>
  <c r="AC22"/>
  <c r="AC21" s="1"/>
  <c r="AD22"/>
  <c r="AD21" s="1"/>
  <c r="AE22"/>
  <c r="AE21" s="1"/>
  <c r="Q42"/>
  <c r="AB42"/>
  <c r="AC42"/>
  <c r="AD42"/>
  <c r="AE42"/>
  <c r="AB35"/>
  <c r="AC35"/>
  <c r="AD35"/>
  <c r="AE35"/>
  <c r="AB66"/>
  <c r="AB65" s="1"/>
  <c r="AC66"/>
  <c r="AC65" s="1"/>
  <c r="AD66"/>
  <c r="AD65" s="1"/>
  <c r="AE66"/>
  <c r="AE65" s="1"/>
  <c r="AE34" l="1"/>
  <c r="AB34"/>
  <c r="AD34"/>
  <c r="AC34"/>
  <c r="AC19" s="1"/>
  <c r="AC20" s="1"/>
  <c r="AE19" l="1"/>
  <c r="AE20" s="1"/>
  <c r="AB19"/>
  <c r="AB20" s="1"/>
  <c r="AD19"/>
  <c r="AD20" s="1"/>
  <c r="H22" l="1"/>
  <c r="E66" l="1"/>
  <c r="E65" s="1"/>
  <c r="F66"/>
  <c r="F65" s="1"/>
  <c r="G66"/>
  <c r="G65" s="1"/>
  <c r="H66"/>
  <c r="H65" s="1"/>
  <c r="I66"/>
  <c r="I65" s="1"/>
  <c r="J66"/>
  <c r="J65" s="1"/>
  <c r="K66"/>
  <c r="K65" s="1"/>
  <c r="L66"/>
  <c r="L65" s="1"/>
  <c r="M66"/>
  <c r="M65" s="1"/>
  <c r="N66"/>
  <c r="N65" s="1"/>
  <c r="O66"/>
  <c r="O65" s="1"/>
  <c r="P66"/>
  <c r="P65" s="1"/>
  <c r="Q66"/>
  <c r="Q65" s="1"/>
  <c r="AF66"/>
  <c r="AF65" s="1"/>
  <c r="AG66"/>
  <c r="AG65" s="1"/>
  <c r="AH66"/>
  <c r="AH65" s="1"/>
  <c r="AI66"/>
  <c r="AI65" s="1"/>
  <c r="D66"/>
  <c r="D65" s="1"/>
  <c r="H21" l="1"/>
  <c r="J22"/>
  <c r="J21" s="1"/>
  <c r="L22"/>
  <c r="L21" s="1"/>
  <c r="N22"/>
  <c r="N21" s="1"/>
  <c r="P22"/>
  <c r="P21" s="1"/>
  <c r="AF22"/>
  <c r="AF21" s="1"/>
  <c r="L35"/>
  <c r="M35"/>
  <c r="N35"/>
  <c r="O35"/>
  <c r="P35"/>
  <c r="Q35"/>
  <c r="Q34" s="1"/>
  <c r="AF35"/>
  <c r="AG35"/>
  <c r="AH35"/>
  <c r="AI35"/>
  <c r="E42"/>
  <c r="E35" s="1"/>
  <c r="F42"/>
  <c r="F35" s="1"/>
  <c r="G42"/>
  <c r="G35" s="1"/>
  <c r="H42"/>
  <c r="H35" s="1"/>
  <c r="I42"/>
  <c r="I35" s="1"/>
  <c r="J42"/>
  <c r="J35" s="1"/>
  <c r="K42"/>
  <c r="K35" s="1"/>
  <c r="L42"/>
  <c r="M42"/>
  <c r="N42"/>
  <c r="O42"/>
  <c r="P42"/>
  <c r="AF42"/>
  <c r="AG42"/>
  <c r="AH42"/>
  <c r="AI42"/>
  <c r="D42"/>
  <c r="D35" s="1"/>
  <c r="P34" l="1"/>
  <c r="AF34"/>
  <c r="AF19" s="1"/>
  <c r="AI34"/>
  <c r="AG34"/>
  <c r="M34"/>
  <c r="I34"/>
  <c r="E34"/>
  <c r="O34"/>
  <c r="K34"/>
  <c r="G34"/>
  <c r="L34"/>
  <c r="L19" s="1"/>
  <c r="H34"/>
  <c r="H19" s="1"/>
  <c r="AH34"/>
  <c r="N34"/>
  <c r="J34"/>
  <c r="J19" s="1"/>
  <c r="F34"/>
  <c r="D34"/>
  <c r="P19" l="1"/>
  <c r="P20" s="1"/>
  <c r="N19"/>
  <c r="N20" s="1"/>
  <c r="L20"/>
  <c r="AF20"/>
  <c r="H20"/>
  <c r="J20"/>
  <c r="M22" l="1"/>
  <c r="M21" s="1"/>
  <c r="M19" s="1"/>
  <c r="M20" s="1"/>
  <c r="O22"/>
  <c r="O21" s="1"/>
  <c r="O19" s="1"/>
  <c r="O20" s="1"/>
  <c r="E22"/>
  <c r="E21" s="1"/>
  <c r="E19" s="1"/>
  <c r="E20" s="1"/>
  <c r="F22"/>
  <c r="F21" s="1"/>
  <c r="F19" s="1"/>
  <c r="F20" s="1"/>
  <c r="Q19"/>
  <c r="Q20" s="1"/>
  <c r="G22"/>
  <c r="G21" s="1"/>
  <c r="G19" s="1"/>
  <c r="G20" s="1"/>
  <c r="AI22"/>
  <c r="AI21" s="1"/>
  <c r="AI19" s="1"/>
  <c r="AI20" s="1"/>
  <c r="D22"/>
  <c r="D21" s="1"/>
  <c r="D19" s="1"/>
  <c r="D20" s="1"/>
  <c r="AG22"/>
  <c r="AG21" s="1"/>
  <c r="AG19" s="1"/>
  <c r="AG20" s="1"/>
  <c r="AH22"/>
  <c r="AH21" s="1"/>
  <c r="AH19" s="1"/>
  <c r="AH20" s="1"/>
  <c r="K22"/>
  <c r="K21" s="1"/>
  <c r="K19" s="1"/>
  <c r="K20" s="1"/>
  <c r="I22" l="1"/>
  <c r="I21" s="1"/>
  <c r="I19" s="1"/>
  <c r="I20" s="1"/>
</calcChain>
</file>

<file path=xl/sharedStrings.xml><?xml version="1.0" encoding="utf-8"?>
<sst xmlns="http://schemas.openxmlformats.org/spreadsheetml/2006/main" count="902" uniqueCount="318">
  <si>
    <t>Форма 1. Перечени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</si>
  <si>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</si>
  <si>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</si>
  <si>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</si>
  <si>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</si>
  <si>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</si>
  <si>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Утвержденный план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</si>
  <si>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</si>
  <si>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</si>
  <si>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</si>
  <si>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</si>
  <si>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</si>
  <si>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</si>
  <si>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</si>
  <si>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5.1</t>
  </si>
  <si>
    <t>5.2</t>
  </si>
  <si>
    <t>5.3</t>
  </si>
  <si>
    <t>5.4</t>
  </si>
  <si>
    <t>5.5</t>
  </si>
  <si>
    <t>5.6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</si>
  <si>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</si>
  <si>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</si>
  <si>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</si>
  <si>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</si>
  <si>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</si>
  <si>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</si>
  <si>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</si>
  <si>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</si>
  <si>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4.3</t>
  </si>
  <si>
    <t>4.4</t>
  </si>
  <si>
    <t>4.5</t>
  </si>
  <si>
    <t>4.6</t>
  </si>
  <si>
    <t>4.7</t>
  </si>
  <si>
    <t>4.8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</si>
  <si>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</si>
  <si>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</si>
  <si>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</si>
  <si>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</si>
  <si>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</si>
  <si>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</si>
  <si>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</si>
  <si>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</si>
  <si>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</si>
  <si>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</si>
  <si>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</si>
  <si>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</si>
  <si>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Идентификатор инвестиционного проекта</t>
  </si>
  <si>
    <t>Номер группы инвестиционных проектов</t>
  </si>
  <si>
    <t>Приложение N 1</t>
  </si>
  <si>
    <t>к приказу Минэнерго России</t>
  </si>
  <si>
    <t>от 05.05.2016 N 380</t>
  </si>
  <si>
    <t>Всего, в том числе: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</si>
  <si>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</si>
  <si>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</si>
  <si>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</si>
  <si>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</si>
  <si>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</si>
  <si>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</si>
  <si>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</si>
  <si>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</si>
  <si>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</si>
  <si>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</si>
  <si>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</si>
  <si>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</si>
  <si>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</si>
  <si>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</si>
  <si>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</si>
  <si>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</si>
  <si>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</si>
  <si>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</si>
  <si>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</si>
  <si>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Г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</si>
  <si>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</si>
  <si>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</si>
  <si>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</si>
  <si>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</si>
  <si>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</si>
  <si>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</si>
  <si>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</si>
  <si>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</si>
  <si>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</si>
  <si>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</si>
  <si>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</si>
  <si>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J_2000001255</t>
  </si>
  <si>
    <t>J_2000001248</t>
  </si>
  <si>
    <t>J_2000001269</t>
  </si>
  <si>
    <t>J_2000001273</t>
  </si>
  <si>
    <t>J_2000001292</t>
  </si>
  <si>
    <t>J_2000001294</t>
  </si>
  <si>
    <t>J_2000012100</t>
  </si>
  <si>
    <t>J_2000012101</t>
  </si>
  <si>
    <t>1.2.2.1.9</t>
  </si>
  <si>
    <t>1.2.2.1.10</t>
  </si>
  <si>
    <t>1.2.2.1.12</t>
  </si>
  <si>
    <t>1.2.2.1.15</t>
  </si>
  <si>
    <t>1.2.2.1.16</t>
  </si>
  <si>
    <t>1.2.2.1.17</t>
  </si>
  <si>
    <t>J_2000002210</t>
  </si>
  <si>
    <t>J_2000002329</t>
  </si>
  <si>
    <t>1.4.9</t>
  </si>
  <si>
    <t>автомобиль легковой ВАЗ(НИВА)</t>
  </si>
  <si>
    <t>J_2000000433</t>
  </si>
  <si>
    <t>J_2000001254</t>
  </si>
  <si>
    <t>J_2000001510</t>
  </si>
  <si>
    <t>J_2000001511</t>
  </si>
  <si>
    <t>J_2000001512</t>
  </si>
  <si>
    <t>J_2000001514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</si>
  <si>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</si>
  <si>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Реконструкция ТП-94.  Замена существующего трансформатора  на ТМГ-400/10/0,4кВ; Колтушское ш. у д.20, г. Всеволожск.</t>
  </si>
  <si>
    <t>Реконструкция РП-10. Замена существующего трансформатора ТМ-630/6/0,4  на ТМГ-630/10/0,4кВ; Колтушское ш. у д.20, г. Всеволожск.</t>
  </si>
  <si>
    <t xml:space="preserve">Реконструкция    ТП-308, ул. Луговая,  пос. Токсово, </t>
  </si>
  <si>
    <t xml:space="preserve"> Реконструкция ВЛ-0,4 кВ ф. 3 от ТП-35 L~ 700 м,  г. п. Токсово.</t>
  </si>
  <si>
    <t xml:space="preserve">Реконструкция ВЛ-0,4 кВ от ТП-259 ф. 2  L~ 350 м ул. Ивановская, г. Всеволожск  </t>
  </si>
  <si>
    <t xml:space="preserve">  Реконструкция ВЛ-0,4 кВ от ТП-153 ф. 9   L~ 450 м,  ул. Северная,   г. Всеволожск,</t>
  </si>
  <si>
    <t xml:space="preserve"> Реконструкция ВЛ-0,4кВ  ТП-267 Ф.2   L~200м от оп. №2, ул.Сергиевская, г. Всеволожск</t>
  </si>
  <si>
    <t xml:space="preserve"> Реконструкция ВЛ-0,4кВ ТП-113 Ф.1 ,    L~550м , г. Всеволожск.</t>
  </si>
  <si>
    <t>Реконструкция ВЛ-0,4кВ ТП-69 Ф.7,   L~550м, г. Всеволожск.</t>
  </si>
  <si>
    <t>Реконструкция ВЛ-0,4кВ  ТП-69 Ф.12,   L~620м  г. Всеволожск.</t>
  </si>
  <si>
    <t>Реконструкция ВЛ-0,4 кВ от ТП-315 ,  L~ 400 м, ул. Боровая, пос.Токсово</t>
  </si>
  <si>
    <t xml:space="preserve"> Реконструкция ВЛ-0,4 кВ от ТП-202 , L~250 м,  Речной переулок, пос. Токсово.</t>
  </si>
  <si>
    <t>пос.Токсово, реконструкция ВЛ-0,4кВ от ТП-432 по ул.Пограничная,СИП-2 3х95+1х95</t>
  </si>
  <si>
    <t>Строительство ВЛИ-0,4 кВ  L~490м, от РП-1 по адресу ул. Шишканя, Дорога Жизни ,  г. Всеволожск</t>
  </si>
  <si>
    <t>1.2.1.1.1</t>
  </si>
  <si>
    <t>1.2.1.1.2</t>
  </si>
  <si>
    <t>1.2.1.1.3</t>
  </si>
  <si>
    <t>1.2.2.1.18</t>
  </si>
  <si>
    <t>1.6.1</t>
  </si>
  <si>
    <t>1.6.2</t>
  </si>
  <si>
    <t xml:space="preserve">Подъмник стреловой </t>
  </si>
  <si>
    <t>1.4.11</t>
  </si>
  <si>
    <t>E_2000001228</t>
  </si>
  <si>
    <t>E_2000000419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</si>
  <si>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</si>
  <si>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</si>
  <si>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</si>
  <si>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</si>
  <si>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</si>
  <si>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</si>
  <si>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</si>
  <si>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</si>
  <si>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</si>
  <si>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</si>
  <si>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</si>
  <si>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</si>
  <si>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1.1.1.3.1</t>
  </si>
  <si>
    <t>1.1.1.3.2</t>
  </si>
  <si>
    <t>1.4.12</t>
  </si>
  <si>
    <t xml:space="preserve"> пос.Токсово, КЛ-10кВ от фид.601-01, до опоры ВЛЗ-10кВ ОЛ к ТП-308, АСБ2л-10 3х240, L=250м </t>
  </si>
  <si>
    <t>1.2.2.1.19</t>
  </si>
  <si>
    <t>1.2.2.1.20</t>
  </si>
  <si>
    <t>1.2.2.1.21</t>
  </si>
  <si>
    <t>E_2000002315</t>
  </si>
  <si>
    <t>1.1.1.3.3</t>
  </si>
  <si>
    <t>1.1.1.3.4</t>
  </si>
  <si>
    <t>1.1.1.3.5</t>
  </si>
  <si>
    <t>J_2000012108</t>
  </si>
  <si>
    <t>1.6.3</t>
  </si>
  <si>
    <t>Модернизация комплекса серверного оборудования</t>
  </si>
  <si>
    <t>J_2000000444</t>
  </si>
  <si>
    <t>1.6.4</t>
  </si>
  <si>
    <t>Создание системы мониторинга и анализа деятельности предприятия</t>
  </si>
  <si>
    <t>J_2000000445</t>
  </si>
  <si>
    <t>1.6.5</t>
  </si>
  <si>
    <t>Создание системы цифровой оперативной радиосвязи</t>
  </si>
  <si>
    <t>J_2000000446</t>
  </si>
  <si>
    <t>1.6.6</t>
  </si>
  <si>
    <t>офисные программы</t>
  </si>
  <si>
    <t>J_2000000447</t>
  </si>
  <si>
    <t>1.2.1.1.5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</si>
  <si>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</si>
  <si>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Комплекс оборудования для проверки релейной защиты</t>
  </si>
  <si>
    <t>J_2000000450</t>
  </si>
  <si>
    <t>Система видеонаблюдения</t>
  </si>
  <si>
    <t>J_2000000451</t>
  </si>
  <si>
    <t>Система контроля и управления доступом (СКУД)</t>
  </si>
  <si>
    <t>J_2000000452</t>
  </si>
  <si>
    <t>легковой авьтомобиль ваз 21214</t>
  </si>
  <si>
    <t>Автомобиль 21214</t>
  </si>
  <si>
    <t>1.6.7</t>
  </si>
  <si>
    <t>1.6.8</t>
  </si>
  <si>
    <t>1.6.9</t>
  </si>
  <si>
    <t>1.6.11</t>
  </si>
  <si>
    <t>1.6.12</t>
  </si>
  <si>
    <t>1.6.13</t>
  </si>
  <si>
    <t>9.3</t>
  </si>
  <si>
    <t>9.4</t>
  </si>
  <si>
    <t xml:space="preserve">Прочее   </t>
  </si>
  <si>
    <t>J_2000000455</t>
  </si>
  <si>
    <t>Подъёмник стреловой</t>
  </si>
  <si>
    <t>1.6.14</t>
  </si>
  <si>
    <t>1.6.15</t>
  </si>
  <si>
    <t>1.6.16</t>
  </si>
  <si>
    <t>электролаборатория</t>
  </si>
  <si>
    <t>E_0000000049</t>
  </si>
  <si>
    <t>Экскаватор-погрузчик</t>
  </si>
  <si>
    <t>J_1900000432</t>
  </si>
  <si>
    <t>1.6.17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</si>
  <si>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</si>
  <si>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</si>
  <si>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</si>
  <si>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Реконструкция ВЛ-0,4кВ от ТП-174, фид.4, 12, L=0,44км, ул.Вахрушева, г.Всеволожск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</si>
  <si>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</si>
  <si>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</si>
  <si>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</si>
  <si>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</si>
  <si>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</si>
  <si>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</si>
  <si>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</si>
  <si>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</si>
  <si>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</si>
  <si>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1.1.1.3.6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</si>
  <si>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</si>
  <si>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</si>
  <si>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1.1.1.3.7</t>
  </si>
  <si>
    <t>Мероприятия по технологическому присоединению ООО "СК Дальпитерстрой" (ОД-17/Д-289)</t>
  </si>
  <si>
    <t>J_1900033622</t>
  </si>
  <si>
    <t>«Мероприятия по технологическому присоединению ООО  «4Д Констракшн» (ОД-19/Д-449)</t>
  </si>
  <si>
    <t>J_2000000145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</si>
  <si>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</si>
  <si>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</si>
  <si>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</si>
  <si>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</si>
  <si>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</si>
  <si>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</si>
  <si>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п. Токсово. Реконструкция ВЛ-0,4кВ,  от ТП-433  ф.4. По ул. Гоголя проводом СИП2 4х95 L=200</t>
  </si>
  <si>
    <t>J_1900001265</t>
  </si>
  <si>
    <t xml:space="preserve"> Реконструкция 2ВЛ-0,4 кВ от ТП-315   L1~450 м, L2~750 м, ул. Кольцевая, пос. Токсово.</t>
  </si>
  <si>
    <t>J_1900001244</t>
  </si>
  <si>
    <t>Реконструкция ВЛ-0,4кВ  фид. 3 от ТП 92 ул. Михайловская  L~260м</t>
  </si>
  <si>
    <t>J_1900012106</t>
  </si>
  <si>
    <t xml:space="preserve"> Реконструкция ВЛ-0,4 кВ от ТП -307 L~ 900 м ул. Лесная,  г. п. Токсово</t>
  </si>
  <si>
    <t>J_1900001264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</si>
  <si>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</si>
  <si>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</si>
  <si>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</si>
  <si>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</si>
  <si>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</si>
  <si>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</si>
  <si>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</si>
  <si>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</si>
  <si>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</si>
  <si>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</si>
  <si>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</si>
  <si>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</si>
  <si>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</si>
  <si>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</si>
  <si>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</si>
  <si>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</si>
  <si>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</si>
  <si>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</si>
  <si>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</si>
  <si>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>КТПП-630 с тр-ром 630 кВА п.Ермак взамен ТП-2189 пос.Свердлово</t>
  </si>
  <si>
    <t>F_0000000254</t>
  </si>
  <si>
    <t>1.1.1.3.8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</si>
  <si>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</si>
  <si>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</si>
  <si>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</si>
  <si>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</si>
  <si>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</si>
  <si>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6.3</t>
  </si>
  <si>
    <t>6.4</t>
  </si>
  <si>
    <t>6.5</t>
  </si>
  <si>
    <t>6.6</t>
  </si>
  <si>
    <t>I_0000000159</t>
  </si>
  <si>
    <t>1.2.1.1.6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</si>
  <si>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</si>
  <si>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</si>
  <si>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</si>
  <si>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</si>
  <si>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</si>
  <si>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</si>
  <si>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E_0000000041</t>
  </si>
  <si>
    <t>E_0000000043</t>
  </si>
  <si>
    <t>E_0000000411</t>
  </si>
  <si>
    <t>E_0000000414</t>
  </si>
  <si>
    <t>автомобиль уаз</t>
  </si>
  <si>
    <t>E_0000000048</t>
  </si>
  <si>
    <t>Легковой автомобиль ваз</t>
  </si>
  <si>
    <t>E_0000000420</t>
  </si>
  <si>
    <t>1.6.18</t>
  </si>
  <si>
    <t>1.6.19</t>
  </si>
  <si>
    <t>г.Всеволожск, РП-12, замена ячеек КСО с ВВ/TEL-10 выключателями, установка ОЛС и АВР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</si>
  <si>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</si>
  <si>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</si>
  <si>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</si>
  <si>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</si>
  <si>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Устройство для измельчения порубочных отходов древесины</t>
  </si>
  <si>
    <t>J_2000000456</t>
  </si>
  <si>
    <t>Факт</t>
  </si>
  <si>
    <t>на 2020 год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</si>
  <si>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</si>
  <si>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</si>
  <si>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</si>
  <si>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</si>
  <si>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</si>
  <si>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</si>
  <si>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</si>
  <si>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</si>
  <si>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1.2.2.1.11</t>
  </si>
  <si>
    <t>1.2.2.1.13</t>
  </si>
  <si>
    <t>1.2.2.1.14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</si>
  <si>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</si>
  <si>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</si>
  <si>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</si>
  <si>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</si>
  <si>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</si>
  <si>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</si>
  <si>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</si>
  <si>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</si>
  <si>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1.4.10</t>
  </si>
  <si>
    <t>1.4.13</t>
  </si>
  <si>
    <t>1.4.14</t>
  </si>
  <si>
    <t>1.4.15</t>
  </si>
  <si>
    <t>1.6.10</t>
  </si>
  <si>
    <t>Строительство 2КЛ-10кВ от                            ТП-284 до РП-10,кабелем АСБ2л-10 3х240мм2 L~100м. Г.Всеволожск, Колтушское ш. у д.20.</t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</si>
  <si>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1"/>
        <charset val="204"/>
      </rPr>
      <t>ТП-5, г.п.Агалатово</t>
    </r>
    <r>
      <rPr>
        <sz val="12"/>
        <rFont val="Times New Roman"/>
        <family val="1"/>
        <charset val="204"/>
      </rPr>
      <t>, Приозерское шоссе около АЗС.</t>
    </r>
  </si>
  <si>
    <t>в соответствии с Распоряжением Комитета по Топливно-энергетическому комплексу Ленинградской области №92 от 29.10.2021 года</t>
  </si>
  <si>
    <t>Год раскрытия информации: 2023год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</si>
</sst>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94">
    <xf numFmtId="0" fontId="0" fillId="0" borderId="0" xfId="0"/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2" fontId="2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18" xfId="3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left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/>
    </xf>
    <xf numFmtId="10" fontId="4" fillId="0" borderId="15" xfId="2" applyNumberFormat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center"/>
    </xf>
    <xf numFmtId="49" fontId="2" fillId="0" borderId="15" xfId="1" applyNumberFormat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4" fillId="0" borderId="0" xfId="0" applyFont="1" applyFill="1"/>
    <xf numFmtId="49" fontId="4" fillId="0" borderId="16" xfId="1" applyNumberFormat="1" applyFont="1" applyFill="1" applyBorder="1" applyAlignment="1">
      <alignment horizontal="center"/>
    </xf>
    <xf numFmtId="49" fontId="4" fillId="0" borderId="16" xfId="1" applyNumberFormat="1" applyFont="1" applyFill="1" applyBorder="1" applyAlignment="1">
      <alignment horizontal="center" wrapText="1"/>
    </xf>
    <xf numFmtId="0" fontId="4" fillId="0" borderId="16" xfId="0" applyFont="1" applyFill="1" applyBorder="1"/>
    <xf numFmtId="2" fontId="4" fillId="0" borderId="1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0" fontId="2" fillId="0" borderId="5" xfId="2" applyNumberFormat="1" applyFont="1" applyFill="1" applyBorder="1" applyAlignment="1">
      <alignment horizontal="center" vertical="center" wrapText="1"/>
    </xf>
    <xf numFmtId="10" fontId="2" fillId="0" borderId="4" xfId="2" applyNumberFormat="1" applyFont="1" applyFill="1" applyBorder="1" applyAlignment="1">
      <alignment horizontal="center" vertical="center" wrapText="1"/>
    </xf>
    <xf numFmtId="10" fontId="2" fillId="0" borderId="3" xfId="2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4"/>
    <cellStyle name="Обычный 7" xfId="1"/>
    <cellStyle name="Обычный 7 13" xfId="3"/>
    <cellStyle name="Процентный 3" xfId="2"/>
  </cellStyles>
  <dxfs count="3"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99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07"/>
  <sheetViews>
    <sheetView tabSelected="1" zoomScale="50" zoomScaleNormal="50" workbookViewId="0">
      <selection activeCell="A10" sqref="A10"/>
    </sheetView>
  </sheetViews>
  <sheetFormatPr defaultColWidth="8.69921875" defaultRowHeight="15.6"/>
  <cols>
    <col min="1" max="1" width="10.19921875" style="25" customWidth="1"/>
    <col min="2" max="2" width="71.69921875" style="25" customWidth="1"/>
    <col min="3" max="3" width="17.19921875" style="25" customWidth="1"/>
    <col min="4" max="4" width="11.59765625" style="25" customWidth="1"/>
    <col min="5" max="31" width="8.69921875" style="25" customWidth="1"/>
    <col min="32" max="32" width="12.59765625" style="25" bestFit="1" customWidth="1"/>
    <col min="33" max="35" width="8.69921875" style="26"/>
    <col min="36" max="16384" width="8.69921875" style="25"/>
  </cols>
  <sheetData>
    <row r="1" spans="1:35">
      <c r="AI1" s="27" t="s">
        <v>48</v>
      </c>
    </row>
    <row r="2" spans="1:35">
      <c r="B2" s="28"/>
      <c r="AI2" s="27" t="s">
        <v>49</v>
      </c>
    </row>
    <row r="3" spans="1:35">
      <c r="B3" s="28"/>
      <c r="AI3" s="27" t="s">
        <v>50</v>
      </c>
    </row>
    <row r="4" spans="1:35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</row>
    <row r="5" spans="1:35">
      <c r="A5" s="73" t="s">
        <v>289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</row>
    <row r="7" spans="1:35">
      <c r="A7" s="73" t="s">
        <v>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</row>
    <row r="9" spans="1:35">
      <c r="A9" s="73" t="s">
        <v>317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</row>
    <row r="10" spans="1: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>
      <c r="A11" s="73" t="s">
        <v>201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</row>
    <row r="12" spans="1:35">
      <c r="A12" s="73" t="s">
        <v>316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5" ht="16.2" thickBo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>
      <c r="A14" s="83" t="s">
        <v>47</v>
      </c>
      <c r="B14" s="86" t="s">
        <v>2</v>
      </c>
      <c r="C14" s="86" t="s">
        <v>46</v>
      </c>
      <c r="D14" s="88" t="s">
        <v>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90"/>
    </row>
    <row r="15" spans="1:35" ht="18.600000000000001" customHeight="1">
      <c r="A15" s="84"/>
      <c r="B15" s="78"/>
      <c r="C15" s="78"/>
      <c r="D15" s="74" t="s">
        <v>4</v>
      </c>
      <c r="E15" s="74"/>
      <c r="F15" s="74"/>
      <c r="G15" s="74"/>
      <c r="H15" s="74"/>
      <c r="I15" s="74"/>
      <c r="J15" s="74"/>
      <c r="K15" s="74"/>
      <c r="L15" s="77" t="s">
        <v>10</v>
      </c>
      <c r="M15" s="77"/>
      <c r="N15" s="78"/>
      <c r="O15" s="78"/>
      <c r="P15" s="78"/>
      <c r="Q15" s="78"/>
      <c r="R15" s="71" t="s">
        <v>20</v>
      </c>
      <c r="S15" s="93"/>
      <c r="T15" s="93"/>
      <c r="U15" s="93"/>
      <c r="V15" s="93"/>
      <c r="W15" s="72"/>
      <c r="X15" s="78" t="s">
        <v>21</v>
      </c>
      <c r="Y15" s="78"/>
      <c r="Z15" s="78"/>
      <c r="AA15" s="78"/>
      <c r="AB15" s="78" t="s">
        <v>22</v>
      </c>
      <c r="AC15" s="78"/>
      <c r="AD15" s="71" t="s">
        <v>23</v>
      </c>
      <c r="AE15" s="93"/>
      <c r="AF15" s="93"/>
      <c r="AG15" s="72"/>
      <c r="AH15" s="78" t="s">
        <v>24</v>
      </c>
      <c r="AI15" s="82"/>
    </row>
    <row r="16" spans="1:35" ht="190.8" customHeight="1">
      <c r="A16" s="84"/>
      <c r="B16" s="78"/>
      <c r="C16" s="78"/>
      <c r="D16" s="74" t="s">
        <v>5</v>
      </c>
      <c r="E16" s="74"/>
      <c r="F16" s="75" t="s">
        <v>7</v>
      </c>
      <c r="G16" s="76"/>
      <c r="H16" s="74" t="s">
        <v>8</v>
      </c>
      <c r="I16" s="74"/>
      <c r="J16" s="74" t="s">
        <v>9</v>
      </c>
      <c r="K16" s="74"/>
      <c r="L16" s="79" t="s">
        <v>11</v>
      </c>
      <c r="M16" s="80"/>
      <c r="N16" s="81" t="s">
        <v>12</v>
      </c>
      <c r="O16" s="79"/>
      <c r="P16" s="81" t="s">
        <v>13</v>
      </c>
      <c r="Q16" s="79"/>
      <c r="R16" s="91" t="s">
        <v>254</v>
      </c>
      <c r="S16" s="92"/>
      <c r="T16" s="91" t="s">
        <v>255</v>
      </c>
      <c r="U16" s="92"/>
      <c r="V16" s="91" t="s">
        <v>256</v>
      </c>
      <c r="W16" s="92"/>
      <c r="X16" s="91" t="s">
        <v>257</v>
      </c>
      <c r="Y16" s="92"/>
      <c r="Z16" s="91" t="s">
        <v>258</v>
      </c>
      <c r="AA16" s="92"/>
      <c r="AB16" s="78" t="s">
        <v>197</v>
      </c>
      <c r="AC16" s="78"/>
      <c r="AD16" s="71" t="s">
        <v>198</v>
      </c>
      <c r="AE16" s="72"/>
      <c r="AF16" s="71" t="s">
        <v>199</v>
      </c>
      <c r="AG16" s="72"/>
      <c r="AH16" s="78" t="s">
        <v>25</v>
      </c>
      <c r="AI16" s="82"/>
    </row>
    <row r="17" spans="1:35" ht="107.4" customHeight="1" thickBot="1">
      <c r="A17" s="85"/>
      <c r="B17" s="87"/>
      <c r="C17" s="87"/>
      <c r="D17" s="5" t="s">
        <v>6</v>
      </c>
      <c r="E17" s="5" t="s">
        <v>288</v>
      </c>
      <c r="F17" s="5" t="s">
        <v>6</v>
      </c>
      <c r="G17" s="5" t="s">
        <v>288</v>
      </c>
      <c r="H17" s="5" t="s">
        <v>6</v>
      </c>
      <c r="I17" s="5" t="s">
        <v>288</v>
      </c>
      <c r="J17" s="5" t="s">
        <v>6</v>
      </c>
      <c r="K17" s="5" t="s">
        <v>288</v>
      </c>
      <c r="L17" s="5" t="s">
        <v>6</v>
      </c>
      <c r="M17" s="5" t="s">
        <v>288</v>
      </c>
      <c r="N17" s="5" t="s">
        <v>6</v>
      </c>
      <c r="O17" s="5" t="s">
        <v>288</v>
      </c>
      <c r="P17" s="5" t="s">
        <v>6</v>
      </c>
      <c r="Q17" s="5" t="s">
        <v>288</v>
      </c>
      <c r="R17" s="5" t="s">
        <v>6</v>
      </c>
      <c r="S17" s="5" t="s">
        <v>288</v>
      </c>
      <c r="T17" s="5" t="s">
        <v>6</v>
      </c>
      <c r="U17" s="5" t="s">
        <v>288</v>
      </c>
      <c r="V17" s="5" t="s">
        <v>6</v>
      </c>
      <c r="W17" s="5" t="s">
        <v>288</v>
      </c>
      <c r="X17" s="5" t="s">
        <v>6</v>
      </c>
      <c r="Y17" s="5" t="s">
        <v>288</v>
      </c>
      <c r="Z17" s="5" t="s">
        <v>6</v>
      </c>
      <c r="AA17" s="5" t="s">
        <v>288</v>
      </c>
      <c r="AB17" s="5" t="s">
        <v>6</v>
      </c>
      <c r="AC17" s="5" t="s">
        <v>288</v>
      </c>
      <c r="AD17" s="5" t="s">
        <v>6</v>
      </c>
      <c r="AE17" s="5" t="s">
        <v>288</v>
      </c>
      <c r="AF17" s="5" t="s">
        <v>6</v>
      </c>
      <c r="AG17" s="5" t="s">
        <v>288</v>
      </c>
      <c r="AH17" s="5" t="s">
        <v>6</v>
      </c>
      <c r="AI17" s="5" t="s">
        <v>288</v>
      </c>
    </row>
    <row r="18" spans="1:35" s="37" customFormat="1" ht="16.2" thickBot="1">
      <c r="A18" s="29">
        <v>1</v>
      </c>
      <c r="B18" s="30">
        <v>2</v>
      </c>
      <c r="C18" s="31">
        <v>3</v>
      </c>
      <c r="D18" s="32" t="s">
        <v>26</v>
      </c>
      <c r="E18" s="32" t="s">
        <v>27</v>
      </c>
      <c r="F18" s="32" t="s">
        <v>28</v>
      </c>
      <c r="G18" s="32" t="s">
        <v>29</v>
      </c>
      <c r="H18" s="32" t="s">
        <v>30</v>
      </c>
      <c r="I18" s="32" t="s">
        <v>31</v>
      </c>
      <c r="J18" s="32" t="s">
        <v>32</v>
      </c>
      <c r="K18" s="32" t="s">
        <v>33</v>
      </c>
      <c r="L18" s="33" t="s">
        <v>14</v>
      </c>
      <c r="M18" s="33" t="s">
        <v>15</v>
      </c>
      <c r="N18" s="33" t="s">
        <v>16</v>
      </c>
      <c r="O18" s="33" t="s">
        <v>17</v>
      </c>
      <c r="P18" s="33" t="s">
        <v>18</v>
      </c>
      <c r="Q18" s="33" t="s">
        <v>19</v>
      </c>
      <c r="R18" s="34" t="s">
        <v>34</v>
      </c>
      <c r="S18" s="34" t="s">
        <v>35</v>
      </c>
      <c r="T18" s="34" t="s">
        <v>259</v>
      </c>
      <c r="U18" s="34" t="s">
        <v>260</v>
      </c>
      <c r="V18" s="34" t="s">
        <v>261</v>
      </c>
      <c r="W18" s="34" t="s">
        <v>262</v>
      </c>
      <c r="X18" s="34" t="s">
        <v>36</v>
      </c>
      <c r="Y18" s="34" t="s">
        <v>37</v>
      </c>
      <c r="Z18" s="34" t="s">
        <v>38</v>
      </c>
      <c r="AA18" s="34" t="s">
        <v>39</v>
      </c>
      <c r="AB18" s="34" t="s">
        <v>40</v>
      </c>
      <c r="AC18" s="34" t="s">
        <v>41</v>
      </c>
      <c r="AD18" s="32" t="s">
        <v>42</v>
      </c>
      <c r="AE18" s="35" t="s">
        <v>43</v>
      </c>
      <c r="AF18" s="35" t="s">
        <v>184</v>
      </c>
      <c r="AG18" s="35" t="s">
        <v>185</v>
      </c>
      <c r="AH18" s="35" t="s">
        <v>44</v>
      </c>
      <c r="AI18" s="36" t="s">
        <v>45</v>
      </c>
    </row>
    <row r="19" spans="1:35" s="37" customFormat="1">
      <c r="A19" s="38">
        <v>0</v>
      </c>
      <c r="B19" s="39" t="s">
        <v>51</v>
      </c>
      <c r="C19" s="40"/>
      <c r="D19" s="41">
        <f t="shared" ref="D19:AI19" si="0">D21+D34+D71+D88</f>
        <v>0</v>
      </c>
      <c r="E19" s="41">
        <f t="shared" si="0"/>
        <v>0</v>
      </c>
      <c r="F19" s="41">
        <f t="shared" si="0"/>
        <v>0</v>
      </c>
      <c r="G19" s="41">
        <f t="shared" si="0"/>
        <v>0</v>
      </c>
      <c r="H19" s="41">
        <f t="shared" si="0"/>
        <v>12.26</v>
      </c>
      <c r="I19" s="41">
        <f t="shared" si="0"/>
        <v>3.41</v>
      </c>
      <c r="J19" s="41">
        <f t="shared" si="0"/>
        <v>46</v>
      </c>
      <c r="K19" s="41">
        <f t="shared" si="0"/>
        <v>8.5300000000000011</v>
      </c>
      <c r="L19" s="41">
        <f t="shared" si="0"/>
        <v>6.16</v>
      </c>
      <c r="M19" s="41">
        <f t="shared" si="0"/>
        <v>5.91</v>
      </c>
      <c r="N19" s="41">
        <f t="shared" si="0"/>
        <v>8.6100000000000012</v>
      </c>
      <c r="O19" s="41">
        <f t="shared" si="0"/>
        <v>5.83</v>
      </c>
      <c r="P19" s="41">
        <f t="shared" si="0"/>
        <v>2.0540000000000003</v>
      </c>
      <c r="Q19" s="41">
        <f t="shared" si="0"/>
        <v>0.63</v>
      </c>
      <c r="R19" s="41">
        <f t="shared" si="0"/>
        <v>-0.15757980000000002</v>
      </c>
      <c r="S19" s="41">
        <f t="shared" si="0"/>
        <v>-0.11123279999999998</v>
      </c>
      <c r="T19" s="41">
        <f t="shared" si="0"/>
        <v>-0.16106990000000002</v>
      </c>
      <c r="U19" s="41">
        <f t="shared" si="0"/>
        <v>-0.11369640000000002</v>
      </c>
      <c r="V19" s="41">
        <f t="shared" si="0"/>
        <v>-1.5601411519999999E-2</v>
      </c>
      <c r="W19" s="41">
        <f t="shared" si="0"/>
        <v>-1.0987764529999999E-2</v>
      </c>
      <c r="X19" s="41">
        <f t="shared" si="0"/>
        <v>680</v>
      </c>
      <c r="Y19" s="41">
        <f t="shared" si="0"/>
        <v>518</v>
      </c>
      <c r="Z19" s="41">
        <f t="shared" si="0"/>
        <v>0</v>
      </c>
      <c r="AA19" s="41">
        <f t="shared" si="0"/>
        <v>0</v>
      </c>
      <c r="AB19" s="41">
        <f t="shared" si="0"/>
        <v>6.3550000000000004</v>
      </c>
      <c r="AC19" s="41">
        <f t="shared" si="0"/>
        <v>9.2899999999999991</v>
      </c>
      <c r="AD19" s="41">
        <f t="shared" si="0"/>
        <v>5.6792680000000004</v>
      </c>
      <c r="AE19" s="41">
        <f t="shared" si="0"/>
        <v>0</v>
      </c>
      <c r="AF19" s="41">
        <f t="shared" si="0"/>
        <v>25.550607359999997</v>
      </c>
      <c r="AG19" s="41">
        <f t="shared" si="0"/>
        <v>17.159999999999997</v>
      </c>
      <c r="AH19" s="41">
        <f t="shared" si="0"/>
        <v>0</v>
      </c>
      <c r="AI19" s="41">
        <f t="shared" si="0"/>
        <v>0</v>
      </c>
    </row>
    <row r="20" spans="1:35" s="37" customFormat="1">
      <c r="A20" s="6">
        <v>1</v>
      </c>
      <c r="B20" s="6" t="s">
        <v>52</v>
      </c>
      <c r="C20" s="6" t="s">
        <v>71</v>
      </c>
      <c r="D20" s="42">
        <f>D19</f>
        <v>0</v>
      </c>
      <c r="E20" s="42">
        <f t="shared" ref="E20:AI20" si="1">E19</f>
        <v>0</v>
      </c>
      <c r="F20" s="42">
        <f t="shared" si="1"/>
        <v>0</v>
      </c>
      <c r="G20" s="42">
        <f t="shared" si="1"/>
        <v>0</v>
      </c>
      <c r="H20" s="42">
        <f t="shared" si="1"/>
        <v>12.26</v>
      </c>
      <c r="I20" s="42">
        <f t="shared" si="1"/>
        <v>3.41</v>
      </c>
      <c r="J20" s="42">
        <f t="shared" si="1"/>
        <v>46</v>
      </c>
      <c r="K20" s="42">
        <f t="shared" si="1"/>
        <v>8.5300000000000011</v>
      </c>
      <c r="L20" s="42">
        <f t="shared" si="1"/>
        <v>6.16</v>
      </c>
      <c r="M20" s="42">
        <f t="shared" si="1"/>
        <v>5.91</v>
      </c>
      <c r="N20" s="42">
        <f t="shared" si="1"/>
        <v>8.6100000000000012</v>
      </c>
      <c r="O20" s="42">
        <f t="shared" si="1"/>
        <v>5.83</v>
      </c>
      <c r="P20" s="42">
        <f t="shared" si="1"/>
        <v>2.0540000000000003</v>
      </c>
      <c r="Q20" s="42">
        <f t="shared" si="1"/>
        <v>0.63</v>
      </c>
      <c r="R20" s="42">
        <f t="shared" ref="R20:AA20" si="2">R19</f>
        <v>-0.15757980000000002</v>
      </c>
      <c r="S20" s="42">
        <f t="shared" si="2"/>
        <v>-0.11123279999999998</v>
      </c>
      <c r="T20" s="42">
        <f t="shared" si="2"/>
        <v>-0.16106990000000002</v>
      </c>
      <c r="U20" s="42">
        <f t="shared" si="2"/>
        <v>-0.11369640000000002</v>
      </c>
      <c r="V20" s="42">
        <f t="shared" si="2"/>
        <v>-1.5601411519999999E-2</v>
      </c>
      <c r="W20" s="42">
        <f t="shared" si="2"/>
        <v>-1.0987764529999999E-2</v>
      </c>
      <c r="X20" s="42">
        <f t="shared" si="2"/>
        <v>680</v>
      </c>
      <c r="Y20" s="42">
        <f t="shared" si="2"/>
        <v>518</v>
      </c>
      <c r="Z20" s="42">
        <f t="shared" si="2"/>
        <v>0</v>
      </c>
      <c r="AA20" s="42">
        <f t="shared" si="2"/>
        <v>0</v>
      </c>
      <c r="AB20" s="42">
        <f t="shared" ref="AB20:AE20" si="3">AB19</f>
        <v>6.3550000000000004</v>
      </c>
      <c r="AC20" s="42">
        <f t="shared" si="3"/>
        <v>9.2899999999999991</v>
      </c>
      <c r="AD20" s="42">
        <f t="shared" si="3"/>
        <v>5.6792680000000004</v>
      </c>
      <c r="AE20" s="42">
        <f t="shared" si="3"/>
        <v>0</v>
      </c>
      <c r="AF20" s="42">
        <f t="shared" si="1"/>
        <v>25.550607359999997</v>
      </c>
      <c r="AG20" s="42">
        <f t="shared" si="1"/>
        <v>17.159999999999997</v>
      </c>
      <c r="AH20" s="42">
        <f t="shared" si="1"/>
        <v>0</v>
      </c>
      <c r="AI20" s="42">
        <f t="shared" si="1"/>
        <v>0</v>
      </c>
    </row>
    <row r="21" spans="1:35" s="37" customFormat="1">
      <c r="A21" s="14" t="s">
        <v>53</v>
      </c>
      <c r="B21" s="43" t="s">
        <v>54</v>
      </c>
      <c r="C21" s="6" t="s">
        <v>71</v>
      </c>
      <c r="D21" s="42">
        <f>D22</f>
        <v>0</v>
      </c>
      <c r="E21" s="42">
        <f t="shared" ref="E21:AI21" si="4">E22</f>
        <v>0</v>
      </c>
      <c r="F21" s="42">
        <f t="shared" si="4"/>
        <v>0</v>
      </c>
      <c r="G21" s="42">
        <f t="shared" si="4"/>
        <v>0</v>
      </c>
      <c r="H21" s="42">
        <f t="shared" si="4"/>
        <v>12.26</v>
      </c>
      <c r="I21" s="42">
        <f t="shared" si="4"/>
        <v>3.41</v>
      </c>
      <c r="J21" s="42">
        <f t="shared" si="4"/>
        <v>46</v>
      </c>
      <c r="K21" s="42">
        <f t="shared" si="4"/>
        <v>8.5300000000000011</v>
      </c>
      <c r="L21" s="42">
        <f t="shared" si="4"/>
        <v>0</v>
      </c>
      <c r="M21" s="42">
        <f t="shared" si="4"/>
        <v>0</v>
      </c>
      <c r="N21" s="42">
        <f t="shared" si="4"/>
        <v>0</v>
      </c>
      <c r="O21" s="42">
        <f t="shared" si="4"/>
        <v>0</v>
      </c>
      <c r="P21" s="42">
        <f t="shared" si="4"/>
        <v>0</v>
      </c>
      <c r="Q21" s="42">
        <f t="shared" si="4"/>
        <v>0</v>
      </c>
      <c r="R21" s="42">
        <f t="shared" si="4"/>
        <v>0</v>
      </c>
      <c r="S21" s="42">
        <f t="shared" si="4"/>
        <v>0</v>
      </c>
      <c r="T21" s="42">
        <f t="shared" si="4"/>
        <v>0</v>
      </c>
      <c r="U21" s="42">
        <f t="shared" si="4"/>
        <v>0</v>
      </c>
      <c r="V21" s="42">
        <f t="shared" si="4"/>
        <v>0</v>
      </c>
      <c r="W21" s="42">
        <f t="shared" si="4"/>
        <v>0</v>
      </c>
      <c r="X21" s="42">
        <f t="shared" si="4"/>
        <v>631</v>
      </c>
      <c r="Y21" s="42">
        <f t="shared" si="4"/>
        <v>470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1.1200000000000001</v>
      </c>
      <c r="AD21" s="42">
        <f t="shared" si="4"/>
        <v>0</v>
      </c>
      <c r="AE21" s="42">
        <f t="shared" si="4"/>
        <v>0</v>
      </c>
      <c r="AF21" s="42">
        <f t="shared" si="4"/>
        <v>0</v>
      </c>
      <c r="AG21" s="42">
        <f t="shared" si="4"/>
        <v>0</v>
      </c>
      <c r="AH21" s="42">
        <f t="shared" si="4"/>
        <v>0</v>
      </c>
      <c r="AI21" s="42">
        <f t="shared" si="4"/>
        <v>0</v>
      </c>
    </row>
    <row r="22" spans="1:35" s="37" customFormat="1" ht="31.2">
      <c r="A22" s="14" t="s">
        <v>55</v>
      </c>
      <c r="B22" s="43" t="s">
        <v>56</v>
      </c>
      <c r="C22" s="6" t="s">
        <v>71</v>
      </c>
      <c r="D22" s="42">
        <f>SUM(D23:D25)</f>
        <v>0</v>
      </c>
      <c r="E22" s="42">
        <f t="shared" ref="E22:AI22" si="5">SUM(E23:E25)</f>
        <v>0</v>
      </c>
      <c r="F22" s="42">
        <f t="shared" si="5"/>
        <v>0</v>
      </c>
      <c r="G22" s="42">
        <f t="shared" si="5"/>
        <v>0</v>
      </c>
      <c r="H22" s="42">
        <f t="shared" si="5"/>
        <v>12.26</v>
      </c>
      <c r="I22" s="42">
        <f t="shared" si="5"/>
        <v>3.41</v>
      </c>
      <c r="J22" s="42">
        <f t="shared" si="5"/>
        <v>46</v>
      </c>
      <c r="K22" s="42">
        <f t="shared" si="5"/>
        <v>8.5300000000000011</v>
      </c>
      <c r="L22" s="42">
        <f t="shared" si="5"/>
        <v>0</v>
      </c>
      <c r="M22" s="42">
        <f t="shared" si="5"/>
        <v>0</v>
      </c>
      <c r="N22" s="42">
        <f t="shared" si="5"/>
        <v>0</v>
      </c>
      <c r="O22" s="42">
        <f t="shared" si="5"/>
        <v>0</v>
      </c>
      <c r="P22" s="42">
        <f t="shared" si="5"/>
        <v>0</v>
      </c>
      <c r="Q22" s="42">
        <f t="shared" ref="Q22:AE22" si="6">SUM(Q23:Q25)</f>
        <v>0</v>
      </c>
      <c r="R22" s="42">
        <f t="shared" ref="R22:AA22" si="7">SUM(R23:R25)</f>
        <v>0</v>
      </c>
      <c r="S22" s="42">
        <f t="shared" si="7"/>
        <v>0</v>
      </c>
      <c r="T22" s="42">
        <f t="shared" si="7"/>
        <v>0</v>
      </c>
      <c r="U22" s="42">
        <f t="shared" si="7"/>
        <v>0</v>
      </c>
      <c r="V22" s="42">
        <f t="shared" si="7"/>
        <v>0</v>
      </c>
      <c r="W22" s="42">
        <f t="shared" si="7"/>
        <v>0</v>
      </c>
      <c r="X22" s="42">
        <f t="shared" si="7"/>
        <v>631</v>
      </c>
      <c r="Y22" s="42">
        <f t="shared" si="7"/>
        <v>470</v>
      </c>
      <c r="Z22" s="42">
        <f t="shared" si="7"/>
        <v>0</v>
      </c>
      <c r="AA22" s="42">
        <f t="shared" si="7"/>
        <v>0</v>
      </c>
      <c r="AB22" s="42">
        <f t="shared" si="6"/>
        <v>0</v>
      </c>
      <c r="AC22" s="42">
        <f t="shared" si="6"/>
        <v>1.1200000000000001</v>
      </c>
      <c r="AD22" s="42">
        <f t="shared" si="6"/>
        <v>0</v>
      </c>
      <c r="AE22" s="42">
        <f t="shared" si="6"/>
        <v>0</v>
      </c>
      <c r="AF22" s="42">
        <f t="shared" si="5"/>
        <v>0</v>
      </c>
      <c r="AG22" s="42">
        <f t="shared" si="5"/>
        <v>0</v>
      </c>
      <c r="AH22" s="42">
        <f t="shared" si="5"/>
        <v>0</v>
      </c>
      <c r="AI22" s="42">
        <f t="shared" si="5"/>
        <v>0</v>
      </c>
    </row>
    <row r="23" spans="1:35" s="37" customFormat="1" ht="31.2">
      <c r="A23" s="18" t="s">
        <v>57</v>
      </c>
      <c r="B23" s="44" t="s">
        <v>58</v>
      </c>
      <c r="C23" s="45" t="s">
        <v>71</v>
      </c>
      <c r="D23" s="42">
        <v>0</v>
      </c>
      <c r="E23" s="42">
        <v>0</v>
      </c>
      <c r="F23" s="42">
        <v>0</v>
      </c>
      <c r="G23" s="42">
        <v>0</v>
      </c>
      <c r="H23" s="42">
        <v>1.51</v>
      </c>
      <c r="I23" s="42">
        <v>0.25</v>
      </c>
      <c r="J23" s="42">
        <v>18.2</v>
      </c>
      <c r="K23" s="42">
        <v>2.91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531</v>
      </c>
      <c r="Y23" s="42">
        <v>387</v>
      </c>
      <c r="Z23" s="42">
        <v>0</v>
      </c>
      <c r="AA23" s="42">
        <v>0</v>
      </c>
      <c r="AB23" s="42">
        <v>0</v>
      </c>
      <c r="AC23" s="42">
        <v>1.1200000000000001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</row>
    <row r="24" spans="1:35" s="37" customFormat="1" ht="31.2">
      <c r="A24" s="18" t="s">
        <v>59</v>
      </c>
      <c r="B24" s="44" t="s">
        <v>60</v>
      </c>
      <c r="C24" s="45" t="s">
        <v>71</v>
      </c>
      <c r="D24" s="42">
        <v>0</v>
      </c>
      <c r="E24" s="42">
        <v>0</v>
      </c>
      <c r="F24" s="42">
        <v>0</v>
      </c>
      <c r="G24" s="42">
        <v>0</v>
      </c>
      <c r="H24" s="42">
        <v>3.58</v>
      </c>
      <c r="I24" s="42">
        <v>1.1599999999999999</v>
      </c>
      <c r="J24" s="42">
        <v>13.44</v>
      </c>
      <c r="K24" s="42">
        <v>4.8600000000000003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100</v>
      </c>
      <c r="Y24" s="42">
        <v>83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</row>
    <row r="25" spans="1:35" s="37" customFormat="1" ht="31.2">
      <c r="A25" s="18" t="s">
        <v>61</v>
      </c>
      <c r="B25" s="44" t="s">
        <v>62</v>
      </c>
      <c r="C25" s="45" t="s">
        <v>71</v>
      </c>
      <c r="D25" s="42">
        <f t="shared" ref="D25:AI25" si="8">SUM(D26:D33)</f>
        <v>0</v>
      </c>
      <c r="E25" s="42">
        <f t="shared" si="8"/>
        <v>0</v>
      </c>
      <c r="F25" s="42">
        <f t="shared" si="8"/>
        <v>0</v>
      </c>
      <c r="G25" s="42">
        <f t="shared" si="8"/>
        <v>0</v>
      </c>
      <c r="H25" s="42">
        <f t="shared" si="8"/>
        <v>7.17</v>
      </c>
      <c r="I25" s="42">
        <f t="shared" si="8"/>
        <v>2</v>
      </c>
      <c r="J25" s="42">
        <f t="shared" si="8"/>
        <v>14.360000000000001</v>
      </c>
      <c r="K25" s="42">
        <f t="shared" si="8"/>
        <v>0.76</v>
      </c>
      <c r="L25" s="42">
        <f t="shared" si="8"/>
        <v>0</v>
      </c>
      <c r="M25" s="42">
        <f t="shared" si="8"/>
        <v>0</v>
      </c>
      <c r="N25" s="42">
        <f t="shared" si="8"/>
        <v>0</v>
      </c>
      <c r="O25" s="42">
        <f t="shared" si="8"/>
        <v>0</v>
      </c>
      <c r="P25" s="42">
        <f t="shared" si="8"/>
        <v>0</v>
      </c>
      <c r="Q25" s="42">
        <f t="shared" si="8"/>
        <v>0</v>
      </c>
      <c r="R25" s="42">
        <f t="shared" si="8"/>
        <v>0</v>
      </c>
      <c r="S25" s="42">
        <f t="shared" si="8"/>
        <v>0</v>
      </c>
      <c r="T25" s="42">
        <f t="shared" si="8"/>
        <v>0</v>
      </c>
      <c r="U25" s="42">
        <f t="shared" si="8"/>
        <v>0</v>
      </c>
      <c r="V25" s="42">
        <f t="shared" si="8"/>
        <v>0</v>
      </c>
      <c r="W25" s="42">
        <f t="shared" si="8"/>
        <v>0</v>
      </c>
      <c r="X25" s="42">
        <f t="shared" si="8"/>
        <v>0</v>
      </c>
      <c r="Y25" s="42">
        <f t="shared" si="8"/>
        <v>0</v>
      </c>
      <c r="Z25" s="42">
        <f t="shared" si="8"/>
        <v>0</v>
      </c>
      <c r="AA25" s="42">
        <f t="shared" si="8"/>
        <v>0</v>
      </c>
      <c r="AB25" s="42">
        <f t="shared" si="8"/>
        <v>0</v>
      </c>
      <c r="AC25" s="42">
        <f t="shared" si="8"/>
        <v>0</v>
      </c>
      <c r="AD25" s="42">
        <f t="shared" si="8"/>
        <v>0</v>
      </c>
      <c r="AE25" s="42">
        <f t="shared" si="8"/>
        <v>0</v>
      </c>
      <c r="AF25" s="42">
        <f t="shared" si="8"/>
        <v>0</v>
      </c>
      <c r="AG25" s="42">
        <f t="shared" si="8"/>
        <v>0</v>
      </c>
      <c r="AH25" s="42">
        <f t="shared" si="8"/>
        <v>0</v>
      </c>
      <c r="AI25" s="42">
        <f t="shared" si="8"/>
        <v>0</v>
      </c>
    </row>
    <row r="26" spans="1:35" s="37" customFormat="1">
      <c r="A26" s="1" t="s">
        <v>144</v>
      </c>
      <c r="B26" s="46" t="s">
        <v>202</v>
      </c>
      <c r="C26" s="7" t="s">
        <v>203</v>
      </c>
      <c r="D26" s="13">
        <v>0</v>
      </c>
      <c r="E26" s="13">
        <v>0</v>
      </c>
      <c r="F26" s="13">
        <v>0</v>
      </c>
      <c r="G26" s="13">
        <v>0</v>
      </c>
      <c r="H26" s="13">
        <v>0.5</v>
      </c>
      <c r="I26" s="13">
        <v>0</v>
      </c>
      <c r="J26" s="13">
        <v>2.35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 t="s">
        <v>82</v>
      </c>
      <c r="S26" s="13" t="s">
        <v>82</v>
      </c>
      <c r="T26" s="13" t="s">
        <v>82</v>
      </c>
      <c r="U26" s="13" t="s">
        <v>82</v>
      </c>
      <c r="V26" s="13" t="s">
        <v>82</v>
      </c>
      <c r="W26" s="13" t="s">
        <v>82</v>
      </c>
      <c r="X26" s="13" t="s">
        <v>82</v>
      </c>
      <c r="Y26" s="13" t="s">
        <v>82</v>
      </c>
      <c r="Z26" s="13" t="s">
        <v>82</v>
      </c>
      <c r="AA26" s="13" t="s">
        <v>82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</row>
    <row r="27" spans="1:35" s="37" customFormat="1">
      <c r="A27" s="1" t="s">
        <v>145</v>
      </c>
      <c r="B27" s="46" t="s">
        <v>204</v>
      </c>
      <c r="C27" s="7" t="s">
        <v>205</v>
      </c>
      <c r="D27" s="13">
        <v>0</v>
      </c>
      <c r="E27" s="13">
        <v>0</v>
      </c>
      <c r="F27" s="13">
        <v>0</v>
      </c>
      <c r="G27" s="13">
        <v>0</v>
      </c>
      <c r="H27" s="13">
        <v>2.5</v>
      </c>
      <c r="I27" s="13">
        <v>0</v>
      </c>
      <c r="J27" s="13">
        <v>4.5599999999999996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 t="s">
        <v>82</v>
      </c>
      <c r="S27" s="13" t="s">
        <v>82</v>
      </c>
      <c r="T27" s="13" t="s">
        <v>82</v>
      </c>
      <c r="U27" s="13" t="s">
        <v>82</v>
      </c>
      <c r="V27" s="13" t="s">
        <v>82</v>
      </c>
      <c r="W27" s="13" t="s">
        <v>82</v>
      </c>
      <c r="X27" s="13" t="s">
        <v>82</v>
      </c>
      <c r="Y27" s="13" t="s">
        <v>82</v>
      </c>
      <c r="Z27" s="13" t="s">
        <v>82</v>
      </c>
      <c r="AA27" s="13" t="s">
        <v>82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</row>
    <row r="28" spans="1:35" s="37" customFormat="1" ht="31.2">
      <c r="A28" s="1" t="s">
        <v>152</v>
      </c>
      <c r="B28" s="8" t="s">
        <v>206</v>
      </c>
      <c r="C28" s="9" t="s">
        <v>207</v>
      </c>
      <c r="D28" s="13">
        <v>0</v>
      </c>
      <c r="E28" s="13">
        <v>0</v>
      </c>
      <c r="F28" s="13">
        <v>0</v>
      </c>
      <c r="G28" s="13">
        <v>0</v>
      </c>
      <c r="H28" s="13">
        <v>0.4</v>
      </c>
      <c r="I28" s="13">
        <v>0</v>
      </c>
      <c r="J28" s="13">
        <v>3.72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 t="s">
        <v>82</v>
      </c>
      <c r="S28" s="13" t="s">
        <v>82</v>
      </c>
      <c r="T28" s="13" t="s">
        <v>82</v>
      </c>
      <c r="U28" s="13" t="s">
        <v>82</v>
      </c>
      <c r="V28" s="13" t="s">
        <v>82</v>
      </c>
      <c r="W28" s="13" t="s">
        <v>82</v>
      </c>
      <c r="X28" s="13" t="s">
        <v>82</v>
      </c>
      <c r="Y28" s="13" t="s">
        <v>82</v>
      </c>
      <c r="Z28" s="13" t="s">
        <v>82</v>
      </c>
      <c r="AA28" s="13" t="s">
        <v>82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</row>
    <row r="29" spans="1:35" s="37" customFormat="1" ht="31.2">
      <c r="A29" s="1" t="s">
        <v>153</v>
      </c>
      <c r="B29" s="47" t="s">
        <v>208</v>
      </c>
      <c r="C29" s="9" t="s">
        <v>209</v>
      </c>
      <c r="D29" s="13">
        <v>0</v>
      </c>
      <c r="E29" s="13">
        <v>0</v>
      </c>
      <c r="F29" s="13">
        <v>0</v>
      </c>
      <c r="G29" s="13">
        <v>0</v>
      </c>
      <c r="H29" s="13">
        <v>1.26</v>
      </c>
      <c r="I29" s="13">
        <v>0</v>
      </c>
      <c r="J29" s="13">
        <v>0.03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 t="s">
        <v>82</v>
      </c>
      <c r="S29" s="13" t="s">
        <v>82</v>
      </c>
      <c r="T29" s="13" t="s">
        <v>82</v>
      </c>
      <c r="U29" s="13" t="s">
        <v>82</v>
      </c>
      <c r="V29" s="13" t="s">
        <v>82</v>
      </c>
      <c r="W29" s="13" t="s">
        <v>82</v>
      </c>
      <c r="X29" s="13" t="s">
        <v>82</v>
      </c>
      <c r="Y29" s="13" t="s">
        <v>82</v>
      </c>
      <c r="Z29" s="13" t="s">
        <v>82</v>
      </c>
      <c r="AA29" s="13" t="s">
        <v>82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</row>
    <row r="30" spans="1:35" s="37" customFormat="1" ht="31.2">
      <c r="A30" s="1" t="s">
        <v>154</v>
      </c>
      <c r="B30" s="48" t="s">
        <v>211</v>
      </c>
      <c r="C30" s="9" t="s">
        <v>212</v>
      </c>
      <c r="D30" s="13">
        <v>0</v>
      </c>
      <c r="E30" s="13">
        <v>0</v>
      </c>
      <c r="F30" s="13">
        <v>0</v>
      </c>
      <c r="G30" s="13">
        <v>0</v>
      </c>
      <c r="H30" s="13">
        <v>1.25</v>
      </c>
      <c r="I30" s="13">
        <v>0</v>
      </c>
      <c r="J30" s="13">
        <v>2.9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 t="s">
        <v>82</v>
      </c>
      <c r="S30" s="13" t="s">
        <v>82</v>
      </c>
      <c r="T30" s="13" t="s">
        <v>82</v>
      </c>
      <c r="U30" s="13" t="s">
        <v>82</v>
      </c>
      <c r="V30" s="13" t="s">
        <v>82</v>
      </c>
      <c r="W30" s="13" t="s">
        <v>82</v>
      </c>
      <c r="X30" s="13" t="s">
        <v>82</v>
      </c>
      <c r="Y30" s="13" t="s">
        <v>82</v>
      </c>
      <c r="Z30" s="13" t="s">
        <v>82</v>
      </c>
      <c r="AA30" s="13" t="s">
        <v>82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</row>
    <row r="31" spans="1:35" s="37" customFormat="1" ht="31.2">
      <c r="A31" s="1" t="s">
        <v>210</v>
      </c>
      <c r="B31" s="48" t="s">
        <v>214</v>
      </c>
      <c r="C31" s="9" t="s">
        <v>215</v>
      </c>
      <c r="D31" s="13">
        <v>0</v>
      </c>
      <c r="E31" s="13">
        <v>0</v>
      </c>
      <c r="F31" s="13">
        <v>0</v>
      </c>
      <c r="G31" s="13">
        <v>0</v>
      </c>
      <c r="H31" s="13">
        <v>1.26</v>
      </c>
      <c r="I31" s="13">
        <v>2</v>
      </c>
      <c r="J31" s="13">
        <v>0.8</v>
      </c>
      <c r="K31" s="13">
        <v>0.44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 t="s">
        <v>82</v>
      </c>
      <c r="S31" s="13" t="s">
        <v>82</v>
      </c>
      <c r="T31" s="13" t="s">
        <v>82</v>
      </c>
      <c r="U31" s="13" t="s">
        <v>82</v>
      </c>
      <c r="V31" s="13" t="s">
        <v>82</v>
      </c>
      <c r="W31" s="13" t="s">
        <v>82</v>
      </c>
      <c r="X31" s="13" t="s">
        <v>82</v>
      </c>
      <c r="Y31" s="13" t="s">
        <v>82</v>
      </c>
      <c r="Z31" s="13" t="s">
        <v>82</v>
      </c>
      <c r="AA31" s="13" t="s">
        <v>82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</row>
    <row r="32" spans="1:35" ht="36">
      <c r="A32" s="1" t="s">
        <v>213</v>
      </c>
      <c r="B32" s="49" t="s">
        <v>282</v>
      </c>
      <c r="C32" s="1" t="s">
        <v>283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0.32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 t="s">
        <v>82</v>
      </c>
      <c r="S32" s="13" t="s">
        <v>82</v>
      </c>
      <c r="T32" s="13" t="s">
        <v>82</v>
      </c>
      <c r="U32" s="13" t="s">
        <v>82</v>
      </c>
      <c r="V32" s="13" t="s">
        <v>82</v>
      </c>
      <c r="W32" s="13" t="s">
        <v>82</v>
      </c>
      <c r="X32" s="13" t="s">
        <v>82</v>
      </c>
      <c r="Y32" s="13" t="s">
        <v>82</v>
      </c>
      <c r="Z32" s="13" t="s">
        <v>82</v>
      </c>
      <c r="AA32" s="13" t="s">
        <v>82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</row>
    <row r="33" spans="1:35" ht="31.2">
      <c r="A33" s="1" t="s">
        <v>253</v>
      </c>
      <c r="B33" s="23" t="s">
        <v>284</v>
      </c>
      <c r="C33" s="1" t="s">
        <v>285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 t="s">
        <v>82</v>
      </c>
      <c r="S33" s="13" t="s">
        <v>82</v>
      </c>
      <c r="T33" s="13" t="s">
        <v>82</v>
      </c>
      <c r="U33" s="13" t="s">
        <v>82</v>
      </c>
      <c r="V33" s="13" t="s">
        <v>82</v>
      </c>
      <c r="W33" s="13" t="s">
        <v>82</v>
      </c>
      <c r="X33" s="13" t="s">
        <v>82</v>
      </c>
      <c r="Y33" s="13" t="s">
        <v>82</v>
      </c>
      <c r="Z33" s="13" t="s">
        <v>82</v>
      </c>
      <c r="AA33" s="13" t="s">
        <v>82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</row>
    <row r="34" spans="1:35" s="37" customFormat="1" ht="31.2">
      <c r="A34" s="18" t="s">
        <v>63</v>
      </c>
      <c r="B34" s="44" t="s">
        <v>64</v>
      </c>
      <c r="C34" s="45" t="s">
        <v>71</v>
      </c>
      <c r="D34" s="42">
        <f t="shared" ref="D34:O34" si="9">D35+D42</f>
        <v>0</v>
      </c>
      <c r="E34" s="42">
        <f t="shared" si="9"/>
        <v>0</v>
      </c>
      <c r="F34" s="42">
        <f t="shared" si="9"/>
        <v>0</v>
      </c>
      <c r="G34" s="42">
        <f t="shared" si="9"/>
        <v>0</v>
      </c>
      <c r="H34" s="42">
        <f t="shared" si="9"/>
        <v>0</v>
      </c>
      <c r="I34" s="42">
        <f t="shared" si="9"/>
        <v>0</v>
      </c>
      <c r="J34" s="42">
        <f t="shared" si="9"/>
        <v>0</v>
      </c>
      <c r="K34" s="42">
        <f t="shared" si="9"/>
        <v>0</v>
      </c>
      <c r="L34" s="42">
        <f t="shared" si="9"/>
        <v>1.83</v>
      </c>
      <c r="M34" s="42">
        <f t="shared" si="9"/>
        <v>1.4300000000000002</v>
      </c>
      <c r="N34" s="42">
        <f t="shared" si="9"/>
        <v>7.870000000000001</v>
      </c>
      <c r="O34" s="42">
        <f t="shared" si="9"/>
        <v>5.83</v>
      </c>
      <c r="P34" s="42">
        <f t="shared" ref="P34:AF34" si="10">P35+P42+P65</f>
        <v>1.6740000000000002</v>
      </c>
      <c r="Q34" s="42">
        <f t="shared" si="10"/>
        <v>0.53</v>
      </c>
      <c r="R34" s="42">
        <f t="shared" si="10"/>
        <v>-8.8059300000000021E-2</v>
      </c>
      <c r="S34" s="42">
        <f t="shared" si="10"/>
        <v>-5.5616399999999989E-2</v>
      </c>
      <c r="T34" s="42">
        <f t="shared" si="10"/>
        <v>-9.000965000000001E-2</v>
      </c>
      <c r="U34" s="42">
        <f t="shared" si="10"/>
        <v>-5.6848200000000008E-2</v>
      </c>
      <c r="V34" s="42">
        <f t="shared" si="10"/>
        <v>-8.7112939799999997E-3</v>
      </c>
      <c r="W34" s="42">
        <f t="shared" si="10"/>
        <v>-5.5242352099999998E-3</v>
      </c>
      <c r="X34" s="42">
        <f t="shared" si="10"/>
        <v>7</v>
      </c>
      <c r="Y34" s="42">
        <f t="shared" si="10"/>
        <v>6</v>
      </c>
      <c r="Z34" s="42">
        <f t="shared" si="10"/>
        <v>0</v>
      </c>
      <c r="AA34" s="42">
        <f t="shared" si="10"/>
        <v>0</v>
      </c>
      <c r="AB34" s="42">
        <f t="shared" si="10"/>
        <v>6.3550000000000004</v>
      </c>
      <c r="AC34" s="42">
        <f t="shared" si="10"/>
        <v>8.17</v>
      </c>
      <c r="AD34" s="42">
        <f t="shared" si="10"/>
        <v>0</v>
      </c>
      <c r="AE34" s="42">
        <f t="shared" si="10"/>
        <v>0</v>
      </c>
      <c r="AF34" s="42">
        <f t="shared" si="10"/>
        <v>0</v>
      </c>
      <c r="AG34" s="42">
        <f>AG35+AG42</f>
        <v>0</v>
      </c>
      <c r="AH34" s="42">
        <f>AH35+AH42</f>
        <v>0</v>
      </c>
      <c r="AI34" s="42">
        <f>AI35+AI42</f>
        <v>0</v>
      </c>
    </row>
    <row r="35" spans="1:35" s="37" customFormat="1" ht="48.6">
      <c r="A35" s="50" t="s">
        <v>65</v>
      </c>
      <c r="B35" s="51" t="s">
        <v>66</v>
      </c>
      <c r="C35" s="52" t="s">
        <v>71</v>
      </c>
      <c r="D35" s="42">
        <f>D36</f>
        <v>0</v>
      </c>
      <c r="E35" s="42">
        <f t="shared" ref="E35:AI35" si="11">E36</f>
        <v>0</v>
      </c>
      <c r="F35" s="42">
        <f t="shared" si="11"/>
        <v>0</v>
      </c>
      <c r="G35" s="42">
        <f t="shared" si="11"/>
        <v>0</v>
      </c>
      <c r="H35" s="42">
        <f t="shared" si="11"/>
        <v>0</v>
      </c>
      <c r="I35" s="42">
        <f t="shared" si="11"/>
        <v>0</v>
      </c>
      <c r="J35" s="42">
        <f t="shared" si="11"/>
        <v>0</v>
      </c>
      <c r="K35" s="42">
        <f t="shared" si="11"/>
        <v>0</v>
      </c>
      <c r="L35" s="42">
        <f t="shared" si="11"/>
        <v>1.83</v>
      </c>
      <c r="M35" s="42">
        <f t="shared" si="11"/>
        <v>1.4300000000000002</v>
      </c>
      <c r="N35" s="42">
        <f t="shared" si="11"/>
        <v>0</v>
      </c>
      <c r="O35" s="42">
        <f t="shared" si="11"/>
        <v>0</v>
      </c>
      <c r="P35" s="42">
        <f t="shared" si="11"/>
        <v>0</v>
      </c>
      <c r="Q35" s="42">
        <f t="shared" si="11"/>
        <v>0</v>
      </c>
      <c r="R35" s="42">
        <f t="shared" si="11"/>
        <v>0</v>
      </c>
      <c r="S35" s="42">
        <f t="shared" si="11"/>
        <v>0</v>
      </c>
      <c r="T35" s="42">
        <f t="shared" si="11"/>
        <v>0</v>
      </c>
      <c r="U35" s="42">
        <f t="shared" si="11"/>
        <v>0</v>
      </c>
      <c r="V35" s="42">
        <f t="shared" si="11"/>
        <v>0</v>
      </c>
      <c r="W35" s="42">
        <f t="shared" si="11"/>
        <v>0</v>
      </c>
      <c r="X35" s="42">
        <f t="shared" si="11"/>
        <v>5</v>
      </c>
      <c r="Y35" s="42">
        <f t="shared" si="11"/>
        <v>5</v>
      </c>
      <c r="Z35" s="42">
        <f t="shared" si="11"/>
        <v>0</v>
      </c>
      <c r="AA35" s="42">
        <f t="shared" si="11"/>
        <v>0</v>
      </c>
      <c r="AB35" s="42">
        <f t="shared" si="11"/>
        <v>0</v>
      </c>
      <c r="AC35" s="42">
        <f t="shared" si="11"/>
        <v>0</v>
      </c>
      <c r="AD35" s="42">
        <f t="shared" si="11"/>
        <v>0</v>
      </c>
      <c r="AE35" s="42">
        <f t="shared" si="11"/>
        <v>0</v>
      </c>
      <c r="AF35" s="42">
        <f t="shared" si="11"/>
        <v>0</v>
      </c>
      <c r="AG35" s="42">
        <f t="shared" si="11"/>
        <v>0</v>
      </c>
      <c r="AH35" s="42">
        <f t="shared" si="11"/>
        <v>0</v>
      </c>
      <c r="AI35" s="42">
        <f t="shared" si="11"/>
        <v>0</v>
      </c>
    </row>
    <row r="36" spans="1:35" s="37" customFormat="1" ht="16.2">
      <c r="A36" s="50" t="s">
        <v>67</v>
      </c>
      <c r="B36" s="51" t="s">
        <v>68</v>
      </c>
      <c r="C36" s="52" t="s">
        <v>71</v>
      </c>
      <c r="D36" s="42">
        <f t="shared" ref="D36:W36" si="12">SUM(D37:D41)</f>
        <v>0</v>
      </c>
      <c r="E36" s="42">
        <f t="shared" si="12"/>
        <v>0</v>
      </c>
      <c r="F36" s="42">
        <f t="shared" si="12"/>
        <v>0</v>
      </c>
      <c r="G36" s="42">
        <f t="shared" si="12"/>
        <v>0</v>
      </c>
      <c r="H36" s="42">
        <f t="shared" si="12"/>
        <v>0</v>
      </c>
      <c r="I36" s="42">
        <f t="shared" si="12"/>
        <v>0</v>
      </c>
      <c r="J36" s="42">
        <f t="shared" si="12"/>
        <v>0</v>
      </c>
      <c r="K36" s="42">
        <f t="shared" si="12"/>
        <v>0</v>
      </c>
      <c r="L36" s="42">
        <f t="shared" si="12"/>
        <v>1.83</v>
      </c>
      <c r="M36" s="42">
        <f t="shared" si="12"/>
        <v>1.4300000000000002</v>
      </c>
      <c r="N36" s="42">
        <f t="shared" si="12"/>
        <v>0</v>
      </c>
      <c r="O36" s="42">
        <f t="shared" si="12"/>
        <v>0</v>
      </c>
      <c r="P36" s="42">
        <f t="shared" si="12"/>
        <v>0</v>
      </c>
      <c r="Q36" s="42">
        <f t="shared" si="12"/>
        <v>0</v>
      </c>
      <c r="R36" s="42">
        <f t="shared" si="12"/>
        <v>0</v>
      </c>
      <c r="S36" s="42">
        <f t="shared" si="12"/>
        <v>0</v>
      </c>
      <c r="T36" s="42">
        <f t="shared" si="12"/>
        <v>0</v>
      </c>
      <c r="U36" s="42">
        <f t="shared" si="12"/>
        <v>0</v>
      </c>
      <c r="V36" s="42">
        <f t="shared" si="12"/>
        <v>0</v>
      </c>
      <c r="W36" s="42">
        <f t="shared" si="12"/>
        <v>0</v>
      </c>
      <c r="X36" s="42">
        <f>SUM(X37:X41)</f>
        <v>5</v>
      </c>
      <c r="Y36" s="42">
        <f t="shared" ref="Y36:AI36" si="13">SUM(Y37:Y41)</f>
        <v>5</v>
      </c>
      <c r="Z36" s="42">
        <f t="shared" si="13"/>
        <v>0</v>
      </c>
      <c r="AA36" s="42">
        <f t="shared" si="13"/>
        <v>0</v>
      </c>
      <c r="AB36" s="42">
        <f t="shared" si="13"/>
        <v>0</v>
      </c>
      <c r="AC36" s="42">
        <f t="shared" si="13"/>
        <v>0</v>
      </c>
      <c r="AD36" s="42">
        <f t="shared" si="13"/>
        <v>0</v>
      </c>
      <c r="AE36" s="42">
        <f t="shared" si="13"/>
        <v>0</v>
      </c>
      <c r="AF36" s="42">
        <f t="shared" si="13"/>
        <v>0</v>
      </c>
      <c r="AG36" s="42">
        <f t="shared" si="13"/>
        <v>0</v>
      </c>
      <c r="AH36" s="42">
        <f t="shared" si="13"/>
        <v>0</v>
      </c>
      <c r="AI36" s="42">
        <f t="shared" si="13"/>
        <v>0</v>
      </c>
    </row>
    <row r="37" spans="1:35" ht="31.2">
      <c r="A37" s="10" t="s">
        <v>122</v>
      </c>
      <c r="B37" s="23" t="s">
        <v>107</v>
      </c>
      <c r="C37" s="53" t="s">
        <v>103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0.4</v>
      </c>
      <c r="M37" s="13">
        <v>0.4</v>
      </c>
      <c r="N37" s="13">
        <v>0</v>
      </c>
      <c r="O37" s="13">
        <v>0</v>
      </c>
      <c r="P37" s="13">
        <v>0</v>
      </c>
      <c r="Q37" s="13">
        <v>0</v>
      </c>
      <c r="R37" s="13" t="s">
        <v>82</v>
      </c>
      <c r="S37" s="13" t="s">
        <v>82</v>
      </c>
      <c r="T37" s="13" t="s">
        <v>82</v>
      </c>
      <c r="U37" s="13" t="s">
        <v>82</v>
      </c>
      <c r="V37" s="13" t="s">
        <v>82</v>
      </c>
      <c r="W37" s="13" t="s">
        <v>82</v>
      </c>
      <c r="X37" s="13">
        <v>1</v>
      </c>
      <c r="Y37" s="13">
        <v>1</v>
      </c>
      <c r="Z37" s="13" t="s">
        <v>82</v>
      </c>
      <c r="AA37" s="13" t="s">
        <v>82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13">
        <v>0</v>
      </c>
      <c r="AI37" s="13">
        <v>0</v>
      </c>
    </row>
    <row r="38" spans="1:35" ht="31.2">
      <c r="A38" s="10" t="s">
        <v>123</v>
      </c>
      <c r="B38" s="23" t="s">
        <v>108</v>
      </c>
      <c r="C38" s="53" t="s">
        <v>104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0.4</v>
      </c>
      <c r="M38" s="13">
        <v>0.4</v>
      </c>
      <c r="N38" s="13">
        <v>0</v>
      </c>
      <c r="O38" s="13">
        <v>0</v>
      </c>
      <c r="P38" s="13">
        <v>0</v>
      </c>
      <c r="Q38" s="13">
        <v>0</v>
      </c>
      <c r="R38" s="13" t="s">
        <v>82</v>
      </c>
      <c r="S38" s="13" t="s">
        <v>82</v>
      </c>
      <c r="T38" s="13" t="s">
        <v>82</v>
      </c>
      <c r="U38" s="13" t="s">
        <v>82</v>
      </c>
      <c r="V38" s="13" t="s">
        <v>82</v>
      </c>
      <c r="W38" s="13" t="s">
        <v>82</v>
      </c>
      <c r="X38" s="13">
        <v>3</v>
      </c>
      <c r="Y38" s="13">
        <v>3</v>
      </c>
      <c r="Z38" s="13" t="s">
        <v>82</v>
      </c>
      <c r="AA38" s="13" t="s">
        <v>82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13">
        <v>0</v>
      </c>
      <c r="AI38" s="13">
        <v>0</v>
      </c>
    </row>
    <row r="39" spans="1:35" ht="31.2">
      <c r="A39" s="10" t="s">
        <v>124</v>
      </c>
      <c r="B39" s="23" t="s">
        <v>109</v>
      </c>
      <c r="C39" s="53" t="s">
        <v>105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0.63</v>
      </c>
      <c r="M39" s="13">
        <v>0.63</v>
      </c>
      <c r="N39" s="13">
        <v>0</v>
      </c>
      <c r="O39" s="13">
        <v>0</v>
      </c>
      <c r="P39" s="13">
        <v>0</v>
      </c>
      <c r="Q39" s="13">
        <v>0</v>
      </c>
      <c r="R39" s="13" t="s">
        <v>82</v>
      </c>
      <c r="S39" s="13" t="s">
        <v>82</v>
      </c>
      <c r="T39" s="13" t="s">
        <v>82</v>
      </c>
      <c r="U39" s="13" t="s">
        <v>82</v>
      </c>
      <c r="V39" s="13" t="s">
        <v>82</v>
      </c>
      <c r="W39" s="13" t="s">
        <v>82</v>
      </c>
      <c r="X39" s="13" t="s">
        <v>82</v>
      </c>
      <c r="Y39" s="13" t="s">
        <v>82</v>
      </c>
      <c r="Z39" s="13" t="s">
        <v>82</v>
      </c>
      <c r="AA39" s="13" t="s">
        <v>82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13">
        <v>0</v>
      </c>
      <c r="AI39" s="13">
        <v>0</v>
      </c>
    </row>
    <row r="40" spans="1:35">
      <c r="A40" s="1" t="s">
        <v>168</v>
      </c>
      <c r="B40" s="23" t="s">
        <v>110</v>
      </c>
      <c r="C40" s="53" t="s">
        <v>106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0.4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 t="s">
        <v>82</v>
      </c>
      <c r="S40" s="13" t="s">
        <v>82</v>
      </c>
      <c r="T40" s="13" t="s">
        <v>82</v>
      </c>
      <c r="U40" s="13" t="s">
        <v>82</v>
      </c>
      <c r="V40" s="13" t="s">
        <v>82</v>
      </c>
      <c r="W40" s="13" t="s">
        <v>82</v>
      </c>
      <c r="X40" s="13" t="s">
        <v>82</v>
      </c>
      <c r="Y40" s="13" t="s">
        <v>82</v>
      </c>
      <c r="Z40" s="13" t="s">
        <v>82</v>
      </c>
      <c r="AA40" s="13" t="s">
        <v>82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</row>
    <row r="41" spans="1:35" ht="31.2">
      <c r="A41" s="1" t="s">
        <v>264</v>
      </c>
      <c r="B41" s="8" t="s">
        <v>281</v>
      </c>
      <c r="C41" s="10" t="s">
        <v>263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 t="s">
        <v>82</v>
      </c>
      <c r="S41" s="13" t="s">
        <v>82</v>
      </c>
      <c r="T41" s="13" t="s">
        <v>82</v>
      </c>
      <c r="U41" s="13" t="s">
        <v>82</v>
      </c>
      <c r="V41" s="13" t="s">
        <v>82</v>
      </c>
      <c r="W41" s="13" t="s">
        <v>82</v>
      </c>
      <c r="X41" s="13">
        <v>1</v>
      </c>
      <c r="Y41" s="13">
        <v>1</v>
      </c>
      <c r="Z41" s="13" t="s">
        <v>82</v>
      </c>
      <c r="AA41" s="13" t="s">
        <v>82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</row>
    <row r="42" spans="1:35" s="37" customFormat="1" ht="31.2">
      <c r="A42" s="18" t="s">
        <v>69</v>
      </c>
      <c r="B42" s="55" t="s">
        <v>70</v>
      </c>
      <c r="C42" s="18" t="s">
        <v>71</v>
      </c>
      <c r="D42" s="42">
        <f>D43</f>
        <v>0</v>
      </c>
      <c r="E42" s="42">
        <f t="shared" ref="E42:AI42" si="14">E43</f>
        <v>0</v>
      </c>
      <c r="F42" s="42">
        <f t="shared" si="14"/>
        <v>0</v>
      </c>
      <c r="G42" s="42">
        <f t="shared" si="14"/>
        <v>0</v>
      </c>
      <c r="H42" s="42">
        <f t="shared" si="14"/>
        <v>0</v>
      </c>
      <c r="I42" s="42">
        <f t="shared" si="14"/>
        <v>0</v>
      </c>
      <c r="J42" s="42">
        <f t="shared" si="14"/>
        <v>0</v>
      </c>
      <c r="K42" s="42">
        <f t="shared" si="14"/>
        <v>0</v>
      </c>
      <c r="L42" s="42">
        <f t="shared" si="14"/>
        <v>0</v>
      </c>
      <c r="M42" s="42">
        <f t="shared" si="14"/>
        <v>0</v>
      </c>
      <c r="N42" s="42">
        <f t="shared" si="14"/>
        <v>7.870000000000001</v>
      </c>
      <c r="O42" s="42">
        <f t="shared" si="14"/>
        <v>5.83</v>
      </c>
      <c r="P42" s="42">
        <f t="shared" si="14"/>
        <v>1.6740000000000002</v>
      </c>
      <c r="Q42" s="42">
        <f t="shared" si="14"/>
        <v>0.53</v>
      </c>
      <c r="R42" s="42">
        <f t="shared" si="14"/>
        <v>-8.8059300000000021E-2</v>
      </c>
      <c r="S42" s="42">
        <f t="shared" si="14"/>
        <v>-5.5616399999999989E-2</v>
      </c>
      <c r="T42" s="42">
        <f t="shared" si="14"/>
        <v>-9.000965000000001E-2</v>
      </c>
      <c r="U42" s="42">
        <f t="shared" si="14"/>
        <v>-5.6848200000000008E-2</v>
      </c>
      <c r="V42" s="42">
        <f t="shared" si="14"/>
        <v>-8.7112939799999997E-3</v>
      </c>
      <c r="W42" s="42">
        <f t="shared" si="14"/>
        <v>-5.5242352099999998E-3</v>
      </c>
      <c r="X42" s="42">
        <f t="shared" si="14"/>
        <v>2</v>
      </c>
      <c r="Y42" s="42">
        <f t="shared" si="14"/>
        <v>1</v>
      </c>
      <c r="Z42" s="42">
        <f t="shared" si="14"/>
        <v>0</v>
      </c>
      <c r="AA42" s="42">
        <f t="shared" si="14"/>
        <v>0</v>
      </c>
      <c r="AB42" s="42">
        <f t="shared" si="14"/>
        <v>0</v>
      </c>
      <c r="AC42" s="42">
        <f t="shared" si="14"/>
        <v>0</v>
      </c>
      <c r="AD42" s="42">
        <f t="shared" si="14"/>
        <v>0</v>
      </c>
      <c r="AE42" s="42">
        <f t="shared" si="14"/>
        <v>0</v>
      </c>
      <c r="AF42" s="42">
        <f t="shared" si="14"/>
        <v>0</v>
      </c>
      <c r="AG42" s="42">
        <f t="shared" si="14"/>
        <v>0</v>
      </c>
      <c r="AH42" s="42">
        <f t="shared" si="14"/>
        <v>0</v>
      </c>
      <c r="AI42" s="42">
        <f t="shared" si="14"/>
        <v>0</v>
      </c>
    </row>
    <row r="43" spans="1:35" s="37" customFormat="1" ht="16.2">
      <c r="A43" s="50" t="s">
        <v>72</v>
      </c>
      <c r="B43" s="56" t="s">
        <v>73</v>
      </c>
      <c r="C43" s="50" t="s">
        <v>71</v>
      </c>
      <c r="D43" s="42">
        <f t="shared" ref="D43:AI43" si="15">SUM(D44:D64)</f>
        <v>0</v>
      </c>
      <c r="E43" s="42">
        <f t="shared" si="15"/>
        <v>0</v>
      </c>
      <c r="F43" s="42">
        <f t="shared" si="15"/>
        <v>0</v>
      </c>
      <c r="G43" s="42">
        <f t="shared" si="15"/>
        <v>0</v>
      </c>
      <c r="H43" s="42">
        <f t="shared" si="15"/>
        <v>0</v>
      </c>
      <c r="I43" s="42">
        <f t="shared" si="15"/>
        <v>0</v>
      </c>
      <c r="J43" s="42">
        <f t="shared" si="15"/>
        <v>0</v>
      </c>
      <c r="K43" s="42">
        <f t="shared" si="15"/>
        <v>0</v>
      </c>
      <c r="L43" s="42">
        <f t="shared" si="15"/>
        <v>0</v>
      </c>
      <c r="M43" s="42">
        <f t="shared" si="15"/>
        <v>0</v>
      </c>
      <c r="N43" s="42">
        <f t="shared" si="15"/>
        <v>7.870000000000001</v>
      </c>
      <c r="O43" s="42">
        <f t="shared" si="15"/>
        <v>5.83</v>
      </c>
      <c r="P43" s="42">
        <f t="shared" si="15"/>
        <v>1.6740000000000002</v>
      </c>
      <c r="Q43" s="42">
        <f t="shared" si="15"/>
        <v>0.53</v>
      </c>
      <c r="R43" s="42">
        <f t="shared" si="15"/>
        <v>-8.8059300000000021E-2</v>
      </c>
      <c r="S43" s="42">
        <f t="shared" si="15"/>
        <v>-5.5616399999999989E-2</v>
      </c>
      <c r="T43" s="42">
        <f t="shared" si="15"/>
        <v>-9.000965000000001E-2</v>
      </c>
      <c r="U43" s="42">
        <f t="shared" si="15"/>
        <v>-5.6848200000000008E-2</v>
      </c>
      <c r="V43" s="42">
        <f t="shared" si="15"/>
        <v>-8.7112939799999997E-3</v>
      </c>
      <c r="W43" s="42">
        <f t="shared" si="15"/>
        <v>-5.5242352099999998E-3</v>
      </c>
      <c r="X43" s="42">
        <f t="shared" si="15"/>
        <v>2</v>
      </c>
      <c r="Y43" s="42">
        <f t="shared" si="15"/>
        <v>1</v>
      </c>
      <c r="Z43" s="42">
        <f t="shared" si="15"/>
        <v>0</v>
      </c>
      <c r="AA43" s="42">
        <f t="shared" si="15"/>
        <v>0</v>
      </c>
      <c r="AB43" s="42">
        <f t="shared" si="15"/>
        <v>0</v>
      </c>
      <c r="AC43" s="42">
        <f t="shared" si="15"/>
        <v>0</v>
      </c>
      <c r="AD43" s="42">
        <f t="shared" si="15"/>
        <v>0</v>
      </c>
      <c r="AE43" s="42">
        <f t="shared" si="15"/>
        <v>0</v>
      </c>
      <c r="AF43" s="42">
        <f t="shared" si="15"/>
        <v>0</v>
      </c>
      <c r="AG43" s="42">
        <f t="shared" si="15"/>
        <v>0</v>
      </c>
      <c r="AH43" s="42">
        <f t="shared" si="15"/>
        <v>0</v>
      </c>
      <c r="AI43" s="42">
        <f t="shared" si="15"/>
        <v>0</v>
      </c>
    </row>
    <row r="44" spans="1:35">
      <c r="A44" s="10" t="s">
        <v>290</v>
      </c>
      <c r="B44" s="23" t="s">
        <v>111</v>
      </c>
      <c r="C44" s="7" t="s">
        <v>102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0.7</v>
      </c>
      <c r="O44" s="13">
        <v>0.7</v>
      </c>
      <c r="P44" s="13">
        <v>0</v>
      </c>
      <c r="Q44" s="13">
        <v>0</v>
      </c>
      <c r="R44" s="13">
        <v>-4.6347000000000003E-3</v>
      </c>
      <c r="S44" s="13">
        <v>-4.6347000000000003E-3</v>
      </c>
      <c r="T44" s="13">
        <v>-4.7373500000000004E-3</v>
      </c>
      <c r="U44" s="13">
        <v>-4.7373500000000004E-3</v>
      </c>
      <c r="V44" s="13">
        <v>-4.5529411000000002E-4</v>
      </c>
      <c r="W44" s="13">
        <v>-4.5529411000000002E-4</v>
      </c>
      <c r="X44" s="13" t="s">
        <v>82</v>
      </c>
      <c r="Y44" s="13" t="s">
        <v>82</v>
      </c>
      <c r="Z44" s="13" t="s">
        <v>82</v>
      </c>
      <c r="AA44" s="13" t="s">
        <v>82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13">
        <v>0</v>
      </c>
      <c r="AI44" s="13">
        <v>0</v>
      </c>
    </row>
    <row r="45" spans="1:35" ht="31.2">
      <c r="A45" s="10" t="s">
        <v>291</v>
      </c>
      <c r="B45" s="23" t="s">
        <v>112</v>
      </c>
      <c r="C45" s="7" t="s">
        <v>83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0.35</v>
      </c>
      <c r="O45" s="13">
        <v>0.35</v>
      </c>
      <c r="P45" s="13">
        <v>0</v>
      </c>
      <c r="Q45" s="13">
        <v>0</v>
      </c>
      <c r="R45" s="13">
        <v>-4.6347000000000003E-3</v>
      </c>
      <c r="S45" s="13">
        <v>-4.6347000000000003E-3</v>
      </c>
      <c r="T45" s="13">
        <v>-4.7373500000000004E-3</v>
      </c>
      <c r="U45" s="13">
        <v>-4.7373500000000004E-3</v>
      </c>
      <c r="V45" s="13">
        <v>-4.5529411000000002E-4</v>
      </c>
      <c r="W45" s="13">
        <v>-4.5529411000000002E-4</v>
      </c>
      <c r="X45" s="13" t="s">
        <v>82</v>
      </c>
      <c r="Y45" s="13" t="s">
        <v>82</v>
      </c>
      <c r="Z45" s="13" t="s">
        <v>82</v>
      </c>
      <c r="AA45" s="13" t="s">
        <v>82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13">
        <v>0</v>
      </c>
      <c r="AI45" s="13">
        <v>0</v>
      </c>
    </row>
    <row r="46" spans="1:35" ht="31.2">
      <c r="A46" s="10" t="s">
        <v>292</v>
      </c>
      <c r="B46" s="23" t="s">
        <v>113</v>
      </c>
      <c r="C46" s="11" t="s">
        <v>84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0.45</v>
      </c>
      <c r="O46" s="13">
        <v>0.45</v>
      </c>
      <c r="P46" s="13">
        <v>0</v>
      </c>
      <c r="Q46" s="13">
        <v>0</v>
      </c>
      <c r="R46" s="13">
        <v>-4.6347000000000003E-3</v>
      </c>
      <c r="S46" s="13">
        <v>-4.6347000000000003E-3</v>
      </c>
      <c r="T46" s="13">
        <v>-4.7373500000000004E-3</v>
      </c>
      <c r="U46" s="13">
        <v>-4.7373500000000004E-3</v>
      </c>
      <c r="V46" s="13">
        <v>-4.5529411000000002E-4</v>
      </c>
      <c r="W46" s="13">
        <v>-4.5529411000000002E-4</v>
      </c>
      <c r="X46" s="13" t="s">
        <v>82</v>
      </c>
      <c r="Y46" s="13" t="s">
        <v>82</v>
      </c>
      <c r="Z46" s="13" t="s">
        <v>82</v>
      </c>
      <c r="AA46" s="13" t="s">
        <v>82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13">
        <v>0</v>
      </c>
      <c r="AI46" s="13">
        <v>0</v>
      </c>
    </row>
    <row r="47" spans="1:35" ht="31.2">
      <c r="A47" s="10" t="s">
        <v>293</v>
      </c>
      <c r="B47" s="57" t="s">
        <v>114</v>
      </c>
      <c r="C47" s="7" t="s">
        <v>85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0.2</v>
      </c>
      <c r="O47" s="13">
        <v>0</v>
      </c>
      <c r="P47" s="13">
        <v>0</v>
      </c>
      <c r="Q47" s="13">
        <v>0</v>
      </c>
      <c r="R47" s="13">
        <v>-4.6347000000000003E-3</v>
      </c>
      <c r="S47" s="13">
        <v>0</v>
      </c>
      <c r="T47" s="13">
        <v>-4.7373500000000004E-3</v>
      </c>
      <c r="U47" s="13">
        <v>0</v>
      </c>
      <c r="V47" s="13">
        <v>-4.5529411000000002E-4</v>
      </c>
      <c r="W47" s="13">
        <v>0</v>
      </c>
      <c r="X47" s="13" t="s">
        <v>82</v>
      </c>
      <c r="Y47" s="13" t="s">
        <v>82</v>
      </c>
      <c r="Z47" s="13" t="s">
        <v>82</v>
      </c>
      <c r="AA47" s="13" t="s">
        <v>82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13">
        <v>0</v>
      </c>
      <c r="AI47" s="13">
        <v>0</v>
      </c>
    </row>
    <row r="48" spans="1:35">
      <c r="A48" s="10" t="s">
        <v>294</v>
      </c>
      <c r="B48" s="12" t="s">
        <v>115</v>
      </c>
      <c r="C48" s="58" t="s">
        <v>86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0.55000000000000004</v>
      </c>
      <c r="O48" s="13">
        <v>0.55000000000000004</v>
      </c>
      <c r="P48" s="13">
        <v>0</v>
      </c>
      <c r="Q48" s="13">
        <v>0</v>
      </c>
      <c r="R48" s="13">
        <v>-4.6347000000000003E-3</v>
      </c>
      <c r="S48" s="13">
        <v>-4.6347000000000003E-3</v>
      </c>
      <c r="T48" s="13">
        <v>-4.7373500000000004E-3</v>
      </c>
      <c r="U48" s="13">
        <v>-4.7373500000000004E-3</v>
      </c>
      <c r="V48" s="13">
        <v>-4.5529411000000002E-4</v>
      </c>
      <c r="W48" s="13">
        <v>-4.5529411000000002E-4</v>
      </c>
      <c r="X48" s="13" t="s">
        <v>82</v>
      </c>
      <c r="Y48" s="13" t="s">
        <v>82</v>
      </c>
      <c r="Z48" s="13" t="s">
        <v>82</v>
      </c>
      <c r="AA48" s="13" t="s">
        <v>82</v>
      </c>
      <c r="AB48" s="54">
        <v>0</v>
      </c>
      <c r="AC48" s="54">
        <v>0</v>
      </c>
      <c r="AD48" s="54">
        <v>0</v>
      </c>
      <c r="AE48" s="54">
        <v>0</v>
      </c>
      <c r="AF48" s="54">
        <v>0</v>
      </c>
      <c r="AG48" s="54">
        <v>0</v>
      </c>
      <c r="AH48" s="13">
        <v>0</v>
      </c>
      <c r="AI48" s="13">
        <v>0</v>
      </c>
    </row>
    <row r="49" spans="1:35">
      <c r="A49" s="10" t="s">
        <v>295</v>
      </c>
      <c r="B49" s="23" t="s">
        <v>116</v>
      </c>
      <c r="C49" s="7" t="s">
        <v>87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 t="s">
        <v>82</v>
      </c>
      <c r="S49" s="13" t="s">
        <v>82</v>
      </c>
      <c r="T49" s="13" t="s">
        <v>82</v>
      </c>
      <c r="U49" s="13" t="s">
        <v>82</v>
      </c>
      <c r="V49" s="13" t="s">
        <v>82</v>
      </c>
      <c r="W49" s="13" t="s">
        <v>82</v>
      </c>
      <c r="X49" s="13" t="s">
        <v>82</v>
      </c>
      <c r="Y49" s="13" t="s">
        <v>82</v>
      </c>
      <c r="Z49" s="13" t="s">
        <v>82</v>
      </c>
      <c r="AA49" s="13" t="s">
        <v>82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13">
        <v>0</v>
      </c>
      <c r="AI49" s="13">
        <v>0</v>
      </c>
    </row>
    <row r="50" spans="1:35">
      <c r="A50" s="10" t="s">
        <v>296</v>
      </c>
      <c r="B50" s="23" t="s">
        <v>117</v>
      </c>
      <c r="C50" s="7" t="s">
        <v>88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 t="s">
        <v>82</v>
      </c>
      <c r="S50" s="13" t="s">
        <v>82</v>
      </c>
      <c r="T50" s="13" t="s">
        <v>82</v>
      </c>
      <c r="U50" s="13" t="s">
        <v>82</v>
      </c>
      <c r="V50" s="13" t="s">
        <v>82</v>
      </c>
      <c r="W50" s="13" t="s">
        <v>82</v>
      </c>
      <c r="X50" s="13" t="s">
        <v>82</v>
      </c>
      <c r="Y50" s="13" t="s">
        <v>82</v>
      </c>
      <c r="Z50" s="13" t="s">
        <v>82</v>
      </c>
      <c r="AA50" s="13" t="s">
        <v>82</v>
      </c>
      <c r="AB50" s="54">
        <v>0</v>
      </c>
      <c r="AC50" s="54">
        <v>0</v>
      </c>
      <c r="AD50" s="54">
        <v>0</v>
      </c>
      <c r="AE50" s="54">
        <v>0</v>
      </c>
      <c r="AF50" s="54">
        <v>0</v>
      </c>
      <c r="AG50" s="54">
        <v>0</v>
      </c>
      <c r="AH50" s="13">
        <v>0</v>
      </c>
      <c r="AI50" s="13">
        <v>0</v>
      </c>
    </row>
    <row r="51" spans="1:35">
      <c r="A51" s="10" t="s">
        <v>297</v>
      </c>
      <c r="B51" s="23" t="s">
        <v>118</v>
      </c>
      <c r="C51" s="7" t="s">
        <v>89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0.4</v>
      </c>
      <c r="O51" s="13">
        <v>0.4</v>
      </c>
      <c r="P51" s="13">
        <v>0</v>
      </c>
      <c r="Q51" s="13">
        <v>0</v>
      </c>
      <c r="R51" s="13">
        <v>-4.6347000000000003E-3</v>
      </c>
      <c r="S51" s="13">
        <v>-4.6347000000000003E-3</v>
      </c>
      <c r="T51" s="13">
        <v>-4.7373500000000004E-3</v>
      </c>
      <c r="U51" s="13">
        <v>-4.7373500000000004E-3</v>
      </c>
      <c r="V51" s="13">
        <v>-4.5529411000000002E-4</v>
      </c>
      <c r="W51" s="13">
        <v>-4.5529411000000002E-4</v>
      </c>
      <c r="X51" s="13" t="s">
        <v>82</v>
      </c>
      <c r="Y51" s="13" t="s">
        <v>82</v>
      </c>
      <c r="Z51" s="13" t="s">
        <v>82</v>
      </c>
      <c r="AA51" s="13" t="s">
        <v>82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13">
        <v>0</v>
      </c>
      <c r="AI51" s="13">
        <v>0</v>
      </c>
    </row>
    <row r="52" spans="1:35">
      <c r="A52" s="10" t="s">
        <v>91</v>
      </c>
      <c r="B52" s="23" t="s">
        <v>119</v>
      </c>
      <c r="C52" s="7" t="s">
        <v>90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0.25</v>
      </c>
      <c r="O52" s="13">
        <v>0</v>
      </c>
      <c r="P52" s="13">
        <v>0</v>
      </c>
      <c r="Q52" s="13">
        <v>0</v>
      </c>
      <c r="R52" s="13">
        <v>-4.6347000000000003E-3</v>
      </c>
      <c r="S52" s="13">
        <v>0</v>
      </c>
      <c r="T52" s="13">
        <v>-4.7373500000000004E-3</v>
      </c>
      <c r="U52" s="13">
        <v>0</v>
      </c>
      <c r="V52" s="13">
        <v>-4.5529411000000002E-4</v>
      </c>
      <c r="W52" s="13">
        <v>0</v>
      </c>
      <c r="X52" s="13" t="s">
        <v>82</v>
      </c>
      <c r="Y52" s="13" t="s">
        <v>82</v>
      </c>
      <c r="Z52" s="13" t="s">
        <v>82</v>
      </c>
      <c r="AA52" s="13" t="s">
        <v>82</v>
      </c>
      <c r="AB52" s="54">
        <v>0</v>
      </c>
      <c r="AC52" s="54">
        <v>0</v>
      </c>
      <c r="AD52" s="54">
        <v>0</v>
      </c>
      <c r="AE52" s="54">
        <v>0</v>
      </c>
      <c r="AF52" s="54">
        <v>0</v>
      </c>
      <c r="AG52" s="54">
        <v>0</v>
      </c>
      <c r="AH52" s="13">
        <v>0</v>
      </c>
      <c r="AI52" s="13">
        <v>0</v>
      </c>
    </row>
    <row r="53" spans="1:35" ht="31.2">
      <c r="A53" s="10" t="s">
        <v>92</v>
      </c>
      <c r="B53" s="8" t="s">
        <v>120</v>
      </c>
      <c r="C53" s="11" t="s">
        <v>130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1.3</v>
      </c>
      <c r="O53" s="13">
        <v>0</v>
      </c>
      <c r="P53" s="13">
        <v>0</v>
      </c>
      <c r="Q53" s="13">
        <v>0</v>
      </c>
      <c r="R53" s="13">
        <v>-4.6347000000000003E-3</v>
      </c>
      <c r="S53" s="13">
        <v>0</v>
      </c>
      <c r="T53" s="13">
        <v>-4.7373500000000004E-3</v>
      </c>
      <c r="U53" s="13">
        <v>0</v>
      </c>
      <c r="V53" s="13">
        <v>-4.5529411000000002E-4</v>
      </c>
      <c r="W53" s="13">
        <v>0</v>
      </c>
      <c r="X53" s="13" t="s">
        <v>82</v>
      </c>
      <c r="Y53" s="13" t="s">
        <v>82</v>
      </c>
      <c r="Z53" s="13" t="s">
        <v>82</v>
      </c>
      <c r="AA53" s="13" t="s">
        <v>82</v>
      </c>
      <c r="AB53" s="54">
        <v>0</v>
      </c>
      <c r="AC53" s="54">
        <v>0</v>
      </c>
      <c r="AD53" s="54">
        <v>0</v>
      </c>
      <c r="AE53" s="54">
        <v>0</v>
      </c>
      <c r="AF53" s="54">
        <v>0</v>
      </c>
      <c r="AG53" s="54">
        <v>0</v>
      </c>
      <c r="AH53" s="13">
        <v>0</v>
      </c>
      <c r="AI53" s="13">
        <v>0</v>
      </c>
    </row>
    <row r="54" spans="1:35" ht="31.95" customHeight="1">
      <c r="A54" s="10" t="s">
        <v>298</v>
      </c>
      <c r="B54" s="23" t="s">
        <v>200</v>
      </c>
      <c r="C54" s="7" t="s">
        <v>155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0.44</v>
      </c>
      <c r="Q54" s="13">
        <v>0</v>
      </c>
      <c r="R54" s="13">
        <v>-4.6347000000000003E-3</v>
      </c>
      <c r="S54" s="13">
        <v>0</v>
      </c>
      <c r="T54" s="13">
        <v>-4.7373500000000004E-3</v>
      </c>
      <c r="U54" s="13">
        <v>0</v>
      </c>
      <c r="V54" s="13">
        <v>-4.5529411000000002E-4</v>
      </c>
      <c r="W54" s="13">
        <v>0</v>
      </c>
      <c r="X54" s="13" t="s">
        <v>82</v>
      </c>
      <c r="Y54" s="13" t="s">
        <v>82</v>
      </c>
      <c r="Z54" s="13" t="s">
        <v>82</v>
      </c>
      <c r="AA54" s="13" t="s">
        <v>82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13">
        <v>0</v>
      </c>
      <c r="AI54" s="13">
        <v>0</v>
      </c>
    </row>
    <row r="55" spans="1:35" ht="31.95" customHeight="1">
      <c r="A55" s="10" t="s">
        <v>93</v>
      </c>
      <c r="B55" s="59" t="s">
        <v>216</v>
      </c>
      <c r="C55" s="7" t="s">
        <v>217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0.56000000000000005</v>
      </c>
      <c r="Q55" s="13">
        <v>0.53</v>
      </c>
      <c r="R55" s="13">
        <v>-4.6347000000000003E-3</v>
      </c>
      <c r="S55" s="13">
        <v>-4.6347000000000003E-3</v>
      </c>
      <c r="T55" s="13">
        <v>-4.7373500000000004E-3</v>
      </c>
      <c r="U55" s="13">
        <v>-4.7373500000000004E-3</v>
      </c>
      <c r="V55" s="13">
        <v>-5.1599999999999997E-4</v>
      </c>
      <c r="W55" s="13">
        <v>-5.1599999999999997E-4</v>
      </c>
      <c r="X55" s="13">
        <v>1</v>
      </c>
      <c r="Y55" s="13">
        <v>1</v>
      </c>
      <c r="Z55" s="13" t="s">
        <v>82</v>
      </c>
      <c r="AA55" s="13" t="s">
        <v>82</v>
      </c>
      <c r="AB55" s="54">
        <v>0</v>
      </c>
      <c r="AC55" s="54">
        <v>0</v>
      </c>
      <c r="AD55" s="54">
        <v>0</v>
      </c>
      <c r="AE55" s="54">
        <v>0</v>
      </c>
      <c r="AF55" s="54">
        <v>0</v>
      </c>
      <c r="AG55" s="54">
        <v>0</v>
      </c>
      <c r="AH55" s="13">
        <v>0</v>
      </c>
      <c r="AI55" s="13">
        <v>0</v>
      </c>
    </row>
    <row r="56" spans="1:35" ht="31.95" customHeight="1">
      <c r="A56" s="10" t="s">
        <v>299</v>
      </c>
      <c r="B56" s="23" t="s">
        <v>265</v>
      </c>
      <c r="C56" s="7" t="s">
        <v>266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0.34</v>
      </c>
      <c r="Q56" s="13">
        <v>0</v>
      </c>
      <c r="R56" s="13">
        <v>-4.6347000000000003E-3</v>
      </c>
      <c r="S56" s="13">
        <v>0</v>
      </c>
      <c r="T56" s="13">
        <v>-4.7373500000000004E-3</v>
      </c>
      <c r="U56" s="13">
        <v>0</v>
      </c>
      <c r="V56" s="13">
        <v>-4.5529411000000002E-4</v>
      </c>
      <c r="W56" s="13">
        <v>0</v>
      </c>
      <c r="X56" s="13">
        <v>1</v>
      </c>
      <c r="Y56" s="13">
        <v>0</v>
      </c>
      <c r="Z56" s="13" t="s">
        <v>82</v>
      </c>
      <c r="AA56" s="13" t="s">
        <v>82</v>
      </c>
      <c r="AB56" s="54">
        <v>0</v>
      </c>
      <c r="AC56" s="54">
        <v>0</v>
      </c>
      <c r="AD56" s="54">
        <v>0</v>
      </c>
      <c r="AE56" s="54">
        <v>0</v>
      </c>
      <c r="AF56" s="54">
        <v>0</v>
      </c>
      <c r="AG56" s="54">
        <v>0</v>
      </c>
      <c r="AH56" s="13">
        <v>0</v>
      </c>
      <c r="AI56" s="13">
        <v>0</v>
      </c>
    </row>
    <row r="57" spans="1:35" ht="31.95" customHeight="1">
      <c r="A57" s="10" t="s">
        <v>300</v>
      </c>
      <c r="B57" s="23" t="s">
        <v>267</v>
      </c>
      <c r="C57" s="7" t="s">
        <v>268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0.33400000000000002</v>
      </c>
      <c r="Q57" s="13">
        <v>0</v>
      </c>
      <c r="R57" s="13">
        <v>-4.6347000000000003E-3</v>
      </c>
      <c r="S57" s="13">
        <v>0</v>
      </c>
      <c r="T57" s="13">
        <v>-4.7373500000000004E-3</v>
      </c>
      <c r="U57" s="13">
        <v>0</v>
      </c>
      <c r="V57" s="13">
        <v>-4.5529411000000002E-4</v>
      </c>
      <c r="W57" s="13">
        <v>0</v>
      </c>
      <c r="X57" s="13" t="s">
        <v>82</v>
      </c>
      <c r="Y57" s="13" t="s">
        <v>82</v>
      </c>
      <c r="Z57" s="13" t="s">
        <v>82</v>
      </c>
      <c r="AA57" s="13" t="s">
        <v>82</v>
      </c>
      <c r="AB57" s="54">
        <v>0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13">
        <v>0</v>
      </c>
      <c r="AI57" s="13">
        <v>0</v>
      </c>
    </row>
    <row r="58" spans="1:35" ht="31.95" customHeight="1">
      <c r="A58" s="10" t="s">
        <v>94</v>
      </c>
      <c r="B58" s="8" t="s">
        <v>218</v>
      </c>
      <c r="C58" s="1" t="s">
        <v>219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0.46</v>
      </c>
      <c r="O58" s="13">
        <v>0.4</v>
      </c>
      <c r="P58" s="13">
        <v>0</v>
      </c>
      <c r="Q58" s="13">
        <v>0</v>
      </c>
      <c r="R58" s="13">
        <v>-4.6347000000000003E-3</v>
      </c>
      <c r="S58" s="13">
        <v>-4.6347000000000003E-3</v>
      </c>
      <c r="T58" s="13">
        <v>-4.7373500000000004E-3</v>
      </c>
      <c r="U58" s="13">
        <v>-4.7373500000000004E-3</v>
      </c>
      <c r="V58" s="13">
        <v>-4.5529411000000002E-4</v>
      </c>
      <c r="W58" s="13">
        <v>-4.5529411000000002E-4</v>
      </c>
      <c r="X58" s="13" t="s">
        <v>82</v>
      </c>
      <c r="Y58" s="13" t="s">
        <v>82</v>
      </c>
      <c r="Z58" s="13" t="s">
        <v>82</v>
      </c>
      <c r="AA58" s="13" t="s">
        <v>82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13">
        <v>0</v>
      </c>
      <c r="AI58" s="13">
        <v>0</v>
      </c>
    </row>
    <row r="59" spans="1:35" ht="31.95" customHeight="1">
      <c r="A59" s="10" t="s">
        <v>95</v>
      </c>
      <c r="B59" s="8" t="s">
        <v>220</v>
      </c>
      <c r="C59" s="1" t="s">
        <v>221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0.15</v>
      </c>
      <c r="O59" s="13">
        <v>0.14000000000000001</v>
      </c>
      <c r="P59" s="13">
        <v>0</v>
      </c>
      <c r="Q59" s="13">
        <v>0</v>
      </c>
      <c r="R59" s="13">
        <v>-4.6347000000000003E-3</v>
      </c>
      <c r="S59" s="13">
        <v>-4.6347000000000003E-3</v>
      </c>
      <c r="T59" s="13">
        <v>-4.7373500000000004E-3</v>
      </c>
      <c r="U59" s="13">
        <v>-4.7373500000000004E-3</v>
      </c>
      <c r="V59" s="13">
        <v>-4.5529411000000002E-4</v>
      </c>
      <c r="W59" s="13">
        <v>-4.5529411000000002E-4</v>
      </c>
      <c r="X59" s="13" t="s">
        <v>82</v>
      </c>
      <c r="Y59" s="13" t="s">
        <v>82</v>
      </c>
      <c r="Z59" s="13" t="s">
        <v>82</v>
      </c>
      <c r="AA59" s="13" t="s">
        <v>82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13">
        <v>0</v>
      </c>
      <c r="AI59" s="13">
        <v>0</v>
      </c>
    </row>
    <row r="60" spans="1:35" ht="31.95" customHeight="1">
      <c r="A60" s="10" t="s">
        <v>96</v>
      </c>
      <c r="B60" s="8" t="s">
        <v>222</v>
      </c>
      <c r="C60" s="1" t="s">
        <v>223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0.5</v>
      </c>
      <c r="O60" s="13">
        <v>0.74</v>
      </c>
      <c r="P60" s="13">
        <v>0</v>
      </c>
      <c r="Q60" s="13">
        <v>0</v>
      </c>
      <c r="R60" s="13">
        <v>-4.6347000000000003E-3</v>
      </c>
      <c r="S60" s="13">
        <v>-4.6347000000000003E-3</v>
      </c>
      <c r="T60" s="13">
        <v>-4.7373500000000004E-3</v>
      </c>
      <c r="U60" s="13">
        <v>-4.7373500000000004E-3</v>
      </c>
      <c r="V60" s="13">
        <v>-4.5529411000000002E-4</v>
      </c>
      <c r="W60" s="13">
        <v>-4.5529411000000002E-4</v>
      </c>
      <c r="X60" s="13" t="s">
        <v>82</v>
      </c>
      <c r="Y60" s="13" t="s">
        <v>82</v>
      </c>
      <c r="Z60" s="13" t="s">
        <v>82</v>
      </c>
      <c r="AA60" s="13" t="s">
        <v>82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13">
        <v>0</v>
      </c>
      <c r="AI60" s="13">
        <v>0</v>
      </c>
    </row>
    <row r="61" spans="1:35" ht="31.95" customHeight="1">
      <c r="A61" s="10" t="s">
        <v>125</v>
      </c>
      <c r="B61" s="8" t="s">
        <v>224</v>
      </c>
      <c r="C61" s="1" t="s">
        <v>225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0.2</v>
      </c>
      <c r="O61" s="13">
        <v>0.24</v>
      </c>
      <c r="P61" s="13">
        <v>0</v>
      </c>
      <c r="Q61" s="13">
        <v>0</v>
      </c>
      <c r="R61" s="13">
        <v>-4.6347000000000003E-3</v>
      </c>
      <c r="S61" s="13">
        <v>-4.6347000000000003E-3</v>
      </c>
      <c r="T61" s="13">
        <v>-4.7373500000000004E-3</v>
      </c>
      <c r="U61" s="13">
        <v>-4.7373500000000004E-3</v>
      </c>
      <c r="V61" s="13">
        <v>-4.5529411000000002E-4</v>
      </c>
      <c r="W61" s="13">
        <v>-4.5529411000000002E-4</v>
      </c>
      <c r="X61" s="13" t="s">
        <v>82</v>
      </c>
      <c r="Y61" s="13" t="s">
        <v>82</v>
      </c>
      <c r="Z61" s="13" t="s">
        <v>82</v>
      </c>
      <c r="AA61" s="13" t="s">
        <v>82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13">
        <v>0</v>
      </c>
      <c r="AI61" s="13">
        <v>0</v>
      </c>
    </row>
    <row r="62" spans="1:35" ht="31.95" customHeight="1">
      <c r="A62" s="10" t="s">
        <v>148</v>
      </c>
      <c r="B62" s="3" t="s">
        <v>226</v>
      </c>
      <c r="C62" s="60" t="s">
        <v>227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1.2</v>
      </c>
      <c r="O62" s="13">
        <v>1.1200000000000001</v>
      </c>
      <c r="P62" s="13">
        <v>0</v>
      </c>
      <c r="Q62" s="13">
        <v>0</v>
      </c>
      <c r="R62" s="13">
        <v>-4.6347000000000003E-3</v>
      </c>
      <c r="S62" s="13">
        <v>-4.6347000000000003E-3</v>
      </c>
      <c r="T62" s="13">
        <v>-4.7373500000000004E-3</v>
      </c>
      <c r="U62" s="13">
        <v>-4.7373500000000004E-3</v>
      </c>
      <c r="V62" s="13">
        <v>-4.5529411000000002E-4</v>
      </c>
      <c r="W62" s="13">
        <v>-4.5529411000000002E-4</v>
      </c>
      <c r="X62" s="13" t="s">
        <v>82</v>
      </c>
      <c r="Y62" s="13" t="s">
        <v>82</v>
      </c>
      <c r="Z62" s="13" t="s">
        <v>82</v>
      </c>
      <c r="AA62" s="13" t="s">
        <v>82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13">
        <v>0</v>
      </c>
      <c r="AI62" s="13">
        <v>0</v>
      </c>
    </row>
    <row r="63" spans="1:35" ht="31.95" customHeight="1">
      <c r="A63" s="10" t="s">
        <v>149</v>
      </c>
      <c r="B63" s="3" t="s">
        <v>228</v>
      </c>
      <c r="C63" s="60" t="s">
        <v>229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0.26</v>
      </c>
      <c r="O63" s="13">
        <v>0</v>
      </c>
      <c r="P63" s="13">
        <v>0</v>
      </c>
      <c r="Q63" s="13">
        <v>0</v>
      </c>
      <c r="R63" s="13">
        <v>-4.6347000000000003E-3</v>
      </c>
      <c r="S63" s="13">
        <v>0</v>
      </c>
      <c r="T63" s="13">
        <v>-4.7373500000000004E-3</v>
      </c>
      <c r="U63" s="13">
        <v>0</v>
      </c>
      <c r="V63" s="13">
        <v>-4.5529411000000002E-4</v>
      </c>
      <c r="W63" s="13">
        <v>0</v>
      </c>
      <c r="X63" s="13" t="s">
        <v>82</v>
      </c>
      <c r="Y63" s="13" t="s">
        <v>82</v>
      </c>
      <c r="Z63" s="13" t="s">
        <v>82</v>
      </c>
      <c r="AA63" s="13" t="s">
        <v>82</v>
      </c>
      <c r="AB63" s="54">
        <v>0</v>
      </c>
      <c r="AC63" s="54">
        <v>0</v>
      </c>
      <c r="AD63" s="54">
        <v>0</v>
      </c>
      <c r="AE63" s="54">
        <v>0</v>
      </c>
      <c r="AF63" s="54">
        <v>0</v>
      </c>
      <c r="AG63" s="54">
        <v>0</v>
      </c>
      <c r="AH63" s="13">
        <v>0</v>
      </c>
      <c r="AI63" s="13">
        <v>0</v>
      </c>
    </row>
    <row r="64" spans="1:35" ht="31.95" customHeight="1">
      <c r="A64" s="10" t="s">
        <v>150</v>
      </c>
      <c r="B64" s="23" t="s">
        <v>230</v>
      </c>
      <c r="C64" s="7" t="s">
        <v>231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0.9</v>
      </c>
      <c r="O64" s="13">
        <v>0.74</v>
      </c>
      <c r="P64" s="13">
        <v>0</v>
      </c>
      <c r="Q64" s="13">
        <v>0</v>
      </c>
      <c r="R64" s="13">
        <v>-4.6347000000000003E-3</v>
      </c>
      <c r="S64" s="13">
        <v>-4.6347000000000003E-3</v>
      </c>
      <c r="T64" s="13">
        <v>-4.7373500000000004E-3</v>
      </c>
      <c r="U64" s="13">
        <v>-4.7373500000000004E-3</v>
      </c>
      <c r="V64" s="13">
        <v>-4.5529411000000002E-4</v>
      </c>
      <c r="W64" s="13">
        <v>-4.5529411000000002E-4</v>
      </c>
      <c r="X64" s="13" t="s">
        <v>82</v>
      </c>
      <c r="Y64" s="13" t="s">
        <v>82</v>
      </c>
      <c r="Z64" s="13" t="s">
        <v>82</v>
      </c>
      <c r="AA64" s="13" t="s">
        <v>82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13">
        <v>0</v>
      </c>
      <c r="AI64" s="13">
        <v>0</v>
      </c>
    </row>
    <row r="65" spans="1:35" s="37" customFormat="1" ht="31.95" customHeight="1">
      <c r="A65" s="14" t="s">
        <v>132</v>
      </c>
      <c r="B65" s="61" t="s">
        <v>133</v>
      </c>
      <c r="C65" s="62" t="s">
        <v>71</v>
      </c>
      <c r="D65" s="42">
        <f>D66</f>
        <v>0</v>
      </c>
      <c r="E65" s="42">
        <f t="shared" ref="E65:AE65" si="16">E66</f>
        <v>0</v>
      </c>
      <c r="F65" s="42">
        <f t="shared" si="16"/>
        <v>0</v>
      </c>
      <c r="G65" s="42">
        <f t="shared" si="16"/>
        <v>0</v>
      </c>
      <c r="H65" s="42">
        <f t="shared" si="16"/>
        <v>0</v>
      </c>
      <c r="I65" s="42">
        <f t="shared" si="16"/>
        <v>0</v>
      </c>
      <c r="J65" s="42">
        <f t="shared" si="16"/>
        <v>0</v>
      </c>
      <c r="K65" s="42">
        <f t="shared" si="16"/>
        <v>0</v>
      </c>
      <c r="L65" s="42">
        <f t="shared" si="16"/>
        <v>0</v>
      </c>
      <c r="M65" s="42">
        <f t="shared" si="16"/>
        <v>0</v>
      </c>
      <c r="N65" s="42">
        <f t="shared" si="16"/>
        <v>0</v>
      </c>
      <c r="O65" s="42">
        <f t="shared" si="16"/>
        <v>0</v>
      </c>
      <c r="P65" s="42">
        <f t="shared" si="16"/>
        <v>0</v>
      </c>
      <c r="Q65" s="42">
        <f t="shared" si="16"/>
        <v>0</v>
      </c>
      <c r="R65" s="42">
        <f t="shared" si="16"/>
        <v>0</v>
      </c>
      <c r="S65" s="42">
        <f t="shared" si="16"/>
        <v>0</v>
      </c>
      <c r="T65" s="42">
        <f t="shared" si="16"/>
        <v>0</v>
      </c>
      <c r="U65" s="42">
        <f t="shared" si="16"/>
        <v>0</v>
      </c>
      <c r="V65" s="42">
        <f t="shared" si="16"/>
        <v>0</v>
      </c>
      <c r="W65" s="42">
        <f t="shared" si="16"/>
        <v>0</v>
      </c>
      <c r="X65" s="42">
        <f t="shared" si="16"/>
        <v>0</v>
      </c>
      <c r="Y65" s="42">
        <f t="shared" si="16"/>
        <v>0</v>
      </c>
      <c r="Z65" s="42">
        <f t="shared" si="16"/>
        <v>0</v>
      </c>
      <c r="AA65" s="42">
        <f t="shared" si="16"/>
        <v>0</v>
      </c>
      <c r="AB65" s="42">
        <f t="shared" si="16"/>
        <v>6.3550000000000004</v>
      </c>
      <c r="AC65" s="42">
        <f t="shared" si="16"/>
        <v>8.17</v>
      </c>
      <c r="AD65" s="42">
        <f t="shared" si="16"/>
        <v>0</v>
      </c>
      <c r="AE65" s="42">
        <f t="shared" si="16"/>
        <v>0</v>
      </c>
      <c r="AF65" s="42">
        <f>AF66</f>
        <v>0</v>
      </c>
      <c r="AG65" s="42">
        <f t="shared" ref="AG65:AI65" si="17">AG66</f>
        <v>0</v>
      </c>
      <c r="AH65" s="42">
        <f t="shared" si="17"/>
        <v>0</v>
      </c>
      <c r="AI65" s="42">
        <f t="shared" si="17"/>
        <v>0</v>
      </c>
    </row>
    <row r="66" spans="1:35" s="37" customFormat="1" ht="31.95" customHeight="1">
      <c r="A66" s="14" t="s">
        <v>134</v>
      </c>
      <c r="B66" s="63" t="s">
        <v>135</v>
      </c>
      <c r="C66" s="62" t="s">
        <v>71</v>
      </c>
      <c r="D66" s="42">
        <f>SUM(D67:D69)</f>
        <v>0</v>
      </c>
      <c r="E66" s="42">
        <f t="shared" ref="E66:AI66" si="18">SUM(E67:E69)</f>
        <v>0</v>
      </c>
      <c r="F66" s="42">
        <f t="shared" si="18"/>
        <v>0</v>
      </c>
      <c r="G66" s="42">
        <f t="shared" si="18"/>
        <v>0</v>
      </c>
      <c r="H66" s="42">
        <f t="shared" si="18"/>
        <v>0</v>
      </c>
      <c r="I66" s="42">
        <f t="shared" si="18"/>
        <v>0</v>
      </c>
      <c r="J66" s="42">
        <f t="shared" si="18"/>
        <v>0</v>
      </c>
      <c r="K66" s="42">
        <f t="shared" si="18"/>
        <v>0</v>
      </c>
      <c r="L66" s="42">
        <f t="shared" si="18"/>
        <v>0</v>
      </c>
      <c r="M66" s="42">
        <f t="shared" si="18"/>
        <v>0</v>
      </c>
      <c r="N66" s="42">
        <f t="shared" si="18"/>
        <v>0</v>
      </c>
      <c r="O66" s="42">
        <f t="shared" si="18"/>
        <v>0</v>
      </c>
      <c r="P66" s="42">
        <f t="shared" si="18"/>
        <v>0</v>
      </c>
      <c r="Q66" s="42">
        <f t="shared" si="18"/>
        <v>0</v>
      </c>
      <c r="R66" s="42">
        <f t="shared" ref="R66:AA66" si="19">SUM(R67:R69)</f>
        <v>0</v>
      </c>
      <c r="S66" s="42">
        <f t="shared" si="19"/>
        <v>0</v>
      </c>
      <c r="T66" s="42">
        <f t="shared" ref="T66" si="20">SUM(T67:T69)</f>
        <v>0</v>
      </c>
      <c r="U66" s="42">
        <f t="shared" si="19"/>
        <v>0</v>
      </c>
      <c r="V66" s="42">
        <f t="shared" ref="V66" si="21">SUM(V67:V69)</f>
        <v>0</v>
      </c>
      <c r="W66" s="42">
        <f t="shared" si="19"/>
        <v>0</v>
      </c>
      <c r="X66" s="42">
        <f t="shared" si="19"/>
        <v>0</v>
      </c>
      <c r="Y66" s="42">
        <f t="shared" si="19"/>
        <v>0</v>
      </c>
      <c r="Z66" s="42">
        <f t="shared" si="19"/>
        <v>0</v>
      </c>
      <c r="AA66" s="42">
        <f t="shared" si="19"/>
        <v>0</v>
      </c>
      <c r="AB66" s="42">
        <f t="shared" si="18"/>
        <v>6.3550000000000004</v>
      </c>
      <c r="AC66" s="42">
        <f t="shared" si="18"/>
        <v>8.17</v>
      </c>
      <c r="AD66" s="42">
        <f t="shared" si="18"/>
        <v>0</v>
      </c>
      <c r="AE66" s="42">
        <f t="shared" si="18"/>
        <v>0</v>
      </c>
      <c r="AF66" s="42">
        <f t="shared" si="18"/>
        <v>0</v>
      </c>
      <c r="AG66" s="42">
        <f t="shared" si="18"/>
        <v>0</v>
      </c>
      <c r="AH66" s="42">
        <f t="shared" si="18"/>
        <v>0</v>
      </c>
      <c r="AI66" s="42">
        <f t="shared" si="18"/>
        <v>0</v>
      </c>
    </row>
    <row r="67" spans="1:35" ht="31.95" customHeight="1">
      <c r="A67" s="1" t="s">
        <v>136</v>
      </c>
      <c r="B67" s="2" t="s">
        <v>169</v>
      </c>
      <c r="C67" s="60" t="s">
        <v>137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 t="s">
        <v>82</v>
      </c>
      <c r="S67" s="13" t="s">
        <v>82</v>
      </c>
      <c r="T67" s="13" t="s">
        <v>82</v>
      </c>
      <c r="U67" s="13" t="s">
        <v>82</v>
      </c>
      <c r="V67" s="13" t="s">
        <v>82</v>
      </c>
      <c r="W67" s="13" t="s">
        <v>82</v>
      </c>
      <c r="X67" s="13" t="s">
        <v>82</v>
      </c>
      <c r="Y67" s="13" t="s">
        <v>82</v>
      </c>
      <c r="Z67" s="13" t="s">
        <v>82</v>
      </c>
      <c r="AA67" s="13" t="s">
        <v>82</v>
      </c>
      <c r="AB67" s="13">
        <v>3.1</v>
      </c>
      <c r="AC67" s="13">
        <v>8.15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</row>
    <row r="68" spans="1:35" ht="31.95" customHeight="1">
      <c r="A68" s="1" t="s">
        <v>138</v>
      </c>
      <c r="B68" s="2" t="s">
        <v>139</v>
      </c>
      <c r="C68" s="60" t="s">
        <v>140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 t="s">
        <v>82</v>
      </c>
      <c r="S68" s="13" t="s">
        <v>82</v>
      </c>
      <c r="T68" s="13" t="s">
        <v>82</v>
      </c>
      <c r="U68" s="13" t="s">
        <v>82</v>
      </c>
      <c r="V68" s="13" t="s">
        <v>82</v>
      </c>
      <c r="W68" s="13" t="s">
        <v>82</v>
      </c>
      <c r="X68" s="13" t="s">
        <v>82</v>
      </c>
      <c r="Y68" s="13" t="s">
        <v>82</v>
      </c>
      <c r="Z68" s="13" t="s">
        <v>82</v>
      </c>
      <c r="AA68" s="13" t="s">
        <v>82</v>
      </c>
      <c r="AB68" s="13">
        <v>1.24</v>
      </c>
      <c r="AC68" s="13">
        <v>0.02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</row>
    <row r="69" spans="1:35" ht="31.95" customHeight="1">
      <c r="A69" s="1" t="s">
        <v>141</v>
      </c>
      <c r="B69" s="2" t="s">
        <v>142</v>
      </c>
      <c r="C69" s="60" t="s">
        <v>143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 t="s">
        <v>82</v>
      </c>
      <c r="S69" s="13" t="s">
        <v>82</v>
      </c>
      <c r="T69" s="13" t="s">
        <v>82</v>
      </c>
      <c r="U69" s="13" t="s">
        <v>82</v>
      </c>
      <c r="V69" s="13" t="s">
        <v>82</v>
      </c>
      <c r="W69" s="13" t="s">
        <v>82</v>
      </c>
      <c r="X69" s="13" t="s">
        <v>82</v>
      </c>
      <c r="Y69" s="13" t="s">
        <v>82</v>
      </c>
      <c r="Z69" s="13" t="s">
        <v>82</v>
      </c>
      <c r="AA69" s="13" t="s">
        <v>82</v>
      </c>
      <c r="AB69" s="13">
        <v>2.0150000000000001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</row>
    <row r="70" spans="1:35" s="37" customFormat="1" ht="46.8">
      <c r="A70" s="14" t="s">
        <v>74</v>
      </c>
      <c r="B70" s="15" t="s">
        <v>75</v>
      </c>
      <c r="C70" s="14" t="s">
        <v>71</v>
      </c>
      <c r="D70" s="42" t="s">
        <v>82</v>
      </c>
      <c r="E70" s="42" t="s">
        <v>82</v>
      </c>
      <c r="F70" s="42" t="s">
        <v>82</v>
      </c>
      <c r="G70" s="42" t="s">
        <v>82</v>
      </c>
      <c r="H70" s="42" t="s">
        <v>82</v>
      </c>
      <c r="I70" s="42" t="s">
        <v>82</v>
      </c>
      <c r="J70" s="42" t="s">
        <v>82</v>
      </c>
      <c r="K70" s="42" t="s">
        <v>82</v>
      </c>
      <c r="L70" s="42" t="s">
        <v>82</v>
      </c>
      <c r="M70" s="42" t="s">
        <v>82</v>
      </c>
      <c r="N70" s="42" t="s">
        <v>82</v>
      </c>
      <c r="O70" s="42" t="s">
        <v>82</v>
      </c>
      <c r="P70" s="42" t="s">
        <v>82</v>
      </c>
      <c r="Q70" s="42" t="s">
        <v>82</v>
      </c>
      <c r="R70" s="42" t="s">
        <v>82</v>
      </c>
      <c r="S70" s="42" t="s">
        <v>82</v>
      </c>
      <c r="T70" s="42" t="s">
        <v>82</v>
      </c>
      <c r="U70" s="42" t="s">
        <v>82</v>
      </c>
      <c r="V70" s="42" t="s">
        <v>82</v>
      </c>
      <c r="W70" s="42" t="s">
        <v>82</v>
      </c>
      <c r="X70" s="42" t="s">
        <v>82</v>
      </c>
      <c r="Y70" s="42" t="s">
        <v>82</v>
      </c>
      <c r="Z70" s="42" t="s">
        <v>82</v>
      </c>
      <c r="AA70" s="42" t="s">
        <v>82</v>
      </c>
      <c r="AB70" s="42" t="s">
        <v>82</v>
      </c>
      <c r="AC70" s="42" t="s">
        <v>82</v>
      </c>
      <c r="AD70" s="42" t="s">
        <v>82</v>
      </c>
      <c r="AE70" s="42" t="s">
        <v>82</v>
      </c>
      <c r="AF70" s="42" t="s">
        <v>82</v>
      </c>
      <c r="AG70" s="42" t="s">
        <v>82</v>
      </c>
      <c r="AH70" s="42" t="s">
        <v>82</v>
      </c>
      <c r="AI70" s="42" t="s">
        <v>82</v>
      </c>
    </row>
    <row r="71" spans="1:35" s="37" customFormat="1" ht="31.2">
      <c r="A71" s="14" t="s">
        <v>76</v>
      </c>
      <c r="B71" s="16" t="s">
        <v>77</v>
      </c>
      <c r="C71" s="14" t="s">
        <v>71</v>
      </c>
      <c r="D71" s="42">
        <f t="shared" ref="D71:AI71" si="22">SUM(D72:D86)</f>
        <v>0</v>
      </c>
      <c r="E71" s="42">
        <f t="shared" si="22"/>
        <v>0</v>
      </c>
      <c r="F71" s="42">
        <f t="shared" si="22"/>
        <v>0</v>
      </c>
      <c r="G71" s="42">
        <f t="shared" si="22"/>
        <v>0</v>
      </c>
      <c r="H71" s="42">
        <f t="shared" si="22"/>
        <v>0</v>
      </c>
      <c r="I71" s="42">
        <f t="shared" si="22"/>
        <v>0</v>
      </c>
      <c r="J71" s="42">
        <f t="shared" si="22"/>
        <v>0</v>
      </c>
      <c r="K71" s="42">
        <f t="shared" si="22"/>
        <v>0</v>
      </c>
      <c r="L71" s="42">
        <f t="shared" si="22"/>
        <v>4.33</v>
      </c>
      <c r="M71" s="42">
        <f t="shared" si="22"/>
        <v>4.4799999999999995</v>
      </c>
      <c r="N71" s="42">
        <f t="shared" si="22"/>
        <v>0.74</v>
      </c>
      <c r="O71" s="42">
        <f t="shared" si="22"/>
        <v>0</v>
      </c>
      <c r="P71" s="42">
        <f t="shared" si="22"/>
        <v>0.38</v>
      </c>
      <c r="Q71" s="42">
        <f t="shared" si="22"/>
        <v>0.1</v>
      </c>
      <c r="R71" s="42">
        <f t="shared" si="22"/>
        <v>-6.9520499999999999E-2</v>
      </c>
      <c r="S71" s="42">
        <f t="shared" si="22"/>
        <v>-5.5616399999999989E-2</v>
      </c>
      <c r="T71" s="42">
        <f t="shared" si="22"/>
        <v>-7.1060250000000005E-2</v>
      </c>
      <c r="U71" s="42">
        <f t="shared" si="22"/>
        <v>-5.6848200000000008E-2</v>
      </c>
      <c r="V71" s="42">
        <f t="shared" si="22"/>
        <v>-6.890117539999999E-3</v>
      </c>
      <c r="W71" s="42">
        <f t="shared" si="22"/>
        <v>-5.4635293199999995E-3</v>
      </c>
      <c r="X71" s="42">
        <f t="shared" si="22"/>
        <v>42</v>
      </c>
      <c r="Y71" s="42">
        <f t="shared" si="22"/>
        <v>42</v>
      </c>
      <c r="Z71" s="42">
        <f t="shared" si="22"/>
        <v>0</v>
      </c>
      <c r="AA71" s="42">
        <f t="shared" si="22"/>
        <v>0</v>
      </c>
      <c r="AB71" s="42">
        <f t="shared" si="22"/>
        <v>0</v>
      </c>
      <c r="AC71" s="42">
        <f t="shared" si="22"/>
        <v>0</v>
      </c>
      <c r="AD71" s="42">
        <f t="shared" si="22"/>
        <v>0</v>
      </c>
      <c r="AE71" s="42">
        <f t="shared" si="22"/>
        <v>0</v>
      </c>
      <c r="AF71" s="42">
        <f t="shared" si="22"/>
        <v>0</v>
      </c>
      <c r="AG71" s="42">
        <f t="shared" si="22"/>
        <v>0</v>
      </c>
      <c r="AH71" s="42">
        <f t="shared" si="22"/>
        <v>0</v>
      </c>
      <c r="AI71" s="42">
        <f t="shared" si="22"/>
        <v>0</v>
      </c>
    </row>
    <row r="72" spans="1:35" ht="31.2">
      <c r="A72" s="10" t="s">
        <v>301</v>
      </c>
      <c r="B72" s="23" t="s">
        <v>121</v>
      </c>
      <c r="C72" s="11" t="s">
        <v>97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13">
        <v>0.49</v>
      </c>
      <c r="O72" s="54">
        <v>0</v>
      </c>
      <c r="P72" s="54">
        <v>0</v>
      </c>
      <c r="Q72" s="54">
        <v>0</v>
      </c>
      <c r="R72" s="13">
        <v>-4.6347000000000003E-3</v>
      </c>
      <c r="S72" s="54">
        <v>0</v>
      </c>
      <c r="T72" s="13">
        <v>-4.7373500000000004E-3</v>
      </c>
      <c r="U72" s="54">
        <v>0</v>
      </c>
      <c r="V72" s="13">
        <v>-5.1599999999999997E-4</v>
      </c>
      <c r="W72" s="54">
        <v>0</v>
      </c>
      <c r="X72" s="54" t="s">
        <v>82</v>
      </c>
      <c r="Y72" s="54" t="s">
        <v>82</v>
      </c>
      <c r="Z72" s="54" t="s">
        <v>82</v>
      </c>
      <c r="AA72" s="54" t="s">
        <v>82</v>
      </c>
      <c r="AB72" s="54">
        <v>0</v>
      </c>
      <c r="AC72" s="54">
        <v>0</v>
      </c>
      <c r="AD72" s="54">
        <v>0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</row>
    <row r="73" spans="1:35" ht="31.2">
      <c r="A73" s="10" t="s">
        <v>302</v>
      </c>
      <c r="B73" s="23" t="s">
        <v>147</v>
      </c>
      <c r="C73" s="11" t="s">
        <v>151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13">
        <v>0.25</v>
      </c>
      <c r="O73" s="54">
        <v>0</v>
      </c>
      <c r="P73" s="54">
        <v>0</v>
      </c>
      <c r="Q73" s="54">
        <v>0</v>
      </c>
      <c r="R73" s="13">
        <v>-4.6347000000000003E-3</v>
      </c>
      <c r="S73" s="54">
        <v>0</v>
      </c>
      <c r="T73" s="13">
        <v>-4.7373500000000004E-3</v>
      </c>
      <c r="U73" s="54">
        <v>0</v>
      </c>
      <c r="V73" s="13">
        <v>-4.5529411000000002E-4</v>
      </c>
      <c r="W73" s="54">
        <v>0</v>
      </c>
      <c r="X73" s="54" t="s">
        <v>82</v>
      </c>
      <c r="Y73" s="54" t="s">
        <v>82</v>
      </c>
      <c r="Z73" s="54" t="s">
        <v>82</v>
      </c>
      <c r="AA73" s="54" t="s">
        <v>82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</row>
    <row r="74" spans="1:35" ht="31.2">
      <c r="A74" s="10" t="s">
        <v>303</v>
      </c>
      <c r="B74" s="23" t="s">
        <v>314</v>
      </c>
      <c r="C74" s="60" t="s">
        <v>98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0.2</v>
      </c>
      <c r="Q74" s="13">
        <v>0.1</v>
      </c>
      <c r="R74" s="13">
        <v>-4.6347000000000003E-3</v>
      </c>
      <c r="S74" s="13">
        <v>-4.6347000000000003E-3</v>
      </c>
      <c r="T74" s="13">
        <v>-4.7373500000000004E-3</v>
      </c>
      <c r="U74" s="13">
        <v>-4.7373500000000004E-3</v>
      </c>
      <c r="V74" s="13">
        <v>-4.5529411000000002E-4</v>
      </c>
      <c r="W74" s="13">
        <v>-4.5529411000000002E-4</v>
      </c>
      <c r="X74" s="13" t="s">
        <v>82</v>
      </c>
      <c r="Y74" s="13" t="s">
        <v>82</v>
      </c>
      <c r="Z74" s="13" t="s">
        <v>82</v>
      </c>
      <c r="AA74" s="13" t="s">
        <v>82</v>
      </c>
      <c r="AB74" s="13">
        <v>0</v>
      </c>
      <c r="AC74" s="13">
        <v>0</v>
      </c>
      <c r="AD74" s="13">
        <v>0</v>
      </c>
      <c r="AE74" s="13">
        <v>0</v>
      </c>
      <c r="AF74" s="54">
        <v>0</v>
      </c>
      <c r="AG74" s="54">
        <v>0</v>
      </c>
      <c r="AH74" s="13">
        <v>0</v>
      </c>
      <c r="AI74" s="13">
        <v>0</v>
      </c>
    </row>
    <row r="75" spans="1:35" ht="36" customHeight="1">
      <c r="A75" s="10" t="s">
        <v>304</v>
      </c>
      <c r="B75" s="23" t="s">
        <v>269</v>
      </c>
      <c r="C75" s="9" t="s">
        <v>270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0.18</v>
      </c>
      <c r="Q75" s="54">
        <v>0</v>
      </c>
      <c r="R75" s="13">
        <v>-4.6347000000000003E-3</v>
      </c>
      <c r="S75" s="54">
        <v>0</v>
      </c>
      <c r="T75" s="13">
        <v>-4.7373500000000004E-3</v>
      </c>
      <c r="U75" s="54">
        <v>0</v>
      </c>
      <c r="V75" s="13">
        <v>-4.5529411000000002E-4</v>
      </c>
      <c r="W75" s="54">
        <v>0</v>
      </c>
      <c r="X75" s="54" t="s">
        <v>82</v>
      </c>
      <c r="Y75" s="54" t="s">
        <v>82</v>
      </c>
      <c r="Z75" s="54" t="s">
        <v>82</v>
      </c>
      <c r="AA75" s="54" t="s">
        <v>82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</row>
    <row r="76" spans="1:35" ht="23.4" customHeight="1">
      <c r="A76" s="10" t="s">
        <v>305</v>
      </c>
      <c r="B76" s="3" t="s">
        <v>232</v>
      </c>
      <c r="C76" s="1" t="s">
        <v>233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13">
        <v>0.4</v>
      </c>
      <c r="M76" s="13">
        <v>0.4</v>
      </c>
      <c r="N76" s="54">
        <v>0</v>
      </c>
      <c r="O76" s="54">
        <v>0</v>
      </c>
      <c r="P76" s="54">
        <v>0</v>
      </c>
      <c r="Q76" s="54">
        <v>0</v>
      </c>
      <c r="R76" s="13">
        <v>-4.6347000000000003E-3</v>
      </c>
      <c r="S76" s="13">
        <v>-4.6347000000000003E-3</v>
      </c>
      <c r="T76" s="13">
        <v>-4.7373500000000004E-3</v>
      </c>
      <c r="U76" s="13">
        <v>-4.7373500000000004E-3</v>
      </c>
      <c r="V76" s="13">
        <v>-4.5529411000000002E-4</v>
      </c>
      <c r="W76" s="13">
        <v>-4.5529411000000002E-4</v>
      </c>
      <c r="X76" s="54">
        <v>5</v>
      </c>
      <c r="Y76" s="54">
        <v>5</v>
      </c>
      <c r="Z76" s="54" t="s">
        <v>82</v>
      </c>
      <c r="AA76" s="54" t="s">
        <v>82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</row>
    <row r="77" spans="1:35" ht="23.4" customHeight="1">
      <c r="A77" s="10" t="s">
        <v>306</v>
      </c>
      <c r="B77" s="3" t="s">
        <v>234</v>
      </c>
      <c r="C77" s="1" t="s">
        <v>235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13">
        <v>0.4</v>
      </c>
      <c r="M77" s="13">
        <v>0.4</v>
      </c>
      <c r="N77" s="54">
        <v>0</v>
      </c>
      <c r="O77" s="54">
        <v>0</v>
      </c>
      <c r="P77" s="54">
        <v>0</v>
      </c>
      <c r="Q77" s="54">
        <v>0</v>
      </c>
      <c r="R77" s="13">
        <v>-4.6347000000000003E-3</v>
      </c>
      <c r="S77" s="13">
        <v>-4.6347000000000003E-3</v>
      </c>
      <c r="T77" s="13">
        <v>-4.7373500000000004E-3</v>
      </c>
      <c r="U77" s="13">
        <v>-4.7373500000000004E-3</v>
      </c>
      <c r="V77" s="13">
        <v>-4.5529411000000002E-4</v>
      </c>
      <c r="W77" s="13">
        <v>-4.5529411000000002E-4</v>
      </c>
      <c r="X77" s="54">
        <v>2</v>
      </c>
      <c r="Y77" s="54">
        <v>2</v>
      </c>
      <c r="Z77" s="54" t="s">
        <v>82</v>
      </c>
      <c r="AA77" s="54" t="s">
        <v>82</v>
      </c>
      <c r="AB77" s="54">
        <v>0</v>
      </c>
      <c r="AC77" s="54">
        <v>0</v>
      </c>
      <c r="AD77" s="54">
        <v>0</v>
      </c>
      <c r="AE77" s="54">
        <v>0</v>
      </c>
      <c r="AF77" s="54">
        <v>0</v>
      </c>
      <c r="AG77" s="54">
        <v>0</v>
      </c>
      <c r="AH77" s="54">
        <v>0</v>
      </c>
      <c r="AI77" s="54">
        <v>0</v>
      </c>
    </row>
    <row r="78" spans="1:35" ht="23.4" customHeight="1">
      <c r="A78" s="10" t="s">
        <v>307</v>
      </c>
      <c r="B78" s="3" t="s">
        <v>236</v>
      </c>
      <c r="C78" s="1" t="s">
        <v>237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13">
        <v>0.25</v>
      </c>
      <c r="M78" s="13">
        <v>0.25</v>
      </c>
      <c r="N78" s="54">
        <v>0</v>
      </c>
      <c r="O78" s="54">
        <v>0</v>
      </c>
      <c r="P78" s="54">
        <v>0</v>
      </c>
      <c r="Q78" s="54">
        <v>0</v>
      </c>
      <c r="R78" s="13">
        <v>-4.6347000000000003E-3</v>
      </c>
      <c r="S78" s="13">
        <v>-4.6347000000000003E-3</v>
      </c>
      <c r="T78" s="13">
        <v>-4.7373500000000004E-3</v>
      </c>
      <c r="U78" s="13">
        <v>-4.7373500000000004E-3</v>
      </c>
      <c r="V78" s="13">
        <v>-4.5529411000000002E-4</v>
      </c>
      <c r="W78" s="13">
        <v>-4.5529411000000002E-4</v>
      </c>
      <c r="X78" s="54">
        <v>3</v>
      </c>
      <c r="Y78" s="54">
        <v>3</v>
      </c>
      <c r="Z78" s="54" t="s">
        <v>82</v>
      </c>
      <c r="AA78" s="54" t="s">
        <v>82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</row>
    <row r="79" spans="1:35" ht="23.4" customHeight="1">
      <c r="A79" s="10" t="s">
        <v>308</v>
      </c>
      <c r="B79" s="8" t="s">
        <v>238</v>
      </c>
      <c r="C79" s="1" t="s">
        <v>239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13">
        <v>0.4</v>
      </c>
      <c r="M79" s="13">
        <v>0.4</v>
      </c>
      <c r="N79" s="54">
        <v>0</v>
      </c>
      <c r="O79" s="54">
        <v>0</v>
      </c>
      <c r="P79" s="54">
        <v>0</v>
      </c>
      <c r="Q79" s="54">
        <v>0</v>
      </c>
      <c r="R79" s="13">
        <v>-4.6347000000000003E-3</v>
      </c>
      <c r="S79" s="13">
        <v>-4.6347000000000003E-3</v>
      </c>
      <c r="T79" s="13">
        <v>-4.7373500000000004E-3</v>
      </c>
      <c r="U79" s="13">
        <v>-4.7373500000000004E-3</v>
      </c>
      <c r="V79" s="13">
        <v>-4.5529411000000002E-4</v>
      </c>
      <c r="W79" s="13">
        <v>-4.5529411000000002E-4</v>
      </c>
      <c r="X79" s="54">
        <v>3</v>
      </c>
      <c r="Y79" s="54">
        <v>3</v>
      </c>
      <c r="Z79" s="54" t="s">
        <v>82</v>
      </c>
      <c r="AA79" s="54" t="s">
        <v>82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</row>
    <row r="80" spans="1:35" ht="31.2">
      <c r="A80" s="10" t="s">
        <v>99</v>
      </c>
      <c r="B80" s="8" t="s">
        <v>240</v>
      </c>
      <c r="C80" s="1" t="s">
        <v>241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13">
        <v>0.4</v>
      </c>
      <c r="M80" s="13">
        <v>0.4</v>
      </c>
      <c r="N80" s="54">
        <v>0</v>
      </c>
      <c r="O80" s="54">
        <v>0</v>
      </c>
      <c r="P80" s="54">
        <v>0</v>
      </c>
      <c r="Q80" s="54">
        <v>0</v>
      </c>
      <c r="R80" s="13">
        <v>-4.6347000000000003E-3</v>
      </c>
      <c r="S80" s="13">
        <v>-4.6347000000000003E-3</v>
      </c>
      <c r="T80" s="13">
        <v>-4.7373500000000004E-3</v>
      </c>
      <c r="U80" s="13">
        <v>-4.7373500000000004E-3</v>
      </c>
      <c r="V80" s="13">
        <v>-4.5529411000000002E-4</v>
      </c>
      <c r="W80" s="13">
        <v>-4.5529411000000002E-4</v>
      </c>
      <c r="X80" s="54">
        <v>16</v>
      </c>
      <c r="Y80" s="54">
        <v>16</v>
      </c>
      <c r="Z80" s="54" t="s">
        <v>82</v>
      </c>
      <c r="AA80" s="54" t="s">
        <v>82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</row>
    <row r="81" spans="1:35" ht="23.4" customHeight="1">
      <c r="A81" s="10" t="s">
        <v>309</v>
      </c>
      <c r="B81" s="8" t="s">
        <v>242</v>
      </c>
      <c r="C81" s="1" t="s">
        <v>243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13">
        <v>0.25</v>
      </c>
      <c r="M81" s="13">
        <v>0.4</v>
      </c>
      <c r="N81" s="54">
        <v>0</v>
      </c>
      <c r="O81" s="54">
        <v>0</v>
      </c>
      <c r="P81" s="54">
        <v>0</v>
      </c>
      <c r="Q81" s="54">
        <v>0</v>
      </c>
      <c r="R81" s="13">
        <v>-4.6347000000000003E-3</v>
      </c>
      <c r="S81" s="13">
        <v>-4.6347000000000003E-3</v>
      </c>
      <c r="T81" s="13">
        <v>-4.7373500000000004E-3</v>
      </c>
      <c r="U81" s="13">
        <v>-4.7373500000000004E-3</v>
      </c>
      <c r="V81" s="13">
        <v>-4.5529411000000002E-4</v>
      </c>
      <c r="W81" s="13">
        <v>-4.5529411000000002E-4</v>
      </c>
      <c r="X81" s="54">
        <v>5</v>
      </c>
      <c r="Y81" s="54">
        <v>5</v>
      </c>
      <c r="Z81" s="54" t="s">
        <v>82</v>
      </c>
      <c r="AA81" s="54" t="s">
        <v>82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</row>
    <row r="82" spans="1:35" ht="23.4" customHeight="1">
      <c r="A82" s="10" t="s">
        <v>129</v>
      </c>
      <c r="B82" s="8" t="s">
        <v>244</v>
      </c>
      <c r="C82" s="1" t="s">
        <v>245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13">
        <v>0.4</v>
      </c>
      <c r="M82" s="13">
        <v>0.4</v>
      </c>
      <c r="N82" s="54">
        <v>0</v>
      </c>
      <c r="O82" s="54">
        <v>0</v>
      </c>
      <c r="P82" s="54">
        <v>0</v>
      </c>
      <c r="Q82" s="54">
        <v>0</v>
      </c>
      <c r="R82" s="13">
        <v>-4.6347000000000003E-3</v>
      </c>
      <c r="S82" s="13">
        <v>-4.6347000000000003E-3</v>
      </c>
      <c r="T82" s="13">
        <v>-4.7373500000000004E-3</v>
      </c>
      <c r="U82" s="13">
        <v>-4.7373500000000004E-3</v>
      </c>
      <c r="V82" s="13">
        <v>-4.5529411000000002E-4</v>
      </c>
      <c r="W82" s="13">
        <v>-4.5529411000000002E-4</v>
      </c>
      <c r="X82" s="54">
        <v>2</v>
      </c>
      <c r="Y82" s="54">
        <v>2</v>
      </c>
      <c r="Z82" s="54" t="s">
        <v>82</v>
      </c>
      <c r="AA82" s="54" t="s">
        <v>82</v>
      </c>
      <c r="AB82" s="54">
        <v>0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</row>
    <row r="83" spans="1:35" ht="30" customHeight="1">
      <c r="A83" s="10" t="s">
        <v>146</v>
      </c>
      <c r="B83" s="8" t="s">
        <v>246</v>
      </c>
      <c r="C83" s="1" t="s">
        <v>247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13">
        <v>0.4</v>
      </c>
      <c r="M83" s="13">
        <v>0.4</v>
      </c>
      <c r="N83" s="54">
        <v>0</v>
      </c>
      <c r="O83" s="54">
        <v>0</v>
      </c>
      <c r="P83" s="54">
        <v>0</v>
      </c>
      <c r="Q83" s="54">
        <v>0</v>
      </c>
      <c r="R83" s="13">
        <v>-4.6347000000000003E-3</v>
      </c>
      <c r="S83" s="13">
        <v>-4.6347000000000003E-3</v>
      </c>
      <c r="T83" s="13">
        <v>-4.7373500000000004E-3</v>
      </c>
      <c r="U83" s="13">
        <v>-4.7373500000000004E-3</v>
      </c>
      <c r="V83" s="13">
        <v>-4.5529411000000002E-4</v>
      </c>
      <c r="W83" s="13">
        <v>-4.5529411000000002E-4</v>
      </c>
      <c r="X83" s="54">
        <v>0</v>
      </c>
      <c r="Y83" s="54">
        <v>0</v>
      </c>
      <c r="Z83" s="54" t="s">
        <v>82</v>
      </c>
      <c r="AA83" s="54" t="s">
        <v>82</v>
      </c>
      <c r="AB83" s="54">
        <v>0</v>
      </c>
      <c r="AC83" s="54">
        <v>0</v>
      </c>
      <c r="AD83" s="54">
        <v>0</v>
      </c>
      <c r="AE83" s="54">
        <v>0</v>
      </c>
      <c r="AF83" s="54">
        <v>0</v>
      </c>
      <c r="AG83" s="54">
        <v>0</v>
      </c>
      <c r="AH83" s="54">
        <v>0</v>
      </c>
      <c r="AI83" s="54">
        <v>0</v>
      </c>
    </row>
    <row r="84" spans="1:35" ht="31.5" customHeight="1">
      <c r="A84" s="10" t="s">
        <v>310</v>
      </c>
      <c r="B84" s="8" t="s">
        <v>248</v>
      </c>
      <c r="C84" s="1" t="s">
        <v>249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13">
        <v>0.4</v>
      </c>
      <c r="M84" s="13">
        <v>0.4</v>
      </c>
      <c r="N84" s="54">
        <v>0</v>
      </c>
      <c r="O84" s="54">
        <v>0</v>
      </c>
      <c r="P84" s="54">
        <v>0</v>
      </c>
      <c r="Q84" s="54">
        <v>0</v>
      </c>
      <c r="R84" s="13">
        <v>-4.6347000000000003E-3</v>
      </c>
      <c r="S84" s="13">
        <v>-4.6347000000000003E-3</v>
      </c>
      <c r="T84" s="13">
        <v>-4.7373500000000004E-3</v>
      </c>
      <c r="U84" s="13">
        <v>-4.7373500000000004E-3</v>
      </c>
      <c r="V84" s="13">
        <v>-4.5529411000000002E-4</v>
      </c>
      <c r="W84" s="13">
        <v>-4.5529411000000002E-4</v>
      </c>
      <c r="X84" s="54">
        <v>6</v>
      </c>
      <c r="Y84" s="54">
        <v>6</v>
      </c>
      <c r="Z84" s="54" t="s">
        <v>82</v>
      </c>
      <c r="AA84" s="54" t="s">
        <v>82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</row>
    <row r="85" spans="1:35" ht="35.25" customHeight="1">
      <c r="A85" s="10" t="s">
        <v>311</v>
      </c>
      <c r="B85" s="3" t="s">
        <v>315</v>
      </c>
      <c r="C85" s="60" t="s">
        <v>250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17">
        <v>0.4</v>
      </c>
      <c r="M85" s="17">
        <v>0.4</v>
      </c>
      <c r="N85" s="54">
        <v>0</v>
      </c>
      <c r="O85" s="54">
        <v>0</v>
      </c>
      <c r="P85" s="54">
        <v>0</v>
      </c>
      <c r="Q85" s="54">
        <v>0</v>
      </c>
      <c r="R85" s="13">
        <v>-4.6347000000000003E-3</v>
      </c>
      <c r="S85" s="13">
        <v>-4.6347000000000003E-3</v>
      </c>
      <c r="T85" s="13">
        <v>-4.7373500000000004E-3</v>
      </c>
      <c r="U85" s="13">
        <v>-4.7373500000000004E-3</v>
      </c>
      <c r="V85" s="13">
        <v>-4.5529411000000002E-4</v>
      </c>
      <c r="W85" s="13">
        <v>-4.5529411000000002E-4</v>
      </c>
      <c r="X85" s="54">
        <v>0</v>
      </c>
      <c r="Y85" s="54">
        <v>0</v>
      </c>
      <c r="Z85" s="54" t="s">
        <v>82</v>
      </c>
      <c r="AA85" s="54" t="s">
        <v>82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</row>
    <row r="86" spans="1:35" ht="23.4" customHeight="1">
      <c r="A86" s="10" t="s">
        <v>312</v>
      </c>
      <c r="B86" s="3" t="s">
        <v>251</v>
      </c>
      <c r="C86" s="9" t="s">
        <v>252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64">
        <v>0.63</v>
      </c>
      <c r="M86" s="64">
        <v>0.63</v>
      </c>
      <c r="N86" s="54">
        <v>0</v>
      </c>
      <c r="O86" s="54">
        <v>0</v>
      </c>
      <c r="P86" s="54">
        <v>0</v>
      </c>
      <c r="Q86" s="54">
        <v>0</v>
      </c>
      <c r="R86" s="13">
        <v>-4.6347000000000003E-3</v>
      </c>
      <c r="S86" s="13">
        <v>-4.6347000000000003E-3</v>
      </c>
      <c r="T86" s="13">
        <v>-4.7373500000000004E-3</v>
      </c>
      <c r="U86" s="13">
        <v>-4.7373500000000004E-3</v>
      </c>
      <c r="V86" s="13">
        <v>-4.5529411000000002E-4</v>
      </c>
      <c r="W86" s="13">
        <v>-4.5529411000000002E-4</v>
      </c>
      <c r="X86" s="54">
        <v>0</v>
      </c>
      <c r="Y86" s="54">
        <v>0</v>
      </c>
      <c r="Z86" s="54" t="s">
        <v>82</v>
      </c>
      <c r="AA86" s="54" t="s">
        <v>82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</row>
    <row r="87" spans="1:35" s="37" customFormat="1" ht="31.2">
      <c r="A87" s="18" t="s">
        <v>78</v>
      </c>
      <c r="B87" s="65" t="s">
        <v>79</v>
      </c>
      <c r="C87" s="18" t="s">
        <v>71</v>
      </c>
      <c r="D87" s="42" t="s">
        <v>82</v>
      </c>
      <c r="E87" s="42" t="s">
        <v>82</v>
      </c>
      <c r="F87" s="42" t="s">
        <v>82</v>
      </c>
      <c r="G87" s="42" t="s">
        <v>82</v>
      </c>
      <c r="H87" s="42" t="s">
        <v>82</v>
      </c>
      <c r="I87" s="42" t="s">
        <v>82</v>
      </c>
      <c r="J87" s="42" t="s">
        <v>82</v>
      </c>
      <c r="K87" s="42" t="s">
        <v>82</v>
      </c>
      <c r="L87" s="42" t="s">
        <v>82</v>
      </c>
      <c r="M87" s="42" t="s">
        <v>82</v>
      </c>
      <c r="N87" s="42" t="s">
        <v>82</v>
      </c>
      <c r="O87" s="42" t="s">
        <v>82</v>
      </c>
      <c r="P87" s="42" t="s">
        <v>82</v>
      </c>
      <c r="Q87" s="42" t="s">
        <v>82</v>
      </c>
      <c r="R87" s="42" t="s">
        <v>82</v>
      </c>
      <c r="S87" s="42" t="s">
        <v>82</v>
      </c>
      <c r="T87" s="42" t="s">
        <v>82</v>
      </c>
      <c r="U87" s="42" t="s">
        <v>82</v>
      </c>
      <c r="V87" s="42" t="s">
        <v>82</v>
      </c>
      <c r="W87" s="42" t="s">
        <v>82</v>
      </c>
      <c r="X87" s="42" t="s">
        <v>82</v>
      </c>
      <c r="Y87" s="42" t="s">
        <v>82</v>
      </c>
      <c r="Z87" s="42" t="s">
        <v>82</v>
      </c>
      <c r="AA87" s="42" t="s">
        <v>82</v>
      </c>
      <c r="AB87" s="42" t="s">
        <v>82</v>
      </c>
      <c r="AC87" s="42" t="s">
        <v>82</v>
      </c>
      <c r="AD87" s="42" t="s">
        <v>82</v>
      </c>
      <c r="AE87" s="42" t="s">
        <v>82</v>
      </c>
      <c r="AF87" s="42" t="s">
        <v>82</v>
      </c>
      <c r="AG87" s="13" t="s">
        <v>82</v>
      </c>
      <c r="AH87" s="13" t="s">
        <v>82</v>
      </c>
      <c r="AI87" s="13" t="s">
        <v>82</v>
      </c>
    </row>
    <row r="88" spans="1:35" s="37" customFormat="1">
      <c r="A88" s="14" t="s">
        <v>80</v>
      </c>
      <c r="B88" s="66" t="s">
        <v>81</v>
      </c>
      <c r="C88" s="18" t="s">
        <v>71</v>
      </c>
      <c r="D88" s="42">
        <f t="shared" ref="D88:S88" si="23">SUM(D89:D104)</f>
        <v>0</v>
      </c>
      <c r="E88" s="42">
        <f t="shared" si="23"/>
        <v>0</v>
      </c>
      <c r="F88" s="42">
        <f t="shared" si="23"/>
        <v>0</v>
      </c>
      <c r="G88" s="42">
        <f t="shared" si="23"/>
        <v>0</v>
      </c>
      <c r="H88" s="42">
        <f t="shared" si="23"/>
        <v>0</v>
      </c>
      <c r="I88" s="42">
        <f t="shared" si="23"/>
        <v>0</v>
      </c>
      <c r="J88" s="42">
        <f t="shared" si="23"/>
        <v>0</v>
      </c>
      <c r="K88" s="42">
        <f t="shared" si="23"/>
        <v>0</v>
      </c>
      <c r="L88" s="42">
        <f t="shared" si="23"/>
        <v>0</v>
      </c>
      <c r="M88" s="42">
        <f t="shared" si="23"/>
        <v>0</v>
      </c>
      <c r="N88" s="42">
        <f t="shared" si="23"/>
        <v>0</v>
      </c>
      <c r="O88" s="42">
        <f t="shared" si="23"/>
        <v>0</v>
      </c>
      <c r="P88" s="42">
        <f t="shared" si="23"/>
        <v>0</v>
      </c>
      <c r="Q88" s="42">
        <f t="shared" si="23"/>
        <v>0</v>
      </c>
      <c r="R88" s="42">
        <f t="shared" si="23"/>
        <v>0</v>
      </c>
      <c r="S88" s="42">
        <f t="shared" si="23"/>
        <v>0</v>
      </c>
      <c r="T88" s="42">
        <f t="shared" ref="T88" si="24">SUM(T89:T104)</f>
        <v>0</v>
      </c>
      <c r="U88" s="42">
        <f>SUM(U89:U104)</f>
        <v>0</v>
      </c>
      <c r="V88" s="42">
        <f t="shared" ref="V88" si="25">SUM(V89:V104)</f>
        <v>0</v>
      </c>
      <c r="W88" s="42">
        <f t="shared" ref="W88:AF88" si="26">SUM(W89:W104)</f>
        <v>0</v>
      </c>
      <c r="X88" s="42">
        <f t="shared" si="26"/>
        <v>0</v>
      </c>
      <c r="Y88" s="42">
        <f t="shared" si="26"/>
        <v>0</v>
      </c>
      <c r="Z88" s="42">
        <f t="shared" si="26"/>
        <v>0</v>
      </c>
      <c r="AA88" s="42">
        <f t="shared" si="26"/>
        <v>0</v>
      </c>
      <c r="AB88" s="42">
        <f t="shared" si="26"/>
        <v>0</v>
      </c>
      <c r="AC88" s="42">
        <f t="shared" si="26"/>
        <v>0</v>
      </c>
      <c r="AD88" s="42">
        <f t="shared" si="26"/>
        <v>5.6792680000000004</v>
      </c>
      <c r="AE88" s="42">
        <f t="shared" si="26"/>
        <v>0</v>
      </c>
      <c r="AF88" s="42">
        <f t="shared" si="26"/>
        <v>25.550607359999997</v>
      </c>
      <c r="AG88" s="42">
        <f>SUM(AG89:AG106)</f>
        <v>17.159999999999997</v>
      </c>
      <c r="AH88" s="42">
        <f t="shared" ref="AH88:AI88" si="27">SUM(AH89:AH104)</f>
        <v>0</v>
      </c>
      <c r="AI88" s="42">
        <f t="shared" si="27"/>
        <v>0</v>
      </c>
    </row>
    <row r="89" spans="1:35">
      <c r="A89" s="1" t="s">
        <v>126</v>
      </c>
      <c r="B89" s="67" t="s">
        <v>100</v>
      </c>
      <c r="C89" s="60" t="s">
        <v>101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 t="s">
        <v>82</v>
      </c>
      <c r="S89" s="13" t="s">
        <v>82</v>
      </c>
      <c r="T89" s="13" t="s">
        <v>82</v>
      </c>
      <c r="U89" s="13" t="s">
        <v>82</v>
      </c>
      <c r="V89" s="13" t="s">
        <v>82</v>
      </c>
      <c r="W89" s="13" t="s">
        <v>82</v>
      </c>
      <c r="X89" s="13" t="s">
        <v>82</v>
      </c>
      <c r="Y89" s="13" t="s">
        <v>82</v>
      </c>
      <c r="Z89" s="13" t="s">
        <v>82</v>
      </c>
      <c r="AA89" s="13" t="s">
        <v>82</v>
      </c>
      <c r="AB89" s="13">
        <v>0</v>
      </c>
      <c r="AC89" s="13">
        <v>0</v>
      </c>
      <c r="AD89" s="13">
        <v>0</v>
      </c>
      <c r="AE89" s="13">
        <v>0</v>
      </c>
      <c r="AF89" s="54">
        <v>3</v>
      </c>
      <c r="AG89" s="54">
        <v>0</v>
      </c>
      <c r="AH89" s="54">
        <v>0</v>
      </c>
      <c r="AI89" s="54">
        <v>0</v>
      </c>
    </row>
    <row r="90" spans="1:35">
      <c r="A90" s="1" t="s">
        <v>127</v>
      </c>
      <c r="B90" s="19" t="s">
        <v>128</v>
      </c>
      <c r="C90" s="20" t="s">
        <v>131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 t="s">
        <v>82</v>
      </c>
      <c r="S90" s="13" t="s">
        <v>82</v>
      </c>
      <c r="T90" s="13" t="s">
        <v>82</v>
      </c>
      <c r="U90" s="13" t="s">
        <v>82</v>
      </c>
      <c r="V90" s="13" t="s">
        <v>82</v>
      </c>
      <c r="W90" s="13" t="s">
        <v>82</v>
      </c>
      <c r="X90" s="13" t="s">
        <v>82</v>
      </c>
      <c r="Y90" s="13" t="s">
        <v>82</v>
      </c>
      <c r="Z90" s="13" t="s">
        <v>82</v>
      </c>
      <c r="AA90" s="13" t="s">
        <v>82</v>
      </c>
      <c r="AB90" s="13">
        <v>0</v>
      </c>
      <c r="AC90" s="13">
        <v>0</v>
      </c>
      <c r="AD90" s="13">
        <v>0</v>
      </c>
      <c r="AE90" s="13">
        <v>0</v>
      </c>
      <c r="AF90" s="54">
        <v>5</v>
      </c>
      <c r="AG90" s="54">
        <v>0</v>
      </c>
      <c r="AH90" s="54">
        <v>0</v>
      </c>
      <c r="AI90" s="54">
        <v>0</v>
      </c>
    </row>
    <row r="91" spans="1:35">
      <c r="A91" s="1" t="s">
        <v>156</v>
      </c>
      <c r="B91" s="21" t="s">
        <v>157</v>
      </c>
      <c r="C91" s="22" t="s">
        <v>158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 t="s">
        <v>82</v>
      </c>
      <c r="S91" s="13" t="s">
        <v>82</v>
      </c>
      <c r="T91" s="13" t="s">
        <v>82</v>
      </c>
      <c r="U91" s="13" t="s">
        <v>82</v>
      </c>
      <c r="V91" s="13" t="s">
        <v>82</v>
      </c>
      <c r="W91" s="13" t="s">
        <v>82</v>
      </c>
      <c r="X91" s="13" t="s">
        <v>82</v>
      </c>
      <c r="Y91" s="13" t="s">
        <v>82</v>
      </c>
      <c r="Z91" s="13" t="s">
        <v>82</v>
      </c>
      <c r="AA91" s="13" t="s">
        <v>82</v>
      </c>
      <c r="AB91" s="13">
        <v>0</v>
      </c>
      <c r="AC91" s="13">
        <v>0</v>
      </c>
      <c r="AD91" s="13">
        <v>2.7057259999999999</v>
      </c>
      <c r="AE91" s="13">
        <v>0</v>
      </c>
      <c r="AF91" s="54">
        <v>0</v>
      </c>
      <c r="AG91" s="54">
        <v>0</v>
      </c>
      <c r="AH91" s="54">
        <v>0</v>
      </c>
      <c r="AI91" s="54">
        <v>0</v>
      </c>
    </row>
    <row r="92" spans="1:35">
      <c r="A92" s="1" t="s">
        <v>159</v>
      </c>
      <c r="B92" s="21" t="s">
        <v>160</v>
      </c>
      <c r="C92" s="22" t="s">
        <v>161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 t="s">
        <v>82</v>
      </c>
      <c r="S92" s="13" t="s">
        <v>82</v>
      </c>
      <c r="T92" s="13" t="s">
        <v>82</v>
      </c>
      <c r="U92" s="13" t="s">
        <v>82</v>
      </c>
      <c r="V92" s="13" t="s">
        <v>82</v>
      </c>
      <c r="W92" s="13" t="s">
        <v>82</v>
      </c>
      <c r="X92" s="13" t="s">
        <v>82</v>
      </c>
      <c r="Y92" s="13" t="s">
        <v>82</v>
      </c>
      <c r="Z92" s="13" t="s">
        <v>82</v>
      </c>
      <c r="AA92" s="13" t="s">
        <v>82</v>
      </c>
      <c r="AB92" s="13">
        <v>0</v>
      </c>
      <c r="AC92" s="13">
        <v>0</v>
      </c>
      <c r="AD92" s="13">
        <v>0.97354200000000002</v>
      </c>
      <c r="AE92" s="13">
        <v>0</v>
      </c>
      <c r="AF92" s="54">
        <v>0</v>
      </c>
      <c r="AG92" s="54">
        <v>0</v>
      </c>
      <c r="AH92" s="54">
        <v>0</v>
      </c>
      <c r="AI92" s="54">
        <v>0</v>
      </c>
    </row>
    <row r="93" spans="1:35">
      <c r="A93" s="1" t="s">
        <v>162</v>
      </c>
      <c r="B93" s="21" t="s">
        <v>163</v>
      </c>
      <c r="C93" s="22" t="s">
        <v>164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 t="s">
        <v>82</v>
      </c>
      <c r="S93" s="13" t="s">
        <v>82</v>
      </c>
      <c r="T93" s="13" t="s">
        <v>82</v>
      </c>
      <c r="U93" s="13" t="s">
        <v>82</v>
      </c>
      <c r="V93" s="13" t="s">
        <v>82</v>
      </c>
      <c r="W93" s="13" t="s">
        <v>82</v>
      </c>
      <c r="X93" s="13" t="s">
        <v>82</v>
      </c>
      <c r="Y93" s="13" t="s">
        <v>82</v>
      </c>
      <c r="Z93" s="13" t="s">
        <v>82</v>
      </c>
      <c r="AA93" s="13" t="s">
        <v>82</v>
      </c>
      <c r="AB93" s="13">
        <v>0</v>
      </c>
      <c r="AC93" s="13">
        <v>0</v>
      </c>
      <c r="AD93" s="13">
        <v>1.5</v>
      </c>
      <c r="AE93" s="13">
        <v>0</v>
      </c>
      <c r="AF93" s="54">
        <v>0</v>
      </c>
      <c r="AG93" s="54">
        <v>0</v>
      </c>
      <c r="AH93" s="54">
        <v>0</v>
      </c>
      <c r="AI93" s="54">
        <v>0</v>
      </c>
    </row>
    <row r="94" spans="1:35">
      <c r="A94" s="1" t="s">
        <v>165</v>
      </c>
      <c r="B94" s="3" t="s">
        <v>166</v>
      </c>
      <c r="C94" s="22" t="s">
        <v>167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 t="s">
        <v>82</v>
      </c>
      <c r="S94" s="13" t="s">
        <v>82</v>
      </c>
      <c r="T94" s="13" t="s">
        <v>82</v>
      </c>
      <c r="U94" s="13" t="s">
        <v>82</v>
      </c>
      <c r="V94" s="13" t="s">
        <v>82</v>
      </c>
      <c r="W94" s="13" t="s">
        <v>82</v>
      </c>
      <c r="X94" s="13" t="s">
        <v>82</v>
      </c>
      <c r="Y94" s="13" t="s">
        <v>82</v>
      </c>
      <c r="Z94" s="13" t="s">
        <v>82</v>
      </c>
      <c r="AA94" s="13" t="s">
        <v>82</v>
      </c>
      <c r="AB94" s="13">
        <v>0</v>
      </c>
      <c r="AC94" s="13">
        <v>0</v>
      </c>
      <c r="AD94" s="13">
        <v>0.5</v>
      </c>
      <c r="AE94" s="13">
        <v>0</v>
      </c>
      <c r="AF94" s="54">
        <v>0</v>
      </c>
      <c r="AG94" s="54">
        <v>0</v>
      </c>
      <c r="AH94" s="54">
        <v>0</v>
      </c>
      <c r="AI94" s="54">
        <v>0</v>
      </c>
    </row>
    <row r="95" spans="1:35">
      <c r="A95" s="1" t="s">
        <v>178</v>
      </c>
      <c r="B95" s="23" t="s">
        <v>170</v>
      </c>
      <c r="C95" s="22" t="s">
        <v>171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 t="s">
        <v>82</v>
      </c>
      <c r="S95" s="13" t="s">
        <v>82</v>
      </c>
      <c r="T95" s="13" t="s">
        <v>82</v>
      </c>
      <c r="U95" s="13" t="s">
        <v>82</v>
      </c>
      <c r="V95" s="13" t="s">
        <v>82</v>
      </c>
      <c r="W95" s="13" t="s">
        <v>82</v>
      </c>
      <c r="X95" s="13" t="s">
        <v>82</v>
      </c>
      <c r="Y95" s="13" t="s">
        <v>82</v>
      </c>
      <c r="Z95" s="13" t="s">
        <v>82</v>
      </c>
      <c r="AA95" s="13" t="s">
        <v>82</v>
      </c>
      <c r="AB95" s="13">
        <v>0</v>
      </c>
      <c r="AC95" s="13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</row>
    <row r="96" spans="1:35">
      <c r="A96" s="1" t="s">
        <v>179</v>
      </c>
      <c r="B96" s="23" t="s">
        <v>172</v>
      </c>
      <c r="C96" s="22" t="s">
        <v>173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 t="s">
        <v>82</v>
      </c>
      <c r="S96" s="13" t="s">
        <v>82</v>
      </c>
      <c r="T96" s="13" t="s">
        <v>82</v>
      </c>
      <c r="U96" s="13" t="s">
        <v>82</v>
      </c>
      <c r="V96" s="13" t="s">
        <v>82</v>
      </c>
      <c r="W96" s="13" t="s">
        <v>82</v>
      </c>
      <c r="X96" s="13" t="s">
        <v>82</v>
      </c>
      <c r="Y96" s="13" t="s">
        <v>82</v>
      </c>
      <c r="Z96" s="13" t="s">
        <v>82</v>
      </c>
      <c r="AA96" s="13" t="s">
        <v>82</v>
      </c>
      <c r="AB96" s="13">
        <v>0</v>
      </c>
      <c r="AC96" s="13">
        <v>0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</row>
    <row r="97" spans="1:35">
      <c r="A97" s="1" t="s">
        <v>180</v>
      </c>
      <c r="B97" s="23" t="s">
        <v>174</v>
      </c>
      <c r="C97" s="22" t="s">
        <v>175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 t="s">
        <v>82</v>
      </c>
      <c r="S97" s="13" t="s">
        <v>82</v>
      </c>
      <c r="T97" s="13" t="s">
        <v>82</v>
      </c>
      <c r="U97" s="13" t="s">
        <v>82</v>
      </c>
      <c r="V97" s="13" t="s">
        <v>82</v>
      </c>
      <c r="W97" s="13" t="s">
        <v>82</v>
      </c>
      <c r="X97" s="13" t="s">
        <v>82</v>
      </c>
      <c r="Y97" s="13" t="s">
        <v>82</v>
      </c>
      <c r="Z97" s="13" t="s">
        <v>82</v>
      </c>
      <c r="AA97" s="13" t="s">
        <v>82</v>
      </c>
      <c r="AB97" s="13">
        <v>0</v>
      </c>
      <c r="AC97" s="13">
        <v>0</v>
      </c>
      <c r="AD97" s="54">
        <v>0</v>
      </c>
      <c r="AE97" s="54">
        <v>0</v>
      </c>
      <c r="AF97" s="54">
        <v>0</v>
      </c>
      <c r="AG97" s="54">
        <v>0</v>
      </c>
      <c r="AH97" s="54">
        <v>0</v>
      </c>
      <c r="AI97" s="54">
        <v>0</v>
      </c>
    </row>
    <row r="98" spans="1:35">
      <c r="A98" s="1" t="s">
        <v>313</v>
      </c>
      <c r="B98" s="68" t="s">
        <v>186</v>
      </c>
      <c r="C98" s="22" t="s">
        <v>187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 t="s">
        <v>82</v>
      </c>
      <c r="S98" s="13" t="s">
        <v>82</v>
      </c>
      <c r="T98" s="13" t="s">
        <v>82</v>
      </c>
      <c r="U98" s="13" t="s">
        <v>82</v>
      </c>
      <c r="V98" s="13" t="s">
        <v>82</v>
      </c>
      <c r="W98" s="13" t="s">
        <v>82</v>
      </c>
      <c r="X98" s="13" t="s">
        <v>82</v>
      </c>
      <c r="Y98" s="13" t="s">
        <v>82</v>
      </c>
      <c r="Z98" s="13" t="s">
        <v>82</v>
      </c>
      <c r="AA98" s="13" t="s">
        <v>82</v>
      </c>
      <c r="AB98" s="13">
        <v>0</v>
      </c>
      <c r="AC98" s="13">
        <v>0</v>
      </c>
      <c r="AD98" s="54">
        <v>0</v>
      </c>
      <c r="AE98" s="54">
        <v>0</v>
      </c>
      <c r="AF98" s="54">
        <v>0</v>
      </c>
      <c r="AG98" s="54">
        <v>0</v>
      </c>
      <c r="AH98" s="54">
        <v>0</v>
      </c>
      <c r="AI98" s="54">
        <v>0</v>
      </c>
    </row>
    <row r="99" spans="1:35">
      <c r="A99" s="1" t="s">
        <v>181</v>
      </c>
      <c r="B99" s="3" t="s">
        <v>188</v>
      </c>
      <c r="C99" s="1" t="s">
        <v>271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 t="s">
        <v>82</v>
      </c>
      <c r="S99" s="13" t="s">
        <v>82</v>
      </c>
      <c r="T99" s="13" t="s">
        <v>82</v>
      </c>
      <c r="U99" s="13" t="s">
        <v>82</v>
      </c>
      <c r="V99" s="13" t="s">
        <v>82</v>
      </c>
      <c r="W99" s="13" t="s">
        <v>82</v>
      </c>
      <c r="X99" s="13" t="s">
        <v>82</v>
      </c>
      <c r="Y99" s="13" t="s">
        <v>82</v>
      </c>
      <c r="Z99" s="13" t="s">
        <v>82</v>
      </c>
      <c r="AA99" s="13" t="s">
        <v>82</v>
      </c>
      <c r="AB99" s="13">
        <v>0</v>
      </c>
      <c r="AC99" s="13">
        <v>0</v>
      </c>
      <c r="AD99" s="54">
        <v>0</v>
      </c>
      <c r="AE99" s="54">
        <v>0</v>
      </c>
      <c r="AF99" s="24">
        <v>4.5599999999999996</v>
      </c>
      <c r="AG99" s="24">
        <v>4.5999999999999996</v>
      </c>
      <c r="AH99" s="54">
        <v>0</v>
      </c>
      <c r="AI99" s="54">
        <v>0</v>
      </c>
    </row>
    <row r="100" spans="1:35">
      <c r="A100" s="1" t="s">
        <v>182</v>
      </c>
      <c r="B100" s="3" t="s">
        <v>177</v>
      </c>
      <c r="C100" s="1" t="s">
        <v>272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 t="s">
        <v>82</v>
      </c>
      <c r="S100" s="13" t="s">
        <v>82</v>
      </c>
      <c r="T100" s="13" t="s">
        <v>82</v>
      </c>
      <c r="U100" s="13" t="s">
        <v>82</v>
      </c>
      <c r="V100" s="13" t="s">
        <v>82</v>
      </c>
      <c r="W100" s="13" t="s">
        <v>82</v>
      </c>
      <c r="X100" s="13" t="s">
        <v>82</v>
      </c>
      <c r="Y100" s="13" t="s">
        <v>82</v>
      </c>
      <c r="Z100" s="13" t="s">
        <v>82</v>
      </c>
      <c r="AA100" s="13" t="s">
        <v>82</v>
      </c>
      <c r="AB100" s="13">
        <v>0</v>
      </c>
      <c r="AC100" s="13">
        <v>0</v>
      </c>
      <c r="AD100" s="54">
        <v>0</v>
      </c>
      <c r="AE100" s="54">
        <v>0</v>
      </c>
      <c r="AF100" s="24">
        <v>1.57</v>
      </c>
      <c r="AG100" s="24">
        <v>1.59</v>
      </c>
      <c r="AH100" s="54">
        <v>0</v>
      </c>
      <c r="AI100" s="54">
        <v>0</v>
      </c>
    </row>
    <row r="101" spans="1:35">
      <c r="A101" s="1" t="s">
        <v>183</v>
      </c>
      <c r="B101" s="3" t="s">
        <v>176</v>
      </c>
      <c r="C101" s="1" t="s">
        <v>273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 t="s">
        <v>82</v>
      </c>
      <c r="S101" s="13" t="s">
        <v>82</v>
      </c>
      <c r="T101" s="13" t="s">
        <v>82</v>
      </c>
      <c r="U101" s="13" t="s">
        <v>82</v>
      </c>
      <c r="V101" s="13" t="s">
        <v>82</v>
      </c>
      <c r="W101" s="13" t="s">
        <v>82</v>
      </c>
      <c r="X101" s="13" t="s">
        <v>82</v>
      </c>
      <c r="Y101" s="13" t="s">
        <v>82</v>
      </c>
      <c r="Z101" s="13" t="s">
        <v>82</v>
      </c>
      <c r="AA101" s="13" t="s">
        <v>82</v>
      </c>
      <c r="AB101" s="13">
        <v>0</v>
      </c>
      <c r="AC101" s="13">
        <v>0</v>
      </c>
      <c r="AD101" s="54">
        <v>0</v>
      </c>
      <c r="AE101" s="54">
        <v>0</v>
      </c>
      <c r="AF101" s="69">
        <v>1.41</v>
      </c>
      <c r="AG101" s="69">
        <v>1.42</v>
      </c>
      <c r="AH101" s="54">
        <v>0</v>
      </c>
      <c r="AI101" s="54">
        <v>0</v>
      </c>
    </row>
    <row r="102" spans="1:35">
      <c r="A102" s="1" t="s">
        <v>189</v>
      </c>
      <c r="B102" s="3" t="s">
        <v>177</v>
      </c>
      <c r="C102" s="1" t="s">
        <v>274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 t="s">
        <v>82</v>
      </c>
      <c r="S102" s="13" t="s">
        <v>82</v>
      </c>
      <c r="T102" s="13" t="s">
        <v>82</v>
      </c>
      <c r="U102" s="13" t="s">
        <v>82</v>
      </c>
      <c r="V102" s="13" t="s">
        <v>82</v>
      </c>
      <c r="W102" s="13" t="s">
        <v>82</v>
      </c>
      <c r="X102" s="13" t="s">
        <v>82</v>
      </c>
      <c r="Y102" s="13" t="s">
        <v>82</v>
      </c>
      <c r="Z102" s="13" t="s">
        <v>82</v>
      </c>
      <c r="AA102" s="13" t="s">
        <v>82</v>
      </c>
      <c r="AB102" s="13">
        <v>0</v>
      </c>
      <c r="AC102" s="13">
        <v>0</v>
      </c>
      <c r="AD102" s="54">
        <v>0</v>
      </c>
      <c r="AE102" s="54">
        <v>0</v>
      </c>
      <c r="AF102" s="69">
        <v>4.1100000000000003</v>
      </c>
      <c r="AG102" s="69">
        <v>4.13</v>
      </c>
      <c r="AH102" s="54">
        <v>0</v>
      </c>
      <c r="AI102" s="54">
        <v>0</v>
      </c>
    </row>
    <row r="103" spans="1:35">
      <c r="A103" s="1" t="s">
        <v>190</v>
      </c>
      <c r="B103" s="3" t="s">
        <v>192</v>
      </c>
      <c r="C103" s="1" t="s">
        <v>193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 t="s">
        <v>82</v>
      </c>
      <c r="S103" s="13" t="s">
        <v>82</v>
      </c>
      <c r="T103" s="13" t="s">
        <v>82</v>
      </c>
      <c r="U103" s="13" t="s">
        <v>82</v>
      </c>
      <c r="V103" s="13" t="s">
        <v>82</v>
      </c>
      <c r="W103" s="13" t="s">
        <v>82</v>
      </c>
      <c r="X103" s="13" t="s">
        <v>82</v>
      </c>
      <c r="Y103" s="13" t="s">
        <v>82</v>
      </c>
      <c r="Z103" s="13" t="s">
        <v>82</v>
      </c>
      <c r="AA103" s="13" t="s">
        <v>82</v>
      </c>
      <c r="AB103" s="13">
        <v>0</v>
      </c>
      <c r="AC103" s="13">
        <v>0</v>
      </c>
      <c r="AD103" s="54">
        <v>0</v>
      </c>
      <c r="AE103" s="54">
        <v>0</v>
      </c>
      <c r="AF103" s="69">
        <v>3.9941764800000001</v>
      </c>
      <c r="AG103" s="69">
        <v>3.67</v>
      </c>
      <c r="AH103" s="54">
        <v>0</v>
      </c>
      <c r="AI103" s="54">
        <v>0</v>
      </c>
    </row>
    <row r="104" spans="1:35">
      <c r="A104" s="1" t="s">
        <v>191</v>
      </c>
      <c r="B104" s="70" t="s">
        <v>194</v>
      </c>
      <c r="C104" s="22" t="s">
        <v>195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 t="s">
        <v>82</v>
      </c>
      <c r="S104" s="13" t="s">
        <v>82</v>
      </c>
      <c r="T104" s="13" t="s">
        <v>82</v>
      </c>
      <c r="U104" s="13" t="s">
        <v>82</v>
      </c>
      <c r="V104" s="13" t="s">
        <v>82</v>
      </c>
      <c r="W104" s="13" t="s">
        <v>82</v>
      </c>
      <c r="X104" s="13" t="s">
        <v>82</v>
      </c>
      <c r="Y104" s="13" t="s">
        <v>82</v>
      </c>
      <c r="Z104" s="13" t="s">
        <v>82</v>
      </c>
      <c r="AA104" s="13" t="s">
        <v>82</v>
      </c>
      <c r="AB104" s="13">
        <v>0</v>
      </c>
      <c r="AC104" s="13">
        <v>0</v>
      </c>
      <c r="AD104" s="54">
        <v>0</v>
      </c>
      <c r="AE104" s="54">
        <v>0</v>
      </c>
      <c r="AF104" s="69">
        <v>1.90643088</v>
      </c>
      <c r="AG104" s="69">
        <v>1.75</v>
      </c>
      <c r="AH104" s="54">
        <v>0</v>
      </c>
      <c r="AI104" s="54">
        <v>0</v>
      </c>
    </row>
    <row r="105" spans="1:35">
      <c r="A105" s="1" t="s">
        <v>196</v>
      </c>
      <c r="B105" s="3" t="s">
        <v>275</v>
      </c>
      <c r="C105" s="1" t="s">
        <v>276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 t="s">
        <v>82</v>
      </c>
      <c r="S105" s="13" t="s">
        <v>82</v>
      </c>
      <c r="T105" s="13" t="s">
        <v>82</v>
      </c>
      <c r="U105" s="13" t="s">
        <v>82</v>
      </c>
      <c r="V105" s="13" t="s">
        <v>82</v>
      </c>
      <c r="W105" s="13" t="s">
        <v>82</v>
      </c>
      <c r="X105" s="13" t="s">
        <v>82</v>
      </c>
      <c r="Y105" s="13" t="s">
        <v>82</v>
      </c>
      <c r="Z105" s="13" t="s">
        <v>82</v>
      </c>
      <c r="AA105" s="13" t="s">
        <v>82</v>
      </c>
      <c r="AB105" s="13">
        <v>0</v>
      </c>
      <c r="AC105" s="13">
        <v>0</v>
      </c>
      <c r="AD105" s="54">
        <v>0</v>
      </c>
      <c r="AE105" s="54">
        <v>0</v>
      </c>
      <c r="AF105" s="69">
        <v>0.95</v>
      </c>
      <c r="AG105" s="54">
        <v>0</v>
      </c>
      <c r="AH105" s="54">
        <v>0</v>
      </c>
      <c r="AI105" s="54">
        <v>0</v>
      </c>
    </row>
    <row r="106" spans="1:35">
      <c r="A106" s="1" t="s">
        <v>279</v>
      </c>
      <c r="B106" s="3" t="s">
        <v>277</v>
      </c>
      <c r="C106" s="1" t="s">
        <v>278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 t="s">
        <v>82</v>
      </c>
      <c r="S106" s="13" t="s">
        <v>82</v>
      </c>
      <c r="T106" s="13" t="s">
        <v>82</v>
      </c>
      <c r="U106" s="13" t="s">
        <v>82</v>
      </c>
      <c r="V106" s="13" t="s">
        <v>82</v>
      </c>
      <c r="W106" s="13" t="s">
        <v>82</v>
      </c>
      <c r="X106" s="13" t="s">
        <v>82</v>
      </c>
      <c r="Y106" s="13" t="s">
        <v>82</v>
      </c>
      <c r="Z106" s="13" t="s">
        <v>82</v>
      </c>
      <c r="AA106" s="13" t="s">
        <v>82</v>
      </c>
      <c r="AB106" s="13">
        <v>0</v>
      </c>
      <c r="AC106" s="13">
        <v>0</v>
      </c>
      <c r="AD106" s="54">
        <v>0</v>
      </c>
      <c r="AE106" s="54">
        <v>0</v>
      </c>
      <c r="AF106" s="69">
        <v>0.95</v>
      </c>
      <c r="AG106" s="54">
        <v>0</v>
      </c>
      <c r="AH106" s="54">
        <v>0</v>
      </c>
      <c r="AI106" s="54">
        <v>0</v>
      </c>
    </row>
    <row r="107" spans="1:35">
      <c r="A107" s="1" t="s">
        <v>280</v>
      </c>
      <c r="B107" s="23" t="s">
        <v>286</v>
      </c>
      <c r="C107" s="22" t="s">
        <v>287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 t="s">
        <v>82</v>
      </c>
      <c r="S107" s="13" t="s">
        <v>82</v>
      </c>
      <c r="T107" s="13" t="s">
        <v>82</v>
      </c>
      <c r="U107" s="13" t="s">
        <v>82</v>
      </c>
      <c r="V107" s="13" t="s">
        <v>82</v>
      </c>
      <c r="W107" s="13" t="s">
        <v>82</v>
      </c>
      <c r="X107" s="13" t="s">
        <v>82</v>
      </c>
      <c r="Y107" s="13" t="s">
        <v>82</v>
      </c>
      <c r="Z107" s="13" t="s">
        <v>82</v>
      </c>
      <c r="AA107" s="13" t="s">
        <v>82</v>
      </c>
      <c r="AB107" s="13">
        <v>0</v>
      </c>
      <c r="AC107" s="13">
        <v>0</v>
      </c>
      <c r="AD107" s="54">
        <v>0</v>
      </c>
      <c r="AE107" s="54">
        <v>0</v>
      </c>
      <c r="AF107" s="69">
        <v>1.25</v>
      </c>
      <c r="AG107" s="69">
        <v>1.24</v>
      </c>
      <c r="AH107" s="54">
        <v>0</v>
      </c>
      <c r="AI107" s="54">
        <v>0</v>
      </c>
    </row>
  </sheetData>
  <mergeCells count="33">
    <mergeCell ref="A9:AI9"/>
    <mergeCell ref="A5:AI5"/>
    <mergeCell ref="A7:AI7"/>
    <mergeCell ref="X15:AA15"/>
    <mergeCell ref="AH15:AI15"/>
    <mergeCell ref="AB15:AC15"/>
    <mergeCell ref="AD15:AG15"/>
    <mergeCell ref="A11:AI11"/>
    <mergeCell ref="A12:AI12"/>
    <mergeCell ref="R15:W15"/>
    <mergeCell ref="R16:S16"/>
    <mergeCell ref="X16:Y16"/>
    <mergeCell ref="Z16:AA16"/>
    <mergeCell ref="AB16:AC16"/>
    <mergeCell ref="AD16:AE16"/>
    <mergeCell ref="T16:U16"/>
    <mergeCell ref="V16:W16"/>
    <mergeCell ref="AF16:AG16"/>
    <mergeCell ref="A4:AI4"/>
    <mergeCell ref="D16:E16"/>
    <mergeCell ref="F16:G16"/>
    <mergeCell ref="H16:I16"/>
    <mergeCell ref="J16:K16"/>
    <mergeCell ref="D15:K15"/>
    <mergeCell ref="L15:Q15"/>
    <mergeCell ref="L16:M16"/>
    <mergeCell ref="N16:O16"/>
    <mergeCell ref="P16:Q16"/>
    <mergeCell ref="AH16:AI16"/>
    <mergeCell ref="A14:A17"/>
    <mergeCell ref="B14:B17"/>
    <mergeCell ref="C14:C17"/>
    <mergeCell ref="D14:AI14"/>
  </mergeCells>
  <conditionalFormatting sqref="B99:C103 A105:C106 B90:C90 B87:B88 A91:B94 A76:C86 B75:C75 B72:B74 C72:C90 A65:B71 B48 B53:C71 A54:C64 C45:C46 B44:B46 A44:A107 A23:C43 A19:B19">
    <cfRule type="cellIs" dxfId="2" priority="101" operator="equal">
      <formula>0</formula>
    </cfRule>
  </conditionalFormatting>
  <conditionalFormatting sqref="B74 B75:C86 B54:C64 B41:C41 B37:B41 B28 B30:B31 B32:C33">
    <cfRule type="cellIs" dxfId="1" priority="96" operator="equal">
      <formula>"Пустая"</formula>
    </cfRule>
  </conditionalFormatting>
  <conditionalFormatting sqref="B106:C106">
    <cfRule type="cellIs" dxfId="0" priority="5" operator="equal">
      <formula>0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28">
      <formula1>900</formula1>
    </dataValidation>
  </dataValidations>
  <pageMargins left="0" right="0" top="0" bottom="0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2021-02-26T10:39:03Z</cp:lastPrinted>
  <dcterms:created xsi:type="dcterms:W3CDTF">2018-12-21T08:49:14Z</dcterms:created>
  <dcterms:modified xsi:type="dcterms:W3CDTF">2023-02-24T20:56:53Z</dcterms:modified>
</cp:coreProperties>
</file>