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24" yWindow="192" windowWidth="10968" windowHeight="9228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I81" i="1"/>
  <c r="AH81"/>
  <c r="AG81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AI61"/>
  <c r="AH61"/>
  <c r="AG61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Q56" s="1"/>
  <c r="P57"/>
  <c r="P56" s="1"/>
  <c r="O57"/>
  <c r="O56" s="1"/>
  <c r="N57"/>
  <c r="N56" s="1"/>
  <c r="M57"/>
  <c r="L57"/>
  <c r="L56" s="1"/>
  <c r="K57"/>
  <c r="K56" s="1"/>
  <c r="J57"/>
  <c r="J56" s="1"/>
  <c r="I57"/>
  <c r="I56" s="1"/>
  <c r="H57"/>
  <c r="H56" s="1"/>
  <c r="G57"/>
  <c r="G56" s="1"/>
  <c r="F57"/>
  <c r="F56" s="1"/>
  <c r="E57"/>
  <c r="D57"/>
  <c r="D56" s="1"/>
  <c r="AI56"/>
  <c r="AH56"/>
  <c r="AG56"/>
  <c r="AF56"/>
  <c r="AE56"/>
  <c r="AD56"/>
  <c r="AC56"/>
  <c r="AB56"/>
  <c r="M56"/>
  <c r="E56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D33" s="1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AI34"/>
  <c r="AH34"/>
  <c r="AH33" s="1"/>
  <c r="AG34"/>
  <c r="AG33" s="1"/>
  <c r="AF34"/>
  <c r="AE34"/>
  <c r="AD34"/>
  <c r="AC34"/>
  <c r="AC33" s="1"/>
  <c r="AB34"/>
  <c r="AA34"/>
  <c r="Z34"/>
  <c r="Z33" s="1"/>
  <c r="Y34"/>
  <c r="Y33" s="1"/>
  <c r="X34"/>
  <c r="X33" s="1"/>
  <c r="W34"/>
  <c r="V34"/>
  <c r="V33" s="1"/>
  <c r="U34"/>
  <c r="U33" s="1"/>
  <c r="T34"/>
  <c r="T33" s="1"/>
  <c r="S34"/>
  <c r="R34"/>
  <c r="R33" s="1"/>
  <c r="Q34"/>
  <c r="Q33" s="1"/>
  <c r="P34"/>
  <c r="P33" s="1"/>
  <c r="O34"/>
  <c r="O33" s="1"/>
  <c r="N34"/>
  <c r="N33" s="1"/>
  <c r="M34"/>
  <c r="M33" s="1"/>
  <c r="L34"/>
  <c r="L33" s="1"/>
  <c r="K34"/>
  <c r="J34"/>
  <c r="J33" s="1"/>
  <c r="I34"/>
  <c r="I33" s="1"/>
  <c r="H34"/>
  <c r="G34"/>
  <c r="F34"/>
  <c r="F33" s="1"/>
  <c r="E34"/>
  <c r="E33" s="1"/>
  <c r="AI33"/>
  <c r="AA33"/>
  <c r="W33"/>
  <c r="S33"/>
  <c r="K33"/>
  <c r="H33"/>
  <c r="G33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B33" l="1"/>
  <c r="AF33"/>
  <c r="AF20" s="1"/>
  <c r="AF21" s="1"/>
  <c r="D20"/>
  <c r="D21" s="1"/>
  <c r="T20"/>
  <c r="T21" s="1"/>
  <c r="H20"/>
  <c r="H21" s="1"/>
  <c r="P20"/>
  <c r="P21" s="1"/>
  <c r="AB20"/>
  <c r="AB21" s="1"/>
  <c r="L20"/>
  <c r="L21" s="1"/>
  <c r="X20"/>
  <c r="X21" s="1"/>
  <c r="AD33"/>
  <c r="AE33"/>
  <c r="G20"/>
  <c r="G21" s="1"/>
  <c r="O20"/>
  <c r="O21" s="1"/>
  <c r="W20"/>
  <c r="W21" s="1"/>
  <c r="AE20"/>
  <c r="AE21" s="1"/>
  <c r="J20"/>
  <c r="J21" s="1"/>
  <c r="R20"/>
  <c r="R21" s="1"/>
  <c r="Z20"/>
  <c r="Z21" s="1"/>
  <c r="AD20"/>
  <c r="AD21" s="1"/>
  <c r="E20"/>
  <c r="E21" s="1"/>
  <c r="I20"/>
  <c r="I21" s="1"/>
  <c r="M20"/>
  <c r="M21" s="1"/>
  <c r="Q20"/>
  <c r="Q21" s="1"/>
  <c r="U20"/>
  <c r="U21" s="1"/>
  <c r="Y20"/>
  <c r="Y21" s="1"/>
  <c r="AC20"/>
  <c r="AC21" s="1"/>
  <c r="AG20"/>
  <c r="AG21" s="1"/>
  <c r="F20"/>
  <c r="F21" s="1"/>
  <c r="N20"/>
  <c r="N21" s="1"/>
  <c r="V20"/>
  <c r="V21" s="1"/>
  <c r="AH20"/>
  <c r="AH21" s="1"/>
  <c r="K20"/>
  <c r="K21" s="1"/>
  <c r="S20"/>
  <c r="S21" s="1"/>
  <c r="AA20"/>
  <c r="AA21" s="1"/>
  <c r="AI20"/>
  <c r="AI21" s="1"/>
</calcChain>
</file>

<file path=xl/sharedStrings.xml><?xml version="1.0" encoding="utf-8"?>
<sst xmlns="http://schemas.openxmlformats.org/spreadsheetml/2006/main" count="661" uniqueCount="248">
  <si>
    <t>Приложение N 1</t>
  </si>
  <si>
    <t>к приказу Минэнерго России</t>
  </si>
  <si>
    <t>от 05.05.2016 N 380</t>
  </si>
  <si>
    <t>Форма 1. Перечени инвестиционных проектов</t>
  </si>
  <si>
    <t>Инвестиционная программа Муниципального предприятия "Всеволожское предприятие электрических сетей"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</si>
  <si>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</si>
  <si>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</si>
  <si>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</si>
  <si>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</si>
  <si>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</si>
  <si>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</si>
  <si>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</si>
  <si>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</si>
  <si>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</si>
  <si>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</si>
  <si>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</si>
  <si>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</si>
  <si>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км</t>
  </si>
  <si>
    <t>Показатель увеличения мощности силовых (авто-) трансформаторов на подстанциях, связанного с осуществлением технологического присоединения к электрическим сетям МВА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</si>
  <si>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 км</t>
  </si>
  <si>
    <t>показатеь замены силовых (авто-)трансформаторов МВА</t>
  </si>
  <si>
    <t>показатель замены воздушных линий электропередачи км</t>
  </si>
  <si>
    <t>показатель замены кабельных линий электропередачи км</t>
  </si>
  <si>
    <t>Наименование количественного показателя, соответствующего цели</t>
  </si>
  <si>
    <t>Утвержденный план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</si>
  <si>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</si>
  <si>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</si>
  <si>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</si>
  <si>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</si>
  <si>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</si>
  <si>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</si>
  <si>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</si>
  <si>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</si>
  <si>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</si>
  <si>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</si>
  <si>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</si>
  <si>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</si>
  <si>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</si>
  <si>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5.6</t>
  </si>
  <si>
    <t>6.1</t>
  </si>
  <si>
    <t>6.2</t>
  </si>
  <si>
    <t>7.1</t>
  </si>
  <si>
    <t>7.2</t>
  </si>
  <si>
    <t>7.3</t>
  </si>
  <si>
    <t>7.4</t>
  </si>
  <si>
    <t>8.1</t>
  </si>
  <si>
    <t>8.2</t>
  </si>
  <si>
    <t>9.1</t>
  </si>
  <si>
    <t>9.2</t>
  </si>
  <si>
    <t>10.1</t>
  </si>
  <si>
    <t>10.2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</si>
  <si>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</si>
  <si>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</si>
  <si>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</si>
  <si>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</si>
  <si>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</si>
  <si>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</si>
  <si>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</si>
  <si>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</si>
  <si>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</si>
  <si>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</si>
  <si>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</si>
  <si>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</si>
  <si>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</si>
  <si>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</si>
  <si>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</si>
  <si>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</si>
  <si>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</si>
  <si>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</si>
  <si>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</si>
  <si>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</si>
  <si>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</si>
  <si>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</si>
  <si>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</si>
  <si>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</si>
  <si>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</si>
  <si>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нд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</si>
  <si>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</si>
  <si>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</si>
  <si>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</si>
  <si>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</si>
  <si>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</si>
  <si>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</si>
  <si>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1.2.2.1.1</t>
  </si>
  <si>
    <t>1.2.2.1.2</t>
  </si>
  <si>
    <t>1.2.2.1.3</t>
  </si>
  <si>
    <t>1.2.2.1.4</t>
  </si>
  <si>
    <t>1.2.2.1.6</t>
  </si>
  <si>
    <t>1.2.2.1.7</t>
  </si>
  <si>
    <t>1.4.8</t>
  </si>
  <si>
    <t>1.4.9</t>
  </si>
  <si>
    <t>1.4.10</t>
  </si>
  <si>
    <t>1.4.12</t>
  </si>
  <si>
    <t>1.4.1</t>
  </si>
  <si>
    <t>1.4.2</t>
  </si>
  <si>
    <t>1.4.3</t>
  </si>
  <si>
    <t>1.4.4</t>
  </si>
  <si>
    <t>1.4.5</t>
  </si>
  <si>
    <t>1.4.6</t>
  </si>
  <si>
    <t>1.4.11</t>
  </si>
  <si>
    <t>1.4.13</t>
  </si>
  <si>
    <t>1.4.14</t>
  </si>
  <si>
    <t>1.4.15</t>
  </si>
  <si>
    <t>1.6.1</t>
  </si>
  <si>
    <t>1.6.2</t>
  </si>
  <si>
    <t>1.2.2.1.5</t>
  </si>
  <si>
    <t>1.4.7</t>
  </si>
  <si>
    <t>1.1.1.3.1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</si>
  <si>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</si>
  <si>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</si>
  <si>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</si>
  <si>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</si>
  <si>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</si>
  <si>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1.2.3.1.2</t>
  </si>
  <si>
    <t>Установка приборов учета потребителям, в случае отсутствия ПУ</t>
  </si>
  <si>
    <t>J_2000000052</t>
  </si>
  <si>
    <t>Установка приборов учета потребителям, в случае выхода из строя, истечения МПИ или истечения срока эксплуатации</t>
  </si>
  <si>
    <t>J_2000000053</t>
  </si>
  <si>
    <t xml:space="preserve">1.2.3.2 </t>
  </si>
  <si>
    <t>Установка приборов учета, класс напряжения 6 (10) кВ</t>
  </si>
  <si>
    <t>1.2.3.2.1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</si>
  <si>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</si>
  <si>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</si>
  <si>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t>Мероприятия по технологическому присоединению ООО "Петрострой", Г.Всеволожск дорога Жизни (16/Д-325)</t>
  </si>
  <si>
    <t>J_2000000051</t>
  </si>
  <si>
    <t>1.2.3.1.3</t>
  </si>
  <si>
    <t>9.3</t>
  </si>
  <si>
    <t>9.4</t>
  </si>
  <si>
    <t>электролаборатория</t>
  </si>
  <si>
    <t>E_0000000049</t>
  </si>
  <si>
    <t>Экскаватор-погрузчик</t>
  </si>
  <si>
    <t>J_1900000432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</si>
  <si>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(млн.р 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</si>
  <si>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(млн.р с НДС)</t>
  </si>
  <si>
    <t>Показатель объема финансовых потребностей, необходимых для реализации мероприятий, направленных на хозяйственное обеспечени текущей деятельности сетевой организации (млн.р с НДС)</t>
  </si>
  <si>
    <t>Утвержденные плановые значения показателей приведены в соответствии с утвержденной инвестиционной программой на 2020-2024 годы</t>
  </si>
  <si>
    <t>ЭI_0000033611</t>
  </si>
  <si>
    <t>г.п.Рахья, реконструкция ВЛ-10кВ от РТП-633 до ТП-2 Грибное, L≈400 м</t>
  </si>
  <si>
    <t xml:space="preserve"> Е_2000000117</t>
  </si>
  <si>
    <t>1.2.2.1.8</t>
  </si>
  <si>
    <t>1.2.2.1.11</t>
  </si>
  <si>
    <t>Реконструкция ВЛ-0,4 кВ от ТП-44 ф. 7 L1~ 530 м,  L2~300 м,  ул. Культуры, ул. Советсткая, г. Всеволожск</t>
  </si>
  <si>
    <t>J_2000001251</t>
  </si>
  <si>
    <t>1.2.2.1.15</t>
  </si>
  <si>
    <t>1.1.1.3.3</t>
  </si>
  <si>
    <t>пос.Рахья,ВЛ-10кВ от ТП-41 до ТП-19,СИП-3 1х95, L=340м</t>
  </si>
  <si>
    <t>E_0000000116</t>
  </si>
  <si>
    <t xml:space="preserve">пос.Рахья,ВЛ-10кВ от ТП-16 до ТП-10,СИП-3 1х95, L=1300м </t>
  </si>
  <si>
    <t>E_0000001112</t>
  </si>
  <si>
    <t xml:space="preserve">пос.Рахья,ВЛ-0,4кВ от ТП-38 по ул.Пионерская,СИП-2 3х95+1х95, L=500м </t>
  </si>
  <si>
    <t>E_0000001230</t>
  </si>
  <si>
    <t xml:space="preserve">пос.Рахья,ВЛ-0,4кВ от ТП-38 по ул.Комсомола,СИП-2 3х95+1х95, L=500м   </t>
  </si>
  <si>
    <t>E_0000001231</t>
  </si>
  <si>
    <t>Реконструкция  ВЛ-10кВ  от ТП-43 до ТП-53,  L-430м, г.Всеволожск</t>
  </si>
  <si>
    <t>J_1900001311</t>
  </si>
  <si>
    <t>1.2.2.1.9</t>
  </si>
  <si>
    <t>1.2.2.1.10</t>
  </si>
  <si>
    <t>1.2.2.1.12</t>
  </si>
  <si>
    <t>1.2.2.1.16</t>
  </si>
  <si>
    <t xml:space="preserve"> Строительство КЛ-0,4 кВ  от ТП-307  L~300 м,   ул. Пляжная, г. п. Токсово</t>
  </si>
  <si>
    <t>J_1900000243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</si>
  <si>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</si>
  <si>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</si>
  <si>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 xml:space="preserve">Показатель оценки изменения объема недоотпущенной электрической энергии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</si>
  <si>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</si>
  <si>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</si>
  <si>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6.3</t>
  </si>
  <si>
    <t>6.4</t>
  </si>
  <si>
    <t>6.5</t>
  </si>
  <si>
    <t>6.6</t>
  </si>
  <si>
    <t>Мероприятия по технологическому присоединению МКУ "Единая служба заказчика" ВР ЛО(18/Д-143)</t>
  </si>
  <si>
    <t>J_1900033625</t>
  </si>
  <si>
    <t xml:space="preserve">Реконструкция    ТП-308, ул. Луговая,  пос. Токсово, </t>
  </si>
  <si>
    <t>J_2000001514</t>
  </si>
  <si>
    <t>Реконструкция ТП-25. Замена ТМГ-400 кВА ТМГ-630кВА. ул. Волковская, г.Всеволожск.</t>
  </si>
  <si>
    <t>L_2100001523</t>
  </si>
  <si>
    <t>Реконструкция ВЛ-0,4кВ от ТП-174, фид.4, 12, L=0,44км, ул.Вахрушева, г.Всеволожск</t>
  </si>
  <si>
    <t>J_2000012108</t>
  </si>
  <si>
    <t>«Мероприятия по технологическому присоединению _КЛ-0,4 от ТП-12,L=0,34_ИП Садиков О.М. Заводская 28 (ОД-19/Д-711 от 13.03.2020)</t>
  </si>
  <si>
    <t>J_2000000146</t>
  </si>
  <si>
    <t xml:space="preserve">Мероприятия по технологическому присоединению потребителей в д. Агалатово»
(Договоры ОД-20/Д-165 от 25.05.2019г., ОД-20/Д-166 от 25.05.2019г
</t>
  </si>
  <si>
    <t>К_2000012110</t>
  </si>
  <si>
    <t>Строительство ВЛИ-0,4 кВ  L~490м, от РП-1 по адресу ул. Шишканя, Дорога Жизни ,  г. Всеволожск</t>
  </si>
  <si>
    <t>J_2000002210</t>
  </si>
  <si>
    <t xml:space="preserve"> пос.Токсово, КЛ-10кВ от фид.601-01, до опоры ВЛЗ-10кВ ОЛ к ТП-308, АСБ2л-10 3х240, L=250м </t>
  </si>
  <si>
    <t>E_2000002315</t>
  </si>
  <si>
    <t>Строительство КТПН-630 с трансформатором 630кВА взамен ТП-12 в массиве дер.Лепсари (ОД-19/Д-706 от 17.08.20)</t>
  </si>
  <si>
    <t>L_2100002590</t>
  </si>
  <si>
    <t>Строительство КТПП-250 с тр.160кВА, ВЛЗ-10 L=0,05км, КЛ-0,4 L=0,1км, ул.Советов 50-Б, п.Токсово (ИП Половинчиков Д.П. 19/Д-042 от 21.09.19)</t>
  </si>
  <si>
    <t>L_2100003265</t>
  </si>
  <si>
    <t>Строительство КТПП-250 с тр-м 160кВА, ВЛЗ-10 L=0,05км, КЛ-0,4 L=0,05км, ул.Санаторная 40-А, п.Токсово (ФГАОУ ВО "СПБПУ" 19/Д-604 от 04.02.2020)</t>
  </si>
  <si>
    <t>К_2000003266</t>
  </si>
  <si>
    <t>Строительство ВЛИ-0,4 кВ от ТП-307 до опоры № 13 ф. 3 ТП-22, г. Всеволожск</t>
  </si>
  <si>
    <t>L_2100002214</t>
  </si>
  <si>
    <t>на 2021 год</t>
  </si>
  <si>
    <t>1.1.1.3.5</t>
  </si>
  <si>
    <t>1.2.1.1.2</t>
  </si>
  <si>
    <t>Строительство  КЛ-0,4 кВ  от РУ-0,4кВ РП-13  L=120м</t>
  </si>
  <si>
    <t>L_2100003242</t>
  </si>
  <si>
    <t>1.2.1.1.1</t>
  </si>
  <si>
    <t>1.6.3</t>
  </si>
  <si>
    <t>J_2000000455</t>
  </si>
  <si>
    <t>«Мероприятия по технологическому присоединению ООО  «СЗ  «Еврострой» (ОД-19/Д-538)</t>
  </si>
  <si>
    <t>J_2000033626</t>
  </si>
  <si>
    <t>Мероприятия по технологическому присоединению ООО "Агротрейд" (ОД-21/Д-211 от 30.04.2021г)</t>
  </si>
  <si>
    <t>L_2100033630</t>
  </si>
  <si>
    <t>Мероприятия по технологическому присоединению ИП Хомякова И.О., ИП Орловцева А.О (ОД-21/Д-156 от 23.04.2021г)</t>
  </si>
  <si>
    <t>L_2100033631</t>
  </si>
  <si>
    <t>Мероприятия по технологическому присоединению МОУ СОШ "ТЦО им.Петрова В.Я." (ОД-21/Д-059 от 12.04.2021г)</t>
  </si>
  <si>
    <t>L_2100033632</t>
  </si>
  <si>
    <t>1.1.1.3.2</t>
  </si>
  <si>
    <t>1.1.1.3.4</t>
  </si>
  <si>
    <t>1.1.1.3.6</t>
  </si>
  <si>
    <t>пос.Токсово, реконструкция ВЛ-0,4кВ от ТП-432 по ул.Пограничная,СИП-2 3х95+1х95</t>
  </si>
  <si>
    <t>E_2000001228</t>
  </si>
  <si>
    <t>Реконструкция 2 КЛ-10 кВ от РП-15 до ПС-525, г.Всеволожск</t>
  </si>
  <si>
    <t xml:space="preserve"> Реконструкция ВЛ-0,4 кВ от ТП-202 , L~250 м,  Речной переулок, пос. Токсово.</t>
  </si>
  <si>
    <t>J_2000012101</t>
  </si>
  <si>
    <t>Реконструкция ВЛ-0,4кВ от ТП-206,  L=0,25 км (Таневицкая А.А. 15/Д-512)</t>
  </si>
  <si>
    <t>L_2100031218</t>
  </si>
  <si>
    <t>Строительство РП-11, г. Всеволожск</t>
  </si>
  <si>
    <t>J_2000002550</t>
  </si>
  <si>
    <t>Строительство КЛ-0,4 от оп 14 ф.9/ф.11 до точки присоединения, ул.Южная, д.16, г.Всеволожск (для МДОБУ ДСКВ №10_ОД-21/Д-086 от 15.03.21)</t>
  </si>
  <si>
    <t>L_2100003243</t>
  </si>
  <si>
    <t>L_2100003267</t>
  </si>
  <si>
    <t>Трассоискатель</t>
  </si>
  <si>
    <t>L_2100000457</t>
  </si>
  <si>
    <t>1.6.4</t>
  </si>
  <si>
    <t>Э_J_2000001324</t>
  </si>
  <si>
    <t xml:space="preserve">Реконструкция ВЛ-0,4 кВ фид. 2 от ТП-434, от оп. № 14 до оп. № 14/2, L= 60 м., ул. Поперечная, д. 7, п. Токсово (Гарматюк Е.В. 21/Д-021 от 03.02.21)»               </t>
  </si>
  <si>
    <t>L_2100031213</t>
  </si>
  <si>
    <t>Реконструкция ВЛ-0,4 кВ фид. 3, 9 от ТП-117, L1-70 м., L2-100 м., ул. Советская,  г. Всеволожск  (Абатурова О.А. 21/Д-171 от 22.04.21 г., Тибаровская Т.Ф. 21/Д-173 от 23.04.2021 г.</t>
  </si>
  <si>
    <t>L_2100031220</t>
  </si>
  <si>
    <t>1.2.2.1.13</t>
  </si>
  <si>
    <t>1.2.2.1.14</t>
  </si>
  <si>
    <t>Мероприятия по строительству КЛ-0,4кВ от РУ-0,4кВ РП-13 в г. Всеволожск» (ИП Ковязин С.Н. 20/Д-389 04.09.20)</t>
  </si>
  <si>
    <t xml:space="preserve">Строительств кабельного киоска с измерительным комплексом,  г. Всеволожск, пр. Всеволожский, участок №72-А, кад. № 47:07:1301144:6 (ИП Ткаченко О.И. 20/Д-523 от 13.11.20)»               </t>
  </si>
  <si>
    <t>L_2100003244</t>
  </si>
  <si>
    <t>Строительств  КЛ-0,4 кВ от РУ-0,4 кВ ТП-282, L= 150,  Дорога Жизни, д.4-Б, г. Всеволожск ( ООО "АвтоАрсенал" 21/Д-099 от 28.04.21</t>
  </si>
  <si>
    <t>L_2100003247</t>
  </si>
  <si>
    <t xml:space="preserve"> Строительство КЛ-0,4 кВ  от ТП-185  L~50 м, ул.Межевая д.25 г.Всеволожск  </t>
  </si>
  <si>
    <t>L_2100000247</t>
  </si>
  <si>
    <t>Строительство КЛ-0,4 Вахрушева д.3  (МКУ "ЦОФМУ" 21/З-436 от 02.09.2021)</t>
  </si>
  <si>
    <t>L_2100032414</t>
  </si>
  <si>
    <t>в соответствии с Распоряжением Комитета по Топливно-энергетическому комплексу Ленинградской области 92 от 29.10.2021 года</t>
  </si>
  <si>
    <t>Покупка электрооборудования и вспомогательных материалов для выполнения ИПР</t>
  </si>
  <si>
    <t>факт</t>
  </si>
  <si>
    <t>Год раскрытия информации: 2023 год</t>
  </si>
</sst>
</file>

<file path=xl/styles.xml><?xml version="1.0" encoding="utf-8"?>
<styleSheet xmlns="http://schemas.openxmlformats.org/spreadsheetml/2006/main">
  <fonts count="10"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9" fontId="4" fillId="0" borderId="0" applyFont="0" applyFill="0" applyBorder="0" applyAlignment="0" applyProtection="0"/>
    <xf numFmtId="0" fontId="2" fillId="0" borderId="0"/>
    <xf numFmtId="0" fontId="7" fillId="0" borderId="0"/>
  </cellStyleXfs>
  <cellXfs count="100">
    <xf numFmtId="0" fontId="0" fillId="0" borderId="0" xfId="0"/>
    <xf numFmtId="2" fontId="1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/>
    <xf numFmtId="2" fontId="3" fillId="0" borderId="7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 applyProtection="1">
      <alignment horizontal="left" vertical="center" wrapText="1"/>
      <protection locked="0"/>
    </xf>
    <xf numFmtId="0" fontId="3" fillId="0" borderId="9" xfId="3" applyNumberFormat="1" applyFont="1" applyFill="1" applyBorder="1" applyAlignment="1">
      <alignment horizontal="center" vertical="center"/>
    </xf>
    <xf numFmtId="49" fontId="4" fillId="0" borderId="7" xfId="3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49" fontId="4" fillId="0" borderId="7" xfId="3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3" fillId="0" borderId="0" xfId="0" applyFont="1" applyFill="1" applyBorder="1"/>
    <xf numFmtId="4" fontId="0" fillId="0" borderId="0" xfId="0" applyNumberFormat="1" applyFill="1" applyBorder="1" applyAlignment="1">
      <alignment horizontal="center" vertical="center"/>
    </xf>
    <xf numFmtId="0" fontId="4" fillId="0" borderId="7" xfId="0" applyFont="1" applyFill="1" applyBorder="1" applyAlignment="1">
      <alignment wrapText="1"/>
    </xf>
    <xf numFmtId="2" fontId="0" fillId="0" borderId="7" xfId="0" applyNumberForma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right"/>
    </xf>
    <xf numFmtId="2" fontId="4" fillId="0" borderId="13" xfId="1" applyNumberFormat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/>
    </xf>
    <xf numFmtId="0" fontId="1" fillId="0" borderId="15" xfId="1" applyFont="1" applyFill="1" applyBorder="1" applyAlignment="1">
      <alignment horizontal="center"/>
    </xf>
    <xf numFmtId="0" fontId="1" fillId="0" borderId="15" xfId="1" applyFont="1" applyFill="1" applyBorder="1" applyAlignment="1">
      <alignment horizontal="center" vertical="center"/>
    </xf>
    <xf numFmtId="2" fontId="1" fillId="0" borderId="15" xfId="1" applyNumberFormat="1" applyFont="1" applyFill="1" applyBorder="1" applyAlignment="1">
      <alignment horizontal="center"/>
    </xf>
    <xf numFmtId="10" fontId="1" fillId="0" borderId="15" xfId="2" applyNumberFormat="1" applyFont="1" applyFill="1" applyBorder="1" applyAlignment="1">
      <alignment horizontal="center"/>
    </xf>
    <xf numFmtId="49" fontId="1" fillId="0" borderId="15" xfId="1" applyNumberFormat="1" applyFont="1" applyFill="1" applyBorder="1" applyAlignment="1">
      <alignment horizontal="center"/>
    </xf>
    <xf numFmtId="49" fontId="1" fillId="0" borderId="16" xfId="1" applyNumberFormat="1" applyFont="1" applyFill="1" applyBorder="1" applyAlignment="1">
      <alignment horizontal="center"/>
    </xf>
    <xf numFmtId="0" fontId="1" fillId="0" borderId="0" xfId="0" applyFont="1" applyFill="1"/>
    <xf numFmtId="49" fontId="1" fillId="0" borderId="17" xfId="1" applyNumberFormat="1" applyFont="1" applyFill="1" applyBorder="1" applyAlignment="1">
      <alignment horizontal="center"/>
    </xf>
    <xf numFmtId="49" fontId="1" fillId="0" borderId="17" xfId="1" applyNumberFormat="1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/>
    </xf>
    <xf numFmtId="2" fontId="1" fillId="0" borderId="17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49" fontId="1" fillId="0" borderId="7" xfId="3" applyNumberFormat="1" applyFont="1" applyFill="1" applyBorder="1" applyAlignment="1">
      <alignment horizontal="center" vertical="center"/>
    </xf>
    <xf numFmtId="0" fontId="1" fillId="0" borderId="7" xfId="3" applyFont="1" applyFill="1" applyBorder="1" applyAlignment="1">
      <alignment horizontal="center" vertical="center" wrapText="1"/>
    </xf>
    <xf numFmtId="49" fontId="1" fillId="0" borderId="7" xfId="1" applyNumberFormat="1" applyFont="1" applyFill="1" applyBorder="1" applyAlignment="1">
      <alignment horizontal="center" vertical="center"/>
    </xf>
    <xf numFmtId="49" fontId="1" fillId="0" borderId="7" xfId="1" applyNumberFormat="1" applyFont="1" applyFill="1" applyBorder="1" applyAlignment="1">
      <alignment horizontal="center" vertical="center" wrapText="1"/>
    </xf>
    <xf numFmtId="0" fontId="1" fillId="0" borderId="7" xfId="1" applyNumberFormat="1" applyFont="1" applyFill="1" applyBorder="1" applyAlignment="1">
      <alignment horizontal="center" vertical="center"/>
    </xf>
    <xf numFmtId="49" fontId="4" fillId="0" borderId="9" xfId="3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wrapText="1"/>
    </xf>
    <xf numFmtId="49" fontId="3" fillId="0" borderId="9" xfId="3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49" fontId="3" fillId="0" borderId="9" xfId="1" applyNumberFormat="1" applyFont="1" applyFill="1" applyBorder="1" applyAlignment="1">
      <alignment horizontal="center" vertical="center" wrapText="1"/>
    </xf>
    <xf numFmtId="49" fontId="3" fillId="0" borderId="7" xfId="3" applyNumberFormat="1" applyFont="1" applyFill="1" applyBorder="1" applyAlignment="1">
      <alignment horizontal="left" vertical="center" wrapText="1"/>
    </xf>
    <xf numFmtId="49" fontId="1" fillId="0" borderId="7" xfId="1" applyNumberFormat="1" applyFont="1" applyFill="1" applyBorder="1" applyAlignment="1">
      <alignment horizontal="left" vertical="center" wrapText="1"/>
    </xf>
    <xf numFmtId="49" fontId="6" fillId="0" borderId="7" xfId="1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3" fillId="0" borderId="7" xfId="3" applyNumberFormat="1" applyFont="1" applyFill="1" applyBorder="1" applyAlignment="1">
      <alignment horizontal="center" vertical="center" wrapText="1"/>
    </xf>
    <xf numFmtId="49" fontId="4" fillId="0" borderId="19" xfId="3" applyNumberFormat="1" applyFont="1" applyFill="1" applyBorder="1" applyAlignment="1">
      <alignment horizontal="center" vertical="center"/>
    </xf>
    <xf numFmtId="49" fontId="4" fillId="0" borderId="7" xfId="3" applyNumberFormat="1" applyFont="1" applyFill="1" applyBorder="1" applyAlignment="1">
      <alignment horizontal="left" vertical="center" wrapText="1"/>
    </xf>
    <xf numFmtId="2" fontId="0" fillId="0" borderId="7" xfId="0" applyNumberFormat="1" applyFont="1" applyFill="1" applyBorder="1" applyAlignment="1">
      <alignment horizontal="center" vertical="center"/>
    </xf>
    <xf numFmtId="49" fontId="5" fillId="0" borderId="7" xfId="3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wrapText="1"/>
    </xf>
    <xf numFmtId="0" fontId="3" fillId="0" borderId="7" xfId="0" applyFont="1" applyFill="1" applyBorder="1" applyAlignment="1">
      <alignment wrapText="1"/>
    </xf>
    <xf numFmtId="49" fontId="5" fillId="0" borderId="7" xfId="1" applyNumberFormat="1" applyFont="1" applyFill="1" applyBorder="1" applyAlignment="1">
      <alignment horizontal="center" vertical="center"/>
    </xf>
    <xf numFmtId="0" fontId="5" fillId="0" borderId="7" xfId="4" applyNumberFormat="1" applyFont="1" applyFill="1" applyBorder="1" applyAlignment="1" applyProtection="1">
      <alignment horizontal="left" vertical="center" wrapText="1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3" applyNumberFormat="1" applyFont="1" applyFill="1" applyBorder="1" applyAlignment="1">
      <alignment horizontal="center" vertical="center" wrapText="1"/>
    </xf>
    <xf numFmtId="0" fontId="3" fillId="0" borderId="7" xfId="3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 applyProtection="1">
      <alignment horizontal="left" vertical="center" wrapText="1"/>
      <protection locked="0"/>
    </xf>
    <xf numFmtId="0" fontId="1" fillId="0" borderId="7" xfId="3" applyFont="1" applyFill="1" applyBorder="1" applyAlignment="1">
      <alignment horizontal="left" vertical="center" wrapText="1"/>
    </xf>
    <xf numFmtId="49" fontId="3" fillId="0" borderId="7" xfId="3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left" vertical="center"/>
    </xf>
    <xf numFmtId="0" fontId="4" fillId="0" borderId="7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2" fontId="3" fillId="0" borderId="7" xfId="1" applyNumberFormat="1" applyFont="1" applyFill="1" applyBorder="1" applyAlignment="1">
      <alignment horizontal="center" vertical="center" wrapText="1"/>
    </xf>
    <xf numFmtId="10" fontId="3" fillId="0" borderId="7" xfId="2" applyNumberFormat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2" fontId="3" fillId="0" borderId="9" xfId="1" applyNumberFormat="1" applyFont="1" applyFill="1" applyBorder="1" applyAlignment="1">
      <alignment horizontal="center" vertical="center" wrapText="1"/>
    </xf>
    <xf numFmtId="2" fontId="3" fillId="0" borderId="10" xfId="1" applyNumberFormat="1" applyFont="1" applyFill="1" applyBorder="1" applyAlignment="1">
      <alignment horizontal="center" vertical="center" wrapText="1"/>
    </xf>
    <xf numFmtId="10" fontId="3" fillId="0" borderId="11" xfId="2" applyNumberFormat="1" applyFont="1" applyFill="1" applyBorder="1" applyAlignment="1">
      <alignment horizontal="center" vertical="center" wrapText="1"/>
    </xf>
    <xf numFmtId="10" fontId="3" fillId="0" borderId="10" xfId="2" applyNumberFormat="1" applyFont="1" applyFill="1" applyBorder="1" applyAlignment="1">
      <alignment horizontal="center" vertical="center" wrapText="1"/>
    </xf>
    <xf numFmtId="10" fontId="3" fillId="0" borderId="9" xfId="2" applyNumberFormat="1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7" xfId="4"/>
    <cellStyle name="Обычный 7" xfId="1"/>
    <cellStyle name="Обычный 7 13" xfId="3"/>
    <cellStyle name="Процентный 3" xfId="2"/>
  </cellStyles>
  <dxfs count="2"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</dxfs>
  <tableStyles count="0" defaultTableStyle="TableStyleMedium9" defaultPivotStyle="PivotStyleLight16"/>
  <colors>
    <mruColors>
      <color rgb="FFFFFFCC"/>
      <color rgb="FF8FE2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85"/>
  <sheetViews>
    <sheetView tabSelected="1" zoomScale="50" zoomScaleNormal="50" workbookViewId="0">
      <selection activeCell="A11" sqref="A11"/>
    </sheetView>
  </sheetViews>
  <sheetFormatPr defaultColWidth="8.69921875" defaultRowHeight="15.6"/>
  <cols>
    <col min="1" max="1" width="10.5" style="2" bestFit="1" customWidth="1"/>
    <col min="2" max="2" width="62.3984375" style="2" customWidth="1"/>
    <col min="3" max="3" width="15.69921875" style="16" customWidth="1"/>
    <col min="4" max="11" width="8.69921875" style="2" customWidth="1"/>
    <col min="12" max="17" width="8.69921875" style="2"/>
    <col min="18" max="31" width="8.69921875" style="2" customWidth="1"/>
    <col min="32" max="32" width="10" style="2" customWidth="1"/>
    <col min="33" max="16384" width="8.69921875" style="2"/>
  </cols>
  <sheetData>
    <row r="1" spans="1:35">
      <c r="B1" s="17"/>
      <c r="AI1" s="18" t="s">
        <v>0</v>
      </c>
    </row>
    <row r="2" spans="1:35">
      <c r="B2" s="17"/>
      <c r="AI2" s="18" t="s">
        <v>1</v>
      </c>
    </row>
    <row r="3" spans="1:35">
      <c r="AI3" s="18" t="s">
        <v>2</v>
      </c>
    </row>
    <row r="4" spans="1: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</row>
    <row r="5" spans="1:35">
      <c r="A5" s="77" t="s">
        <v>194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</row>
    <row r="7" spans="1:35">
      <c r="A7" s="77" t="s">
        <v>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</row>
    <row r="8" spans="1:35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</row>
    <row r="10" spans="1:35">
      <c r="A10" s="77" t="s">
        <v>247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</row>
    <row r="11" spans="1:35">
      <c r="A11" s="16"/>
      <c r="B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</row>
    <row r="12" spans="1:35">
      <c r="A12" s="76" t="s">
        <v>135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</row>
    <row r="13" spans="1:35">
      <c r="A13" s="76" t="s">
        <v>244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</row>
    <row r="14" spans="1:35" ht="16.2" thickBot="1"/>
    <row r="15" spans="1:35">
      <c r="A15" s="78" t="s">
        <v>5</v>
      </c>
      <c r="B15" s="81" t="s">
        <v>6</v>
      </c>
      <c r="C15" s="81" t="s">
        <v>7</v>
      </c>
      <c r="D15" s="84" t="s">
        <v>8</v>
      </c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6"/>
    </row>
    <row r="16" spans="1:35" ht="106.95" customHeight="1">
      <c r="A16" s="79"/>
      <c r="B16" s="82"/>
      <c r="C16" s="82"/>
      <c r="D16" s="87" t="s">
        <v>9</v>
      </c>
      <c r="E16" s="87"/>
      <c r="F16" s="87"/>
      <c r="G16" s="87"/>
      <c r="H16" s="87"/>
      <c r="I16" s="87"/>
      <c r="J16" s="87"/>
      <c r="K16" s="87"/>
      <c r="L16" s="88" t="s">
        <v>10</v>
      </c>
      <c r="M16" s="88"/>
      <c r="N16" s="82"/>
      <c r="O16" s="82"/>
      <c r="P16" s="82"/>
      <c r="Q16" s="82"/>
      <c r="R16" s="97" t="s">
        <v>11</v>
      </c>
      <c r="S16" s="98"/>
      <c r="T16" s="98"/>
      <c r="U16" s="98"/>
      <c r="V16" s="98"/>
      <c r="W16" s="99"/>
      <c r="X16" s="82" t="s">
        <v>12</v>
      </c>
      <c r="Y16" s="82"/>
      <c r="Z16" s="82"/>
      <c r="AA16" s="82"/>
      <c r="AB16" s="97" t="s">
        <v>13</v>
      </c>
      <c r="AC16" s="98"/>
      <c r="AD16" s="97" t="s">
        <v>14</v>
      </c>
      <c r="AE16" s="98"/>
      <c r="AF16" s="98"/>
      <c r="AG16" s="99"/>
      <c r="AH16" s="82" t="s">
        <v>15</v>
      </c>
      <c r="AI16" s="89"/>
    </row>
    <row r="17" spans="1:35" ht="193.2" customHeight="1">
      <c r="A17" s="79"/>
      <c r="B17" s="82"/>
      <c r="C17" s="82"/>
      <c r="D17" s="87" t="s">
        <v>16</v>
      </c>
      <c r="E17" s="87"/>
      <c r="F17" s="90" t="s">
        <v>17</v>
      </c>
      <c r="G17" s="91"/>
      <c r="H17" s="87" t="s">
        <v>18</v>
      </c>
      <c r="I17" s="87"/>
      <c r="J17" s="87" t="s">
        <v>19</v>
      </c>
      <c r="K17" s="87"/>
      <c r="L17" s="92" t="s">
        <v>20</v>
      </c>
      <c r="M17" s="93"/>
      <c r="N17" s="94" t="s">
        <v>21</v>
      </c>
      <c r="O17" s="92"/>
      <c r="P17" s="94" t="s">
        <v>22</v>
      </c>
      <c r="Q17" s="92"/>
      <c r="R17" s="95" t="s">
        <v>161</v>
      </c>
      <c r="S17" s="96"/>
      <c r="T17" s="95" t="s">
        <v>162</v>
      </c>
      <c r="U17" s="96"/>
      <c r="V17" s="95" t="s">
        <v>163</v>
      </c>
      <c r="W17" s="96"/>
      <c r="X17" s="95" t="s">
        <v>164</v>
      </c>
      <c r="Y17" s="96"/>
      <c r="Z17" s="95" t="s">
        <v>165</v>
      </c>
      <c r="AA17" s="96"/>
      <c r="AB17" s="82" t="s">
        <v>132</v>
      </c>
      <c r="AC17" s="82"/>
      <c r="AD17" s="97" t="s">
        <v>133</v>
      </c>
      <c r="AE17" s="99"/>
      <c r="AF17" s="97" t="s">
        <v>134</v>
      </c>
      <c r="AG17" s="99"/>
      <c r="AH17" s="82" t="s">
        <v>23</v>
      </c>
      <c r="AI17" s="89"/>
    </row>
    <row r="18" spans="1:35" ht="47.4" thickBot="1">
      <c r="A18" s="80"/>
      <c r="B18" s="83"/>
      <c r="C18" s="83"/>
      <c r="D18" s="19" t="s">
        <v>24</v>
      </c>
      <c r="E18" s="19" t="s">
        <v>246</v>
      </c>
      <c r="F18" s="19" t="s">
        <v>24</v>
      </c>
      <c r="G18" s="19" t="s">
        <v>246</v>
      </c>
      <c r="H18" s="19" t="s">
        <v>24</v>
      </c>
      <c r="I18" s="19" t="s">
        <v>246</v>
      </c>
      <c r="J18" s="19" t="s">
        <v>24</v>
      </c>
      <c r="K18" s="19" t="s">
        <v>246</v>
      </c>
      <c r="L18" s="19" t="s">
        <v>24</v>
      </c>
      <c r="M18" s="19" t="s">
        <v>246</v>
      </c>
      <c r="N18" s="19" t="s">
        <v>24</v>
      </c>
      <c r="O18" s="19" t="s">
        <v>246</v>
      </c>
      <c r="P18" s="19" t="s">
        <v>24</v>
      </c>
      <c r="Q18" s="19" t="s">
        <v>246</v>
      </c>
      <c r="R18" s="19" t="s">
        <v>24</v>
      </c>
      <c r="S18" s="19" t="s">
        <v>246</v>
      </c>
      <c r="T18" s="19" t="s">
        <v>24</v>
      </c>
      <c r="U18" s="19" t="s">
        <v>246</v>
      </c>
      <c r="V18" s="19" t="s">
        <v>24</v>
      </c>
      <c r="W18" s="19" t="s">
        <v>246</v>
      </c>
      <c r="X18" s="19" t="s">
        <v>24</v>
      </c>
      <c r="Y18" s="19" t="s">
        <v>246</v>
      </c>
      <c r="Z18" s="19" t="s">
        <v>24</v>
      </c>
      <c r="AA18" s="19" t="s">
        <v>246</v>
      </c>
      <c r="AB18" s="19" t="s">
        <v>24</v>
      </c>
      <c r="AC18" s="19" t="s">
        <v>246</v>
      </c>
      <c r="AD18" s="19" t="s">
        <v>24</v>
      </c>
      <c r="AE18" s="19" t="s">
        <v>246</v>
      </c>
      <c r="AF18" s="19" t="s">
        <v>24</v>
      </c>
      <c r="AG18" s="19" t="s">
        <v>246</v>
      </c>
      <c r="AH18" s="19" t="s">
        <v>24</v>
      </c>
      <c r="AI18" s="19" t="s">
        <v>246</v>
      </c>
    </row>
    <row r="19" spans="1:35" s="27" customFormat="1" ht="16.2" thickBot="1">
      <c r="A19" s="20">
        <v>1</v>
      </c>
      <c r="B19" s="21">
        <v>2</v>
      </c>
      <c r="C19" s="22">
        <v>3</v>
      </c>
      <c r="D19" s="23" t="s">
        <v>25</v>
      </c>
      <c r="E19" s="23" t="s">
        <v>26</v>
      </c>
      <c r="F19" s="23" t="s">
        <v>27</v>
      </c>
      <c r="G19" s="23" t="s">
        <v>28</v>
      </c>
      <c r="H19" s="23" t="s">
        <v>29</v>
      </c>
      <c r="I19" s="23" t="s">
        <v>30</v>
      </c>
      <c r="J19" s="23" t="s">
        <v>31</v>
      </c>
      <c r="K19" s="23" t="s">
        <v>32</v>
      </c>
      <c r="L19" s="24" t="s">
        <v>33</v>
      </c>
      <c r="M19" s="24" t="s">
        <v>34</v>
      </c>
      <c r="N19" s="24" t="s">
        <v>35</v>
      </c>
      <c r="O19" s="24" t="s">
        <v>36</v>
      </c>
      <c r="P19" s="24" t="s">
        <v>37</v>
      </c>
      <c r="Q19" s="24" t="s">
        <v>38</v>
      </c>
      <c r="R19" s="25" t="s">
        <v>39</v>
      </c>
      <c r="S19" s="25" t="s">
        <v>40</v>
      </c>
      <c r="T19" s="25" t="s">
        <v>166</v>
      </c>
      <c r="U19" s="25" t="s">
        <v>167</v>
      </c>
      <c r="V19" s="25" t="s">
        <v>168</v>
      </c>
      <c r="W19" s="25" t="s">
        <v>169</v>
      </c>
      <c r="X19" s="25" t="s">
        <v>41</v>
      </c>
      <c r="Y19" s="25" t="s">
        <v>42</v>
      </c>
      <c r="Z19" s="25" t="s">
        <v>43</v>
      </c>
      <c r="AA19" s="25" t="s">
        <v>44</v>
      </c>
      <c r="AB19" s="25" t="s">
        <v>45</v>
      </c>
      <c r="AC19" s="25" t="s">
        <v>46</v>
      </c>
      <c r="AD19" s="23" t="s">
        <v>47</v>
      </c>
      <c r="AE19" s="25" t="s">
        <v>48</v>
      </c>
      <c r="AF19" s="25" t="s">
        <v>126</v>
      </c>
      <c r="AG19" s="25" t="s">
        <v>127</v>
      </c>
      <c r="AH19" s="25" t="s">
        <v>49</v>
      </c>
      <c r="AI19" s="26" t="s">
        <v>50</v>
      </c>
    </row>
    <row r="20" spans="1:35" s="27" customFormat="1">
      <c r="A20" s="28">
        <v>0</v>
      </c>
      <c r="B20" s="29" t="s">
        <v>51</v>
      </c>
      <c r="C20" s="30"/>
      <c r="D20" s="31">
        <f t="shared" ref="D20:AI20" si="0">D22+D33+D64+D81</f>
        <v>0</v>
      </c>
      <c r="E20" s="31">
        <f t="shared" si="0"/>
        <v>0</v>
      </c>
      <c r="F20" s="31">
        <f t="shared" si="0"/>
        <v>0</v>
      </c>
      <c r="G20" s="31">
        <f t="shared" si="0"/>
        <v>0</v>
      </c>
      <c r="H20" s="31">
        <f t="shared" si="0"/>
        <v>12.690000000000001</v>
      </c>
      <c r="I20" s="31">
        <f t="shared" si="0"/>
        <v>2.31</v>
      </c>
      <c r="J20" s="31">
        <f t="shared" si="0"/>
        <v>34.79</v>
      </c>
      <c r="K20" s="31">
        <f t="shared" si="0"/>
        <v>10.75</v>
      </c>
      <c r="L20" s="31">
        <f t="shared" si="0"/>
        <v>1.98</v>
      </c>
      <c r="M20" s="31">
        <f t="shared" si="0"/>
        <v>3.1900000000000004</v>
      </c>
      <c r="N20" s="31">
        <f t="shared" si="0"/>
        <v>8.08</v>
      </c>
      <c r="O20" s="31">
        <f t="shared" si="0"/>
        <v>2.42</v>
      </c>
      <c r="P20" s="31">
        <f t="shared" si="0"/>
        <v>1.25</v>
      </c>
      <c r="Q20" s="31">
        <f t="shared" si="0"/>
        <v>0.44999999999999996</v>
      </c>
      <c r="R20" s="31">
        <f t="shared" si="0"/>
        <v>-0.15757999979999998</v>
      </c>
      <c r="S20" s="31">
        <f t="shared" si="0"/>
        <v>-1.3506856800000002</v>
      </c>
      <c r="T20" s="31">
        <f t="shared" si="0"/>
        <v>-0.16106999995000004</v>
      </c>
      <c r="U20" s="31">
        <f t="shared" si="0"/>
        <v>-1.3806</v>
      </c>
      <c r="V20" s="31">
        <f t="shared" si="0"/>
        <v>-1.5249999880000007E-2</v>
      </c>
      <c r="W20" s="31">
        <f t="shared" si="0"/>
        <v>-1.3071359999999999E-2</v>
      </c>
      <c r="X20" s="31">
        <f t="shared" si="0"/>
        <v>525</v>
      </c>
      <c r="Y20" s="31">
        <f t="shared" si="0"/>
        <v>593</v>
      </c>
      <c r="Z20" s="31">
        <f t="shared" si="0"/>
        <v>0</v>
      </c>
      <c r="AA20" s="31">
        <f t="shared" si="0"/>
        <v>0</v>
      </c>
      <c r="AB20" s="31">
        <f t="shared" si="0"/>
        <v>8.0124999999999993</v>
      </c>
      <c r="AC20" s="31">
        <f t="shared" si="0"/>
        <v>2.42</v>
      </c>
      <c r="AD20" s="31">
        <f t="shared" si="0"/>
        <v>0</v>
      </c>
      <c r="AE20" s="31">
        <f t="shared" si="0"/>
        <v>0</v>
      </c>
      <c r="AF20" s="31">
        <f t="shared" si="0"/>
        <v>6.6964308800000003</v>
      </c>
      <c r="AG20" s="31">
        <f t="shared" si="0"/>
        <v>6.57</v>
      </c>
      <c r="AH20" s="31">
        <f t="shared" si="0"/>
        <v>0</v>
      </c>
      <c r="AI20" s="31">
        <f t="shared" si="0"/>
        <v>0</v>
      </c>
    </row>
    <row r="21" spans="1:35" s="27" customFormat="1">
      <c r="A21" s="32">
        <v>1</v>
      </c>
      <c r="B21" s="32" t="s">
        <v>52</v>
      </c>
      <c r="C21" s="32" t="s">
        <v>53</v>
      </c>
      <c r="D21" s="1">
        <f t="shared" ref="D21:AI21" si="1">D20</f>
        <v>0</v>
      </c>
      <c r="E21" s="1">
        <f t="shared" si="1"/>
        <v>0</v>
      </c>
      <c r="F21" s="1">
        <f t="shared" si="1"/>
        <v>0</v>
      </c>
      <c r="G21" s="1">
        <f t="shared" si="1"/>
        <v>0</v>
      </c>
      <c r="H21" s="1">
        <f t="shared" si="1"/>
        <v>12.690000000000001</v>
      </c>
      <c r="I21" s="1">
        <f t="shared" si="1"/>
        <v>2.31</v>
      </c>
      <c r="J21" s="1">
        <f t="shared" si="1"/>
        <v>34.79</v>
      </c>
      <c r="K21" s="1">
        <f t="shared" si="1"/>
        <v>10.75</v>
      </c>
      <c r="L21" s="1">
        <f t="shared" si="1"/>
        <v>1.98</v>
      </c>
      <c r="M21" s="1">
        <f t="shared" si="1"/>
        <v>3.1900000000000004</v>
      </c>
      <c r="N21" s="1">
        <f t="shared" si="1"/>
        <v>8.08</v>
      </c>
      <c r="O21" s="1">
        <f t="shared" si="1"/>
        <v>2.42</v>
      </c>
      <c r="P21" s="1">
        <f t="shared" si="1"/>
        <v>1.25</v>
      </c>
      <c r="Q21" s="1">
        <f t="shared" si="1"/>
        <v>0.44999999999999996</v>
      </c>
      <c r="R21" s="1">
        <f t="shared" si="1"/>
        <v>-0.15757999979999998</v>
      </c>
      <c r="S21" s="1">
        <f t="shared" si="1"/>
        <v>-1.3506856800000002</v>
      </c>
      <c r="T21" s="1">
        <f t="shared" si="1"/>
        <v>-0.16106999995000004</v>
      </c>
      <c r="U21" s="1">
        <f t="shared" si="1"/>
        <v>-1.3806</v>
      </c>
      <c r="V21" s="1">
        <f t="shared" si="1"/>
        <v>-1.5249999880000007E-2</v>
      </c>
      <c r="W21" s="1">
        <f t="shared" si="1"/>
        <v>-1.3071359999999999E-2</v>
      </c>
      <c r="X21" s="1">
        <f t="shared" si="1"/>
        <v>525</v>
      </c>
      <c r="Y21" s="1">
        <f t="shared" si="1"/>
        <v>593</v>
      </c>
      <c r="Z21" s="1">
        <f t="shared" si="1"/>
        <v>0</v>
      </c>
      <c r="AA21" s="1">
        <f t="shared" si="1"/>
        <v>0</v>
      </c>
      <c r="AB21" s="1">
        <f t="shared" si="1"/>
        <v>8.0124999999999993</v>
      </c>
      <c r="AC21" s="1">
        <f t="shared" si="1"/>
        <v>2.42</v>
      </c>
      <c r="AD21" s="1">
        <f t="shared" si="1"/>
        <v>0</v>
      </c>
      <c r="AE21" s="1">
        <f t="shared" si="1"/>
        <v>0</v>
      </c>
      <c r="AF21" s="1">
        <f t="shared" si="1"/>
        <v>6.6964308800000003</v>
      </c>
      <c r="AG21" s="1">
        <f t="shared" si="1"/>
        <v>6.57</v>
      </c>
      <c r="AH21" s="1">
        <f t="shared" si="1"/>
        <v>0</v>
      </c>
      <c r="AI21" s="1">
        <f t="shared" si="1"/>
        <v>0</v>
      </c>
    </row>
    <row r="22" spans="1:35" s="27" customFormat="1">
      <c r="A22" s="33" t="s">
        <v>54</v>
      </c>
      <c r="B22" s="34" t="s">
        <v>55</v>
      </c>
      <c r="C22" s="32" t="s">
        <v>53</v>
      </c>
      <c r="D22" s="1">
        <f>D23</f>
        <v>0</v>
      </c>
      <c r="E22" s="1">
        <f t="shared" ref="E22:AI22" si="2">E23</f>
        <v>0</v>
      </c>
      <c r="F22" s="1">
        <f t="shared" si="2"/>
        <v>0</v>
      </c>
      <c r="G22" s="1">
        <f t="shared" si="2"/>
        <v>0</v>
      </c>
      <c r="H22" s="1">
        <f t="shared" si="2"/>
        <v>12.690000000000001</v>
      </c>
      <c r="I22" s="1">
        <f t="shared" si="2"/>
        <v>2.31</v>
      </c>
      <c r="J22" s="1">
        <f t="shared" si="2"/>
        <v>34.79</v>
      </c>
      <c r="K22" s="1">
        <f t="shared" si="2"/>
        <v>10.75</v>
      </c>
      <c r="L22" s="1">
        <f t="shared" si="2"/>
        <v>0</v>
      </c>
      <c r="M22" s="1">
        <f t="shared" si="2"/>
        <v>0</v>
      </c>
      <c r="N22" s="1">
        <f t="shared" si="2"/>
        <v>0</v>
      </c>
      <c r="O22" s="1">
        <f t="shared" si="2"/>
        <v>0</v>
      </c>
      <c r="P22" s="1">
        <f t="shared" si="2"/>
        <v>0</v>
      </c>
      <c r="Q22" s="1">
        <f t="shared" si="2"/>
        <v>0</v>
      </c>
      <c r="R22" s="1">
        <f t="shared" si="2"/>
        <v>0</v>
      </c>
      <c r="S22" s="1">
        <f t="shared" si="2"/>
        <v>0</v>
      </c>
      <c r="T22" s="1">
        <f t="shared" si="2"/>
        <v>0</v>
      </c>
      <c r="U22" s="1">
        <f t="shared" si="2"/>
        <v>0</v>
      </c>
      <c r="V22" s="1">
        <f t="shared" si="2"/>
        <v>0</v>
      </c>
      <c r="W22" s="1">
        <f t="shared" si="2"/>
        <v>0</v>
      </c>
      <c r="X22" s="1">
        <f t="shared" si="2"/>
        <v>512</v>
      </c>
      <c r="Y22" s="1">
        <f t="shared" si="2"/>
        <v>582</v>
      </c>
      <c r="Z22" s="1">
        <f t="shared" si="2"/>
        <v>0</v>
      </c>
      <c r="AA22" s="1">
        <f t="shared" si="2"/>
        <v>0</v>
      </c>
      <c r="AB22" s="1">
        <f t="shared" si="2"/>
        <v>0</v>
      </c>
      <c r="AC22" s="1">
        <f t="shared" si="2"/>
        <v>0</v>
      </c>
      <c r="AD22" s="1">
        <f t="shared" si="2"/>
        <v>0</v>
      </c>
      <c r="AE22" s="1">
        <f t="shared" si="2"/>
        <v>0</v>
      </c>
      <c r="AF22" s="1">
        <f t="shared" si="2"/>
        <v>0</v>
      </c>
      <c r="AG22" s="1">
        <f t="shared" si="2"/>
        <v>0</v>
      </c>
      <c r="AH22" s="1">
        <f t="shared" si="2"/>
        <v>0</v>
      </c>
      <c r="AI22" s="1">
        <f t="shared" si="2"/>
        <v>0</v>
      </c>
    </row>
    <row r="23" spans="1:35" s="27" customFormat="1" ht="31.2">
      <c r="A23" s="33" t="s">
        <v>56</v>
      </c>
      <c r="B23" s="34" t="s">
        <v>57</v>
      </c>
      <c r="C23" s="32" t="s">
        <v>53</v>
      </c>
      <c r="D23" s="1">
        <f>SUM(D24:D26)</f>
        <v>0</v>
      </c>
      <c r="E23" s="1">
        <f t="shared" ref="E23:AI23" si="3">SUM(E24:E26)</f>
        <v>0</v>
      </c>
      <c r="F23" s="1">
        <f t="shared" si="3"/>
        <v>0</v>
      </c>
      <c r="G23" s="1">
        <f t="shared" si="3"/>
        <v>0</v>
      </c>
      <c r="H23" s="1">
        <f t="shared" si="3"/>
        <v>12.690000000000001</v>
      </c>
      <c r="I23" s="1">
        <f t="shared" si="3"/>
        <v>2.31</v>
      </c>
      <c r="J23" s="1">
        <f t="shared" si="3"/>
        <v>34.79</v>
      </c>
      <c r="K23" s="1">
        <f t="shared" si="3"/>
        <v>10.75</v>
      </c>
      <c r="L23" s="1">
        <f t="shared" si="3"/>
        <v>0</v>
      </c>
      <c r="M23" s="1">
        <f t="shared" si="3"/>
        <v>0</v>
      </c>
      <c r="N23" s="1">
        <f t="shared" si="3"/>
        <v>0</v>
      </c>
      <c r="O23" s="1">
        <f t="shared" si="3"/>
        <v>0</v>
      </c>
      <c r="P23" s="1">
        <f t="shared" si="3"/>
        <v>0</v>
      </c>
      <c r="Q23" s="1">
        <f t="shared" si="3"/>
        <v>0</v>
      </c>
      <c r="R23" s="1">
        <f t="shared" si="3"/>
        <v>0</v>
      </c>
      <c r="S23" s="1">
        <f t="shared" si="3"/>
        <v>0</v>
      </c>
      <c r="T23" s="1">
        <f t="shared" si="3"/>
        <v>0</v>
      </c>
      <c r="U23" s="1">
        <f t="shared" si="3"/>
        <v>0</v>
      </c>
      <c r="V23" s="1">
        <f t="shared" si="3"/>
        <v>0</v>
      </c>
      <c r="W23" s="1">
        <f t="shared" si="3"/>
        <v>0</v>
      </c>
      <c r="X23" s="1">
        <f t="shared" si="3"/>
        <v>512</v>
      </c>
      <c r="Y23" s="1">
        <f t="shared" si="3"/>
        <v>582</v>
      </c>
      <c r="Z23" s="1">
        <f t="shared" si="3"/>
        <v>0</v>
      </c>
      <c r="AA23" s="1">
        <f t="shared" si="3"/>
        <v>0</v>
      </c>
      <c r="AB23" s="1">
        <f t="shared" si="3"/>
        <v>0</v>
      </c>
      <c r="AC23" s="1">
        <f t="shared" si="3"/>
        <v>0</v>
      </c>
      <c r="AD23" s="1">
        <f t="shared" si="3"/>
        <v>0</v>
      </c>
      <c r="AE23" s="1">
        <f t="shared" si="3"/>
        <v>0</v>
      </c>
      <c r="AF23" s="1">
        <f t="shared" si="3"/>
        <v>0</v>
      </c>
      <c r="AG23" s="1">
        <f t="shared" si="3"/>
        <v>0</v>
      </c>
      <c r="AH23" s="1">
        <f t="shared" si="3"/>
        <v>0</v>
      </c>
      <c r="AI23" s="1">
        <f t="shared" si="3"/>
        <v>0</v>
      </c>
    </row>
    <row r="24" spans="1:35" s="27" customFormat="1" ht="46.8">
      <c r="A24" s="35" t="s">
        <v>58</v>
      </c>
      <c r="B24" s="36" t="s">
        <v>59</v>
      </c>
      <c r="C24" s="37" t="s">
        <v>53</v>
      </c>
      <c r="D24" s="1">
        <v>0</v>
      </c>
      <c r="E24" s="1">
        <v>0</v>
      </c>
      <c r="F24" s="1">
        <v>0</v>
      </c>
      <c r="G24" s="1">
        <v>0</v>
      </c>
      <c r="H24" s="1">
        <v>4.16</v>
      </c>
      <c r="I24" s="1">
        <v>0.25</v>
      </c>
      <c r="J24" s="1">
        <v>15.51</v>
      </c>
      <c r="K24" s="1">
        <v>2.08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415</v>
      </c>
      <c r="Y24" s="1">
        <v>464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</row>
    <row r="25" spans="1:35" s="27" customFormat="1" ht="46.8">
      <c r="A25" s="35" t="s">
        <v>60</v>
      </c>
      <c r="B25" s="36" t="s">
        <v>61</v>
      </c>
      <c r="C25" s="37" t="s">
        <v>53</v>
      </c>
      <c r="D25" s="1">
        <v>0</v>
      </c>
      <c r="E25" s="1">
        <v>0</v>
      </c>
      <c r="F25" s="1">
        <v>0</v>
      </c>
      <c r="G25" s="1">
        <v>0</v>
      </c>
      <c r="H25" s="1">
        <v>4.07</v>
      </c>
      <c r="I25" s="1">
        <v>0.8</v>
      </c>
      <c r="J25" s="1">
        <v>14.06</v>
      </c>
      <c r="K25" s="1">
        <v>4.49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97</v>
      </c>
      <c r="Y25" s="1">
        <v>118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</row>
    <row r="26" spans="1:35" s="27" customFormat="1" ht="31.2">
      <c r="A26" s="35" t="s">
        <v>62</v>
      </c>
      <c r="B26" s="36" t="s">
        <v>63</v>
      </c>
      <c r="C26" s="37" t="s">
        <v>53</v>
      </c>
      <c r="D26" s="1">
        <f t="shared" ref="D26:J26" si="4">SUM(D27:D28)</f>
        <v>0</v>
      </c>
      <c r="E26" s="1">
        <f t="shared" si="4"/>
        <v>0</v>
      </c>
      <c r="F26" s="1">
        <f t="shared" si="4"/>
        <v>0</v>
      </c>
      <c r="G26" s="1">
        <f t="shared" si="4"/>
        <v>0</v>
      </c>
      <c r="H26" s="1">
        <f t="shared" si="4"/>
        <v>4.46</v>
      </c>
      <c r="I26" s="1">
        <f t="shared" si="4"/>
        <v>1.26</v>
      </c>
      <c r="J26" s="1">
        <f t="shared" si="4"/>
        <v>5.22</v>
      </c>
      <c r="K26" s="1">
        <f>SUM(K27:K32)</f>
        <v>4.18</v>
      </c>
      <c r="L26" s="1">
        <f t="shared" ref="L26:AI26" si="5">SUM(L27:L28)</f>
        <v>0</v>
      </c>
      <c r="M26" s="1">
        <f t="shared" si="5"/>
        <v>0</v>
      </c>
      <c r="N26" s="1">
        <f t="shared" si="5"/>
        <v>0</v>
      </c>
      <c r="O26" s="1">
        <f t="shared" si="5"/>
        <v>0</v>
      </c>
      <c r="P26" s="1">
        <f t="shared" si="5"/>
        <v>0</v>
      </c>
      <c r="Q26" s="1">
        <f t="shared" si="5"/>
        <v>0</v>
      </c>
      <c r="R26" s="1">
        <f t="shared" si="5"/>
        <v>0</v>
      </c>
      <c r="S26" s="1">
        <f t="shared" si="5"/>
        <v>0</v>
      </c>
      <c r="T26" s="1">
        <f t="shared" si="5"/>
        <v>0</v>
      </c>
      <c r="U26" s="1">
        <f t="shared" si="5"/>
        <v>0</v>
      </c>
      <c r="V26" s="1">
        <f t="shared" si="5"/>
        <v>0</v>
      </c>
      <c r="W26" s="1">
        <f t="shared" si="5"/>
        <v>0</v>
      </c>
      <c r="X26" s="1">
        <f t="shared" si="5"/>
        <v>0</v>
      </c>
      <c r="Y26" s="1">
        <f t="shared" si="5"/>
        <v>0</v>
      </c>
      <c r="Z26" s="1">
        <f t="shared" si="5"/>
        <v>0</v>
      </c>
      <c r="AA26" s="1">
        <f t="shared" si="5"/>
        <v>0</v>
      </c>
      <c r="AB26" s="1">
        <f t="shared" si="5"/>
        <v>0</v>
      </c>
      <c r="AC26" s="1">
        <f t="shared" si="5"/>
        <v>0</v>
      </c>
      <c r="AD26" s="1">
        <f t="shared" si="5"/>
        <v>0</v>
      </c>
      <c r="AE26" s="1">
        <f t="shared" si="5"/>
        <v>0</v>
      </c>
      <c r="AF26" s="1">
        <f t="shared" si="5"/>
        <v>0</v>
      </c>
      <c r="AG26" s="1">
        <f t="shared" si="5"/>
        <v>0</v>
      </c>
      <c r="AH26" s="1">
        <f t="shared" si="5"/>
        <v>0</v>
      </c>
      <c r="AI26" s="1">
        <f t="shared" si="5"/>
        <v>0</v>
      </c>
    </row>
    <row r="27" spans="1:35" s="27" customFormat="1" ht="31.2">
      <c r="A27" s="6" t="s">
        <v>107</v>
      </c>
      <c r="B27" s="4" t="s">
        <v>170</v>
      </c>
      <c r="C27" s="38" t="s">
        <v>171</v>
      </c>
      <c r="D27" s="3">
        <v>0</v>
      </c>
      <c r="E27" s="3">
        <v>0</v>
      </c>
      <c r="F27" s="3">
        <v>0</v>
      </c>
      <c r="G27" s="3">
        <v>0</v>
      </c>
      <c r="H27" s="3">
        <v>1.26</v>
      </c>
      <c r="I27" s="3">
        <v>1.26</v>
      </c>
      <c r="J27" s="3">
        <v>4.54</v>
      </c>
      <c r="K27" s="3">
        <v>0.82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 t="s">
        <v>76</v>
      </c>
      <c r="S27" s="3" t="s">
        <v>76</v>
      </c>
      <c r="T27" s="3" t="s">
        <v>76</v>
      </c>
      <c r="U27" s="3" t="s">
        <v>76</v>
      </c>
      <c r="V27" s="3" t="s">
        <v>76</v>
      </c>
      <c r="W27" s="3" t="s">
        <v>76</v>
      </c>
      <c r="X27" s="3" t="s">
        <v>76</v>
      </c>
      <c r="Y27" s="3" t="s">
        <v>76</v>
      </c>
      <c r="Z27" s="3" t="s">
        <v>76</v>
      </c>
      <c r="AA27" s="3" t="s">
        <v>76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</row>
    <row r="28" spans="1:35" s="27" customFormat="1" ht="31.2">
      <c r="A28" s="6" t="s">
        <v>210</v>
      </c>
      <c r="B28" s="4" t="s">
        <v>123</v>
      </c>
      <c r="C28" s="5" t="s">
        <v>136</v>
      </c>
      <c r="D28" s="3">
        <v>0</v>
      </c>
      <c r="E28" s="3">
        <v>0</v>
      </c>
      <c r="F28" s="3">
        <v>0</v>
      </c>
      <c r="G28" s="3">
        <v>0</v>
      </c>
      <c r="H28" s="3">
        <v>3.2</v>
      </c>
      <c r="I28" s="3">
        <v>0</v>
      </c>
      <c r="J28" s="3">
        <v>0.68</v>
      </c>
      <c r="K28" s="3">
        <v>0.4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 t="s">
        <v>76</v>
      </c>
      <c r="S28" s="3" t="s">
        <v>76</v>
      </c>
      <c r="T28" s="3" t="s">
        <v>76</v>
      </c>
      <c r="U28" s="3" t="s">
        <v>76</v>
      </c>
      <c r="V28" s="3" t="s">
        <v>76</v>
      </c>
      <c r="W28" s="3" t="s">
        <v>76</v>
      </c>
      <c r="X28" s="3" t="s">
        <v>76</v>
      </c>
      <c r="Y28" s="3" t="s">
        <v>76</v>
      </c>
      <c r="Z28" s="3" t="s">
        <v>76</v>
      </c>
      <c r="AA28" s="3" t="s">
        <v>76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</row>
    <row r="29" spans="1:35" ht="31.2">
      <c r="A29" s="6" t="s">
        <v>144</v>
      </c>
      <c r="B29" s="39" t="s">
        <v>202</v>
      </c>
      <c r="C29" s="38" t="s">
        <v>203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0.4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 t="s">
        <v>76</v>
      </c>
      <c r="S29" s="3" t="s">
        <v>76</v>
      </c>
      <c r="T29" s="3" t="s">
        <v>76</v>
      </c>
      <c r="U29" s="3" t="s">
        <v>76</v>
      </c>
      <c r="V29" s="3" t="s">
        <v>76</v>
      </c>
      <c r="W29" s="3" t="s">
        <v>76</v>
      </c>
      <c r="X29" s="3" t="s">
        <v>76</v>
      </c>
      <c r="Y29" s="3" t="s">
        <v>76</v>
      </c>
      <c r="Z29" s="3" t="s">
        <v>76</v>
      </c>
      <c r="AA29" s="3" t="s">
        <v>76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</row>
    <row r="30" spans="1:35" ht="31.2">
      <c r="A30" s="6" t="s">
        <v>211</v>
      </c>
      <c r="B30" s="39" t="s">
        <v>204</v>
      </c>
      <c r="C30" s="40" t="s">
        <v>205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0.9</v>
      </c>
      <c r="K30" s="3">
        <v>1.48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 t="s">
        <v>76</v>
      </c>
      <c r="S30" s="3" t="s">
        <v>76</v>
      </c>
      <c r="T30" s="3" t="s">
        <v>76</v>
      </c>
      <c r="U30" s="3" t="s">
        <v>76</v>
      </c>
      <c r="V30" s="3" t="s">
        <v>76</v>
      </c>
      <c r="W30" s="3" t="s">
        <v>76</v>
      </c>
      <c r="X30" s="3" t="s">
        <v>76</v>
      </c>
      <c r="Y30" s="3" t="s">
        <v>76</v>
      </c>
      <c r="Z30" s="3" t="s">
        <v>76</v>
      </c>
      <c r="AA30" s="3" t="s">
        <v>76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</row>
    <row r="31" spans="1:35" ht="31.2">
      <c r="A31" s="6" t="s">
        <v>195</v>
      </c>
      <c r="B31" s="39" t="s">
        <v>206</v>
      </c>
      <c r="C31" s="40" t="s">
        <v>207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0.9</v>
      </c>
      <c r="K31" s="3">
        <v>1.48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 t="s">
        <v>76</v>
      </c>
      <c r="S31" s="3" t="s">
        <v>76</v>
      </c>
      <c r="T31" s="3" t="s">
        <v>76</v>
      </c>
      <c r="U31" s="3" t="s">
        <v>76</v>
      </c>
      <c r="V31" s="3" t="s">
        <v>76</v>
      </c>
      <c r="W31" s="3" t="s">
        <v>76</v>
      </c>
      <c r="X31" s="3" t="s">
        <v>76</v>
      </c>
      <c r="Y31" s="3" t="s">
        <v>76</v>
      </c>
      <c r="Z31" s="3" t="s">
        <v>76</v>
      </c>
      <c r="AA31" s="3" t="s">
        <v>76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</row>
    <row r="32" spans="1:35" ht="31.2">
      <c r="A32" s="6" t="s">
        <v>212</v>
      </c>
      <c r="B32" s="39" t="s">
        <v>208</v>
      </c>
      <c r="C32" s="40" t="s">
        <v>209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1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 t="s">
        <v>76</v>
      </c>
      <c r="S32" s="3" t="s">
        <v>76</v>
      </c>
      <c r="T32" s="3" t="s">
        <v>76</v>
      </c>
      <c r="U32" s="3" t="s">
        <v>76</v>
      </c>
      <c r="V32" s="3" t="s">
        <v>76</v>
      </c>
      <c r="W32" s="3" t="s">
        <v>76</v>
      </c>
      <c r="X32" s="3" t="s">
        <v>76</v>
      </c>
      <c r="Y32" s="3" t="s">
        <v>76</v>
      </c>
      <c r="Z32" s="3" t="s">
        <v>76</v>
      </c>
      <c r="AA32" s="3" t="s">
        <v>76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</row>
    <row r="33" spans="1:35" s="27" customFormat="1" ht="31.2">
      <c r="A33" s="35" t="s">
        <v>64</v>
      </c>
      <c r="B33" s="36" t="s">
        <v>65</v>
      </c>
      <c r="C33" s="37" t="s">
        <v>53</v>
      </c>
      <c r="D33" s="1">
        <f t="shared" ref="D33:AA33" si="6">D34+D38</f>
        <v>0</v>
      </c>
      <c r="E33" s="1">
        <f t="shared" si="6"/>
        <v>0</v>
      </c>
      <c r="F33" s="1">
        <f t="shared" si="6"/>
        <v>0</v>
      </c>
      <c r="G33" s="1">
        <f t="shared" si="6"/>
        <v>0</v>
      </c>
      <c r="H33" s="1">
        <f t="shared" si="6"/>
        <v>0</v>
      </c>
      <c r="I33" s="1">
        <f t="shared" si="6"/>
        <v>0</v>
      </c>
      <c r="J33" s="1">
        <f t="shared" si="6"/>
        <v>0</v>
      </c>
      <c r="K33" s="1">
        <f t="shared" si="6"/>
        <v>0</v>
      </c>
      <c r="L33" s="1">
        <f t="shared" si="6"/>
        <v>1.03</v>
      </c>
      <c r="M33" s="1">
        <f t="shared" si="6"/>
        <v>1.03</v>
      </c>
      <c r="N33" s="1">
        <f t="shared" si="6"/>
        <v>6.55</v>
      </c>
      <c r="O33" s="1">
        <f t="shared" si="6"/>
        <v>1.35</v>
      </c>
      <c r="P33" s="1">
        <f t="shared" si="6"/>
        <v>0.76</v>
      </c>
      <c r="Q33" s="1">
        <f t="shared" si="6"/>
        <v>0.1</v>
      </c>
      <c r="R33" s="1">
        <f t="shared" si="6"/>
        <v>-8.1331612799999981E-2</v>
      </c>
      <c r="S33" s="1">
        <f t="shared" si="6"/>
        <v>-0.56278570000000006</v>
      </c>
      <c r="T33" s="1">
        <f t="shared" si="6"/>
        <v>-8.3132903200000025E-2</v>
      </c>
      <c r="U33" s="1">
        <f t="shared" si="6"/>
        <v>-0.57525000000000004</v>
      </c>
      <c r="V33" s="1">
        <f t="shared" si="6"/>
        <v>-7.8709676800000038E-3</v>
      </c>
      <c r="W33" s="1">
        <f t="shared" si="6"/>
        <v>-5.4463999999999997E-3</v>
      </c>
      <c r="X33" s="1">
        <f t="shared" si="6"/>
        <v>7</v>
      </c>
      <c r="Y33" s="1">
        <f t="shared" si="6"/>
        <v>4</v>
      </c>
      <c r="Z33" s="1">
        <f t="shared" si="6"/>
        <v>0</v>
      </c>
      <c r="AA33" s="1">
        <f t="shared" si="6"/>
        <v>0</v>
      </c>
      <c r="AB33" s="1">
        <f>AB34+AB38+AB56</f>
        <v>8.0124999999999993</v>
      </c>
      <c r="AC33" s="1">
        <f>AC34+AC38+AC56</f>
        <v>2.42</v>
      </c>
      <c r="AD33" s="1">
        <f>AD34+AD38+AD56</f>
        <v>0</v>
      </c>
      <c r="AE33" s="1">
        <f>AE34+AE38+AE56</f>
        <v>0</v>
      </c>
      <c r="AF33" s="1">
        <f>AF34+AF38+AF56</f>
        <v>0</v>
      </c>
      <c r="AG33" s="1">
        <f>AG34+AG38</f>
        <v>0</v>
      </c>
      <c r="AH33" s="1">
        <f>AH34+AH38</f>
        <v>0</v>
      </c>
      <c r="AI33" s="1">
        <f>AI34+AI38</f>
        <v>0</v>
      </c>
    </row>
    <row r="34" spans="1:35" s="27" customFormat="1" ht="48.6">
      <c r="A34" s="41" t="s">
        <v>66</v>
      </c>
      <c r="B34" s="42" t="s">
        <v>67</v>
      </c>
      <c r="C34" s="43" t="s">
        <v>53</v>
      </c>
      <c r="D34" s="1">
        <v>0</v>
      </c>
      <c r="E34" s="1">
        <f>E35</f>
        <v>0</v>
      </c>
      <c r="F34" s="1">
        <f t="shared" ref="F34:AI34" si="7">F35</f>
        <v>0</v>
      </c>
      <c r="G34" s="1">
        <f t="shared" si="7"/>
        <v>0</v>
      </c>
      <c r="H34" s="1">
        <f t="shared" si="7"/>
        <v>0</v>
      </c>
      <c r="I34" s="1">
        <f t="shared" si="7"/>
        <v>0</v>
      </c>
      <c r="J34" s="1">
        <f t="shared" si="7"/>
        <v>0</v>
      </c>
      <c r="K34" s="1">
        <f t="shared" si="7"/>
        <v>0</v>
      </c>
      <c r="L34" s="1">
        <f t="shared" si="7"/>
        <v>1.03</v>
      </c>
      <c r="M34" s="1">
        <f t="shared" si="7"/>
        <v>1.03</v>
      </c>
      <c r="N34" s="1">
        <f t="shared" si="7"/>
        <v>0</v>
      </c>
      <c r="O34" s="1">
        <f t="shared" si="7"/>
        <v>0</v>
      </c>
      <c r="P34" s="1">
        <f t="shared" si="7"/>
        <v>0</v>
      </c>
      <c r="Q34" s="1">
        <f t="shared" si="7"/>
        <v>0</v>
      </c>
      <c r="R34" s="1">
        <f t="shared" si="7"/>
        <v>0</v>
      </c>
      <c r="S34" s="1">
        <f t="shared" si="7"/>
        <v>0</v>
      </c>
      <c r="T34" s="1">
        <f t="shared" si="7"/>
        <v>0</v>
      </c>
      <c r="U34" s="1">
        <f t="shared" si="7"/>
        <v>0</v>
      </c>
      <c r="V34" s="1">
        <f t="shared" si="7"/>
        <v>0</v>
      </c>
      <c r="W34" s="1">
        <f t="shared" si="7"/>
        <v>0</v>
      </c>
      <c r="X34" s="1">
        <f t="shared" si="7"/>
        <v>1</v>
      </c>
      <c r="Y34" s="1">
        <f t="shared" si="7"/>
        <v>1</v>
      </c>
      <c r="Z34" s="1">
        <f t="shared" si="7"/>
        <v>0</v>
      </c>
      <c r="AA34" s="1">
        <f t="shared" si="7"/>
        <v>0</v>
      </c>
      <c r="AB34" s="1">
        <f t="shared" si="7"/>
        <v>0</v>
      </c>
      <c r="AC34" s="1">
        <f t="shared" si="7"/>
        <v>0</v>
      </c>
      <c r="AD34" s="1">
        <f t="shared" si="7"/>
        <v>0</v>
      </c>
      <c r="AE34" s="1">
        <f t="shared" si="7"/>
        <v>0</v>
      </c>
      <c r="AF34" s="1">
        <f t="shared" si="7"/>
        <v>0</v>
      </c>
      <c r="AG34" s="1">
        <f t="shared" si="7"/>
        <v>0</v>
      </c>
      <c r="AH34" s="1">
        <f t="shared" si="7"/>
        <v>0</v>
      </c>
      <c r="AI34" s="1">
        <f t="shared" si="7"/>
        <v>0</v>
      </c>
    </row>
    <row r="35" spans="1:35" s="27" customFormat="1" ht="32.4">
      <c r="A35" s="41" t="s">
        <v>68</v>
      </c>
      <c r="B35" s="42" t="s">
        <v>69</v>
      </c>
      <c r="C35" s="43" t="s">
        <v>53</v>
      </c>
      <c r="D35" s="1">
        <f t="shared" ref="D35:AI35" si="8">SUM(D36:D37)</f>
        <v>0</v>
      </c>
      <c r="E35" s="1">
        <f t="shared" si="8"/>
        <v>0</v>
      </c>
      <c r="F35" s="1">
        <f t="shared" si="8"/>
        <v>0</v>
      </c>
      <c r="G35" s="1">
        <f t="shared" si="8"/>
        <v>0</v>
      </c>
      <c r="H35" s="1">
        <f t="shared" si="8"/>
        <v>0</v>
      </c>
      <c r="I35" s="1">
        <f t="shared" si="8"/>
        <v>0</v>
      </c>
      <c r="J35" s="1">
        <f t="shared" si="8"/>
        <v>0</v>
      </c>
      <c r="K35" s="1">
        <f t="shared" si="8"/>
        <v>0</v>
      </c>
      <c r="L35" s="1">
        <f t="shared" si="8"/>
        <v>1.03</v>
      </c>
      <c r="M35" s="1">
        <f t="shared" si="8"/>
        <v>1.03</v>
      </c>
      <c r="N35" s="1">
        <f t="shared" si="8"/>
        <v>0</v>
      </c>
      <c r="O35" s="1">
        <f t="shared" si="8"/>
        <v>0</v>
      </c>
      <c r="P35" s="1">
        <f t="shared" si="8"/>
        <v>0</v>
      </c>
      <c r="Q35" s="1">
        <f t="shared" si="8"/>
        <v>0</v>
      </c>
      <c r="R35" s="1">
        <f t="shared" si="8"/>
        <v>0</v>
      </c>
      <c r="S35" s="1">
        <f t="shared" si="8"/>
        <v>0</v>
      </c>
      <c r="T35" s="1">
        <f t="shared" si="8"/>
        <v>0</v>
      </c>
      <c r="U35" s="1">
        <f t="shared" si="8"/>
        <v>0</v>
      </c>
      <c r="V35" s="1">
        <f t="shared" si="8"/>
        <v>0</v>
      </c>
      <c r="W35" s="1">
        <f t="shared" si="8"/>
        <v>0</v>
      </c>
      <c r="X35" s="1">
        <f t="shared" si="8"/>
        <v>1</v>
      </c>
      <c r="Y35" s="1">
        <f t="shared" si="8"/>
        <v>1</v>
      </c>
      <c r="Z35" s="1">
        <f t="shared" si="8"/>
        <v>0</v>
      </c>
      <c r="AA35" s="1">
        <f t="shared" si="8"/>
        <v>0</v>
      </c>
      <c r="AB35" s="1">
        <f t="shared" si="8"/>
        <v>0</v>
      </c>
      <c r="AC35" s="1">
        <f t="shared" si="8"/>
        <v>0</v>
      </c>
      <c r="AD35" s="1">
        <f t="shared" si="8"/>
        <v>0</v>
      </c>
      <c r="AE35" s="1">
        <f t="shared" si="8"/>
        <v>0</v>
      </c>
      <c r="AF35" s="1">
        <f t="shared" si="8"/>
        <v>0</v>
      </c>
      <c r="AG35" s="1">
        <f t="shared" si="8"/>
        <v>0</v>
      </c>
      <c r="AH35" s="1">
        <f t="shared" si="8"/>
        <v>0</v>
      </c>
      <c r="AI35" s="1">
        <f t="shared" si="8"/>
        <v>0</v>
      </c>
    </row>
    <row r="36" spans="1:35" s="27" customFormat="1">
      <c r="A36" s="44" t="s">
        <v>199</v>
      </c>
      <c r="B36" s="45" t="s">
        <v>172</v>
      </c>
      <c r="C36" s="46" t="s">
        <v>173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0.4</v>
      </c>
      <c r="M36" s="3">
        <v>0.4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</row>
    <row r="37" spans="1:35" s="27" customFormat="1" ht="31.2">
      <c r="A37" s="44" t="s">
        <v>196</v>
      </c>
      <c r="B37" s="47" t="s">
        <v>174</v>
      </c>
      <c r="C37" s="40" t="s">
        <v>175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0.63</v>
      </c>
      <c r="M37" s="3">
        <v>0.63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1</v>
      </c>
      <c r="Y37" s="3">
        <v>1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</row>
    <row r="38" spans="1:35" ht="31.2">
      <c r="A38" s="35" t="s">
        <v>70</v>
      </c>
      <c r="B38" s="48" t="s">
        <v>71</v>
      </c>
      <c r="C38" s="35" t="s">
        <v>53</v>
      </c>
      <c r="D38" s="1">
        <f>D39</f>
        <v>0</v>
      </c>
      <c r="E38" s="1">
        <f t="shared" ref="E38:AI38" si="9">E39</f>
        <v>0</v>
      </c>
      <c r="F38" s="1">
        <f t="shared" si="9"/>
        <v>0</v>
      </c>
      <c r="G38" s="1">
        <f t="shared" si="9"/>
        <v>0</v>
      </c>
      <c r="H38" s="1">
        <f t="shared" si="9"/>
        <v>0</v>
      </c>
      <c r="I38" s="1">
        <f t="shared" si="9"/>
        <v>0</v>
      </c>
      <c r="J38" s="1">
        <f t="shared" si="9"/>
        <v>0</v>
      </c>
      <c r="K38" s="1">
        <f t="shared" si="9"/>
        <v>0</v>
      </c>
      <c r="L38" s="1">
        <f t="shared" si="9"/>
        <v>0</v>
      </c>
      <c r="M38" s="1">
        <f t="shared" si="9"/>
        <v>0</v>
      </c>
      <c r="N38" s="1">
        <f t="shared" si="9"/>
        <v>6.55</v>
      </c>
      <c r="O38" s="1">
        <f t="shared" si="9"/>
        <v>1.35</v>
      </c>
      <c r="P38" s="1">
        <f t="shared" si="9"/>
        <v>0.76</v>
      </c>
      <c r="Q38" s="1">
        <f t="shared" si="9"/>
        <v>0.1</v>
      </c>
      <c r="R38" s="1">
        <f t="shared" si="9"/>
        <v>-8.1331612799999981E-2</v>
      </c>
      <c r="S38" s="1">
        <f t="shared" si="9"/>
        <v>-0.56278570000000006</v>
      </c>
      <c r="T38" s="1">
        <f t="shared" si="9"/>
        <v>-8.3132903200000025E-2</v>
      </c>
      <c r="U38" s="1">
        <f t="shared" si="9"/>
        <v>-0.57525000000000004</v>
      </c>
      <c r="V38" s="1">
        <f t="shared" si="9"/>
        <v>-7.8709676800000038E-3</v>
      </c>
      <c r="W38" s="1">
        <f t="shared" si="9"/>
        <v>-5.4463999999999997E-3</v>
      </c>
      <c r="X38" s="1">
        <f t="shared" si="9"/>
        <v>6</v>
      </c>
      <c r="Y38" s="1">
        <f t="shared" si="9"/>
        <v>3</v>
      </c>
      <c r="Z38" s="1">
        <f t="shared" si="9"/>
        <v>0</v>
      </c>
      <c r="AA38" s="1">
        <f t="shared" si="9"/>
        <v>0</v>
      </c>
      <c r="AB38" s="1">
        <f t="shared" si="9"/>
        <v>0</v>
      </c>
      <c r="AC38" s="1">
        <f t="shared" si="9"/>
        <v>0</v>
      </c>
      <c r="AD38" s="1">
        <f t="shared" si="9"/>
        <v>0</v>
      </c>
      <c r="AE38" s="1">
        <f t="shared" si="9"/>
        <v>0</v>
      </c>
      <c r="AF38" s="1">
        <f t="shared" si="9"/>
        <v>0</v>
      </c>
      <c r="AG38" s="1">
        <f t="shared" si="9"/>
        <v>0</v>
      </c>
      <c r="AH38" s="1">
        <f t="shared" si="9"/>
        <v>0</v>
      </c>
      <c r="AI38" s="1">
        <f t="shared" si="9"/>
        <v>0</v>
      </c>
    </row>
    <row r="39" spans="1:35" ht="16.2">
      <c r="A39" s="41" t="s">
        <v>72</v>
      </c>
      <c r="B39" s="49" t="s">
        <v>73</v>
      </c>
      <c r="C39" s="41" t="s">
        <v>53</v>
      </c>
      <c r="D39" s="1">
        <f t="shared" ref="D39:AI39" si="10">SUM(D40:D55)</f>
        <v>0</v>
      </c>
      <c r="E39" s="1">
        <f t="shared" si="10"/>
        <v>0</v>
      </c>
      <c r="F39" s="1">
        <f t="shared" si="10"/>
        <v>0</v>
      </c>
      <c r="G39" s="1">
        <f t="shared" si="10"/>
        <v>0</v>
      </c>
      <c r="H39" s="1">
        <f t="shared" si="10"/>
        <v>0</v>
      </c>
      <c r="I39" s="1">
        <f t="shared" si="10"/>
        <v>0</v>
      </c>
      <c r="J39" s="1">
        <f t="shared" si="10"/>
        <v>0</v>
      </c>
      <c r="K39" s="1">
        <f t="shared" si="10"/>
        <v>0</v>
      </c>
      <c r="L39" s="1">
        <f t="shared" si="10"/>
        <v>0</v>
      </c>
      <c r="M39" s="1">
        <f t="shared" si="10"/>
        <v>0</v>
      </c>
      <c r="N39" s="1">
        <f t="shared" si="10"/>
        <v>6.55</v>
      </c>
      <c r="O39" s="1">
        <f t="shared" si="10"/>
        <v>1.35</v>
      </c>
      <c r="P39" s="1">
        <f t="shared" si="10"/>
        <v>0.76</v>
      </c>
      <c r="Q39" s="1">
        <f t="shared" si="10"/>
        <v>0.1</v>
      </c>
      <c r="R39" s="1">
        <f t="shared" si="10"/>
        <v>-8.1331612799999981E-2</v>
      </c>
      <c r="S39" s="1">
        <f t="shared" si="10"/>
        <v>-0.56278570000000006</v>
      </c>
      <c r="T39" s="1">
        <f t="shared" si="10"/>
        <v>-8.3132903200000025E-2</v>
      </c>
      <c r="U39" s="1">
        <f t="shared" si="10"/>
        <v>-0.57525000000000004</v>
      </c>
      <c r="V39" s="1">
        <f t="shared" si="10"/>
        <v>-7.8709676800000038E-3</v>
      </c>
      <c r="W39" s="1">
        <f t="shared" si="10"/>
        <v>-5.4463999999999997E-3</v>
      </c>
      <c r="X39" s="1">
        <f t="shared" si="10"/>
        <v>6</v>
      </c>
      <c r="Y39" s="1">
        <f t="shared" si="10"/>
        <v>3</v>
      </c>
      <c r="Z39" s="1">
        <f t="shared" si="10"/>
        <v>0</v>
      </c>
      <c r="AA39" s="1">
        <f t="shared" si="10"/>
        <v>0</v>
      </c>
      <c r="AB39" s="1">
        <f t="shared" si="10"/>
        <v>0</v>
      </c>
      <c r="AC39" s="1">
        <f t="shared" si="10"/>
        <v>0</v>
      </c>
      <c r="AD39" s="1">
        <f t="shared" si="10"/>
        <v>0</v>
      </c>
      <c r="AE39" s="1">
        <f t="shared" si="10"/>
        <v>0</v>
      </c>
      <c r="AF39" s="1">
        <f t="shared" si="10"/>
        <v>0</v>
      </c>
      <c r="AG39" s="1">
        <f t="shared" si="10"/>
        <v>0</v>
      </c>
      <c r="AH39" s="1">
        <f t="shared" si="10"/>
        <v>0</v>
      </c>
      <c r="AI39" s="1">
        <f t="shared" si="10"/>
        <v>0</v>
      </c>
    </row>
    <row r="40" spans="1:35" s="27" customFormat="1" ht="31.2">
      <c r="A40" s="44" t="s">
        <v>83</v>
      </c>
      <c r="B40" s="50" t="s">
        <v>137</v>
      </c>
      <c r="C40" s="51" t="s">
        <v>138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0.4</v>
      </c>
      <c r="O40" s="3">
        <v>0</v>
      </c>
      <c r="P40" s="3">
        <v>0</v>
      </c>
      <c r="Q40" s="3">
        <v>0</v>
      </c>
      <c r="R40" s="3">
        <v>-5.0832257999999996E-3</v>
      </c>
      <c r="S40" s="3" t="s">
        <v>76</v>
      </c>
      <c r="T40" s="3">
        <v>-5.1958064499999998E-3</v>
      </c>
      <c r="U40" s="3" t="s">
        <v>76</v>
      </c>
      <c r="V40" s="3">
        <v>-4.9193548000000002E-4</v>
      </c>
      <c r="W40" s="3" t="s">
        <v>76</v>
      </c>
      <c r="X40" s="3" t="s">
        <v>76</v>
      </c>
      <c r="Y40" s="3" t="s">
        <v>76</v>
      </c>
      <c r="Z40" s="3" t="s">
        <v>76</v>
      </c>
      <c r="AA40" s="3" t="s">
        <v>76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</row>
    <row r="41" spans="1:35" s="27" customFormat="1" ht="31.2">
      <c r="A41" s="44" t="s">
        <v>84</v>
      </c>
      <c r="B41" s="45" t="s">
        <v>141</v>
      </c>
      <c r="C41" s="7" t="s">
        <v>142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0.83</v>
      </c>
      <c r="O41" s="3">
        <v>0.86</v>
      </c>
      <c r="P41" s="3">
        <v>0</v>
      </c>
      <c r="Q41" s="3">
        <v>0</v>
      </c>
      <c r="R41" s="3">
        <v>-5.0832257999999996E-3</v>
      </c>
      <c r="S41" s="3">
        <v>-0.11255714</v>
      </c>
      <c r="T41" s="3">
        <v>-5.1958064499999998E-3</v>
      </c>
      <c r="U41" s="3">
        <v>-0.11505</v>
      </c>
      <c r="V41" s="3">
        <v>-4.9193548000000002E-4</v>
      </c>
      <c r="W41" s="3">
        <v>-1.08928E-3</v>
      </c>
      <c r="X41" s="3" t="s">
        <v>76</v>
      </c>
      <c r="Y41" s="3" t="s">
        <v>76</v>
      </c>
      <c r="Z41" s="3" t="s">
        <v>76</v>
      </c>
      <c r="AA41" s="3" t="s">
        <v>76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</row>
    <row r="42" spans="1:35" ht="31.2">
      <c r="A42" s="44" t="s">
        <v>85</v>
      </c>
      <c r="B42" s="45" t="s">
        <v>176</v>
      </c>
      <c r="C42" s="7" t="s">
        <v>177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0.44</v>
      </c>
      <c r="O42" s="3">
        <v>0</v>
      </c>
      <c r="P42" s="3">
        <v>0</v>
      </c>
      <c r="Q42" s="3">
        <v>0</v>
      </c>
      <c r="R42" s="3">
        <v>-5.0832257999999996E-3</v>
      </c>
      <c r="S42" s="3" t="s">
        <v>76</v>
      </c>
      <c r="T42" s="3">
        <v>-5.1958064499999998E-3</v>
      </c>
      <c r="U42" s="3" t="s">
        <v>76</v>
      </c>
      <c r="V42" s="3">
        <v>-4.9193548000000002E-4</v>
      </c>
      <c r="W42" s="3" t="s">
        <v>76</v>
      </c>
      <c r="X42" s="3" t="s">
        <v>76</v>
      </c>
      <c r="Y42" s="3" t="s">
        <v>76</v>
      </c>
      <c r="Z42" s="3" t="s">
        <v>76</v>
      </c>
      <c r="AA42" s="3" t="s">
        <v>76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</row>
    <row r="43" spans="1:35" ht="46.8">
      <c r="A43" s="44" t="s">
        <v>86</v>
      </c>
      <c r="B43" s="45" t="s">
        <v>178</v>
      </c>
      <c r="C43" s="7" t="s">
        <v>179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0.34</v>
      </c>
      <c r="O43" s="3">
        <v>0</v>
      </c>
      <c r="P43" s="3">
        <v>0</v>
      </c>
      <c r="Q43" s="3">
        <v>0</v>
      </c>
      <c r="R43" s="3">
        <v>-5.0832257999999996E-3</v>
      </c>
      <c r="S43" s="3" t="s">
        <v>76</v>
      </c>
      <c r="T43" s="3">
        <v>-5.1958064499999998E-3</v>
      </c>
      <c r="U43" s="3" t="s">
        <v>76</v>
      </c>
      <c r="V43" s="3">
        <v>-4.9193548000000002E-4</v>
      </c>
      <c r="W43" s="3" t="s">
        <v>76</v>
      </c>
      <c r="X43" s="3" t="s">
        <v>76</v>
      </c>
      <c r="Y43" s="3" t="s">
        <v>76</v>
      </c>
      <c r="Z43" s="3" t="s">
        <v>76</v>
      </c>
      <c r="AA43" s="3" t="s">
        <v>76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</row>
    <row r="44" spans="1:35" ht="62.4">
      <c r="A44" s="44" t="s">
        <v>105</v>
      </c>
      <c r="B44" s="45" t="s">
        <v>180</v>
      </c>
      <c r="C44" s="7" t="s">
        <v>181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0.2</v>
      </c>
      <c r="O44" s="3">
        <v>0</v>
      </c>
      <c r="P44" s="3">
        <v>0</v>
      </c>
      <c r="Q44" s="3">
        <v>0</v>
      </c>
      <c r="R44" s="3">
        <v>-5.0832257999999996E-3</v>
      </c>
      <c r="S44" s="3" t="s">
        <v>76</v>
      </c>
      <c r="T44" s="3">
        <v>-5.1958064499999998E-3</v>
      </c>
      <c r="U44" s="3" t="s">
        <v>76</v>
      </c>
      <c r="V44" s="3">
        <v>-4.9193548000000002E-4</v>
      </c>
      <c r="W44" s="3" t="s">
        <v>76</v>
      </c>
      <c r="X44" s="3">
        <v>5</v>
      </c>
      <c r="Y44" s="3" t="s">
        <v>76</v>
      </c>
      <c r="Z44" s="3" t="s">
        <v>76</v>
      </c>
      <c r="AA44" s="3" t="s">
        <v>76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</row>
    <row r="45" spans="1:35" ht="31.2">
      <c r="A45" s="44" t="s">
        <v>87</v>
      </c>
      <c r="B45" s="4" t="s">
        <v>213</v>
      </c>
      <c r="C45" s="9" t="s">
        <v>214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1.3</v>
      </c>
      <c r="O45" s="3">
        <v>0</v>
      </c>
      <c r="P45" s="3">
        <v>0</v>
      </c>
      <c r="Q45" s="3">
        <v>0</v>
      </c>
      <c r="R45" s="3">
        <v>-5.0832257999999996E-3</v>
      </c>
      <c r="S45" s="3" t="s">
        <v>76</v>
      </c>
      <c r="T45" s="3">
        <v>-5.1958064499999998E-3</v>
      </c>
      <c r="U45" s="3" t="s">
        <v>76</v>
      </c>
      <c r="V45" s="3">
        <v>-4.9193548000000002E-4</v>
      </c>
      <c r="W45" s="3" t="s">
        <v>76</v>
      </c>
      <c r="X45" s="3" t="s">
        <v>76</v>
      </c>
      <c r="Y45" s="3" t="s">
        <v>76</v>
      </c>
      <c r="Z45" s="3" t="s">
        <v>76</v>
      </c>
      <c r="AA45" s="3" t="s">
        <v>76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</row>
    <row r="46" spans="1:35">
      <c r="A46" s="44" t="s">
        <v>88</v>
      </c>
      <c r="B46" s="45" t="s">
        <v>215</v>
      </c>
      <c r="C46" s="7" t="s">
        <v>228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0.33</v>
      </c>
      <c r="Q46" s="3">
        <v>0.1</v>
      </c>
      <c r="R46" s="3">
        <v>-5.0832257999999996E-3</v>
      </c>
      <c r="S46" s="3">
        <v>-0.11255714</v>
      </c>
      <c r="T46" s="3">
        <v>-5.1958064499999998E-3</v>
      </c>
      <c r="U46" s="3">
        <v>-0.11505</v>
      </c>
      <c r="V46" s="3">
        <v>-4.9193548000000002E-4</v>
      </c>
      <c r="W46" s="3">
        <v>-1.08928E-3</v>
      </c>
      <c r="X46" s="3" t="s">
        <v>76</v>
      </c>
      <c r="Y46" s="3" t="s">
        <v>76</v>
      </c>
      <c r="Z46" s="3" t="s">
        <v>76</v>
      </c>
      <c r="AA46" s="3" t="s">
        <v>76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</row>
    <row r="47" spans="1:35" ht="31.2">
      <c r="A47" s="44" t="s">
        <v>139</v>
      </c>
      <c r="B47" s="45" t="s">
        <v>216</v>
      </c>
      <c r="C47" s="7" t="s">
        <v>217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0.25</v>
      </c>
      <c r="O47" s="3">
        <v>0</v>
      </c>
      <c r="P47" s="3">
        <v>0</v>
      </c>
      <c r="Q47" s="3">
        <v>0</v>
      </c>
      <c r="R47" s="3">
        <v>-5.0832257999999996E-3</v>
      </c>
      <c r="S47" s="3" t="s">
        <v>76</v>
      </c>
      <c r="T47" s="3">
        <v>-5.1958064499999998E-3</v>
      </c>
      <c r="U47" s="3" t="s">
        <v>76</v>
      </c>
      <c r="V47" s="3">
        <v>-4.9193548000000002E-4</v>
      </c>
      <c r="W47" s="3" t="s">
        <v>76</v>
      </c>
      <c r="X47" s="3" t="s">
        <v>76</v>
      </c>
      <c r="Y47" s="3" t="s">
        <v>76</v>
      </c>
      <c r="Z47" s="3" t="s">
        <v>76</v>
      </c>
      <c r="AA47" s="3" t="s">
        <v>76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</row>
    <row r="48" spans="1:35" ht="31.2">
      <c r="A48" s="44" t="s">
        <v>155</v>
      </c>
      <c r="B48" s="52" t="s">
        <v>218</v>
      </c>
      <c r="C48" s="53" t="s">
        <v>219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0.25</v>
      </c>
      <c r="O48" s="3">
        <v>0.26</v>
      </c>
      <c r="P48" s="3">
        <v>0</v>
      </c>
      <c r="Q48" s="3">
        <v>0</v>
      </c>
      <c r="R48" s="3">
        <v>-5.0832257999999996E-3</v>
      </c>
      <c r="S48" s="3">
        <v>-0.11255714</v>
      </c>
      <c r="T48" s="3">
        <v>-5.1958064499999998E-3</v>
      </c>
      <c r="U48" s="3">
        <v>-0.11505</v>
      </c>
      <c r="V48" s="3">
        <v>-4.9193548000000002E-4</v>
      </c>
      <c r="W48" s="3">
        <v>-1.08928E-3</v>
      </c>
      <c r="X48" s="3">
        <v>1</v>
      </c>
      <c r="Y48" s="3">
        <v>1</v>
      </c>
      <c r="Z48" s="3" t="s">
        <v>76</v>
      </c>
      <c r="AA48" s="3" t="s">
        <v>76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</row>
    <row r="49" spans="1:35" ht="46.8">
      <c r="A49" s="44" t="s">
        <v>156</v>
      </c>
      <c r="B49" s="52" t="s">
        <v>229</v>
      </c>
      <c r="C49" s="53" t="s">
        <v>230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0.06</v>
      </c>
      <c r="P49" s="3">
        <v>0</v>
      </c>
      <c r="Q49" s="3">
        <v>0</v>
      </c>
      <c r="R49" s="3">
        <v>-5.0832257999999996E-3</v>
      </c>
      <c r="S49" s="3">
        <v>-0.11255714</v>
      </c>
      <c r="T49" s="3">
        <v>-5.1958064499999998E-3</v>
      </c>
      <c r="U49" s="3">
        <v>-0.11505</v>
      </c>
      <c r="V49" s="3">
        <v>-4.9193548000000002E-4</v>
      </c>
      <c r="W49" s="3">
        <v>-1.08928E-3</v>
      </c>
      <c r="X49" s="3" t="s">
        <v>76</v>
      </c>
      <c r="Y49" s="3">
        <v>1</v>
      </c>
      <c r="Z49" s="3" t="s">
        <v>76</v>
      </c>
      <c r="AA49" s="3" t="s">
        <v>76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</row>
    <row r="50" spans="1:35" ht="46.8">
      <c r="A50" s="44" t="s">
        <v>140</v>
      </c>
      <c r="B50" s="52" t="s">
        <v>231</v>
      </c>
      <c r="C50" s="53" t="s">
        <v>232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0.17</v>
      </c>
      <c r="P50" s="3">
        <v>0</v>
      </c>
      <c r="Q50" s="3">
        <v>0</v>
      </c>
      <c r="R50" s="3">
        <v>-5.0832257999999996E-3</v>
      </c>
      <c r="S50" s="3">
        <v>-0.11255714</v>
      </c>
      <c r="T50" s="3">
        <v>-5.1958064499999998E-3</v>
      </c>
      <c r="U50" s="3">
        <v>-0.11505</v>
      </c>
      <c r="V50" s="3">
        <v>-4.9193548000000002E-4</v>
      </c>
      <c r="W50" s="3">
        <v>-1.08928E-3</v>
      </c>
      <c r="X50" s="3" t="s">
        <v>76</v>
      </c>
      <c r="Y50" s="3">
        <v>1</v>
      </c>
      <c r="Z50" s="3" t="s">
        <v>76</v>
      </c>
      <c r="AA50" s="3" t="s">
        <v>76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</row>
    <row r="51" spans="1:35">
      <c r="A51" s="44" t="s">
        <v>157</v>
      </c>
      <c r="B51" s="54" t="s">
        <v>145</v>
      </c>
      <c r="C51" s="6" t="s">
        <v>146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0.24</v>
      </c>
      <c r="O51" s="3">
        <v>0</v>
      </c>
      <c r="P51" s="3">
        <v>0</v>
      </c>
      <c r="Q51" s="3">
        <v>0</v>
      </c>
      <c r="R51" s="3">
        <v>-5.0832257999999996E-3</v>
      </c>
      <c r="S51" s="3" t="s">
        <v>76</v>
      </c>
      <c r="T51" s="3">
        <v>-5.1958064499999998E-3</v>
      </c>
      <c r="U51" s="3" t="s">
        <v>76</v>
      </c>
      <c r="V51" s="3">
        <v>-4.9193548000000002E-4</v>
      </c>
      <c r="W51" s="3" t="s">
        <v>76</v>
      </c>
      <c r="X51" s="3" t="s">
        <v>76</v>
      </c>
      <c r="Y51" s="3" t="s">
        <v>76</v>
      </c>
      <c r="Z51" s="3" t="s">
        <v>76</v>
      </c>
      <c r="AA51" s="3" t="s">
        <v>76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</row>
    <row r="52" spans="1:35">
      <c r="A52" s="44" t="s">
        <v>233</v>
      </c>
      <c r="B52" s="4" t="s">
        <v>147</v>
      </c>
      <c r="C52" s="6" t="s">
        <v>148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1.3</v>
      </c>
      <c r="O52" s="3">
        <v>0</v>
      </c>
      <c r="P52" s="3">
        <v>0</v>
      </c>
      <c r="Q52" s="3">
        <v>0</v>
      </c>
      <c r="R52" s="3">
        <v>-5.0832257999999996E-3</v>
      </c>
      <c r="S52" s="3" t="s">
        <v>76</v>
      </c>
      <c r="T52" s="3">
        <v>-5.1958064499999998E-3</v>
      </c>
      <c r="U52" s="3" t="s">
        <v>76</v>
      </c>
      <c r="V52" s="3">
        <v>-4.9193548000000002E-4</v>
      </c>
      <c r="W52" s="3" t="s">
        <v>76</v>
      </c>
      <c r="X52" s="3" t="s">
        <v>76</v>
      </c>
      <c r="Y52" s="3" t="s">
        <v>76</v>
      </c>
      <c r="Z52" s="3" t="s">
        <v>76</v>
      </c>
      <c r="AA52" s="3" t="s">
        <v>76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</row>
    <row r="53" spans="1:35" ht="31.2">
      <c r="A53" s="44" t="s">
        <v>234</v>
      </c>
      <c r="B53" s="4" t="s">
        <v>149</v>
      </c>
      <c r="C53" s="6" t="s">
        <v>150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0.5</v>
      </c>
      <c r="O53" s="3">
        <v>0</v>
      </c>
      <c r="P53" s="3">
        <v>0</v>
      </c>
      <c r="Q53" s="3">
        <v>0</v>
      </c>
      <c r="R53" s="3">
        <v>-5.0832257999999996E-3</v>
      </c>
      <c r="S53" s="3" t="s">
        <v>76</v>
      </c>
      <c r="T53" s="3">
        <v>-5.1958064499999998E-3</v>
      </c>
      <c r="U53" s="3" t="s">
        <v>76</v>
      </c>
      <c r="V53" s="3">
        <v>-4.9193548000000002E-4</v>
      </c>
      <c r="W53" s="3" t="s">
        <v>76</v>
      </c>
      <c r="X53" s="3" t="s">
        <v>76</v>
      </c>
      <c r="Y53" s="3" t="s">
        <v>76</v>
      </c>
      <c r="Z53" s="3" t="s">
        <v>76</v>
      </c>
      <c r="AA53" s="3" t="s">
        <v>76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</row>
    <row r="54" spans="1:35" ht="31.2">
      <c r="A54" s="44" t="s">
        <v>143</v>
      </c>
      <c r="B54" s="4" t="s">
        <v>151</v>
      </c>
      <c r="C54" s="6" t="s">
        <v>152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0.5</v>
      </c>
      <c r="O54" s="3">
        <v>0</v>
      </c>
      <c r="P54" s="3">
        <v>0</v>
      </c>
      <c r="Q54" s="3">
        <v>0</v>
      </c>
      <c r="R54" s="3">
        <v>-5.0832257999999996E-3</v>
      </c>
      <c r="S54" s="3" t="s">
        <v>76</v>
      </c>
      <c r="T54" s="3">
        <v>-5.1958064499999998E-3</v>
      </c>
      <c r="U54" s="3" t="s">
        <v>76</v>
      </c>
      <c r="V54" s="3">
        <v>-4.9193548000000002E-4</v>
      </c>
      <c r="W54" s="3" t="s">
        <v>76</v>
      </c>
      <c r="X54" s="3" t="s">
        <v>76</v>
      </c>
      <c r="Y54" s="3" t="s">
        <v>76</v>
      </c>
      <c r="Z54" s="3" t="s">
        <v>76</v>
      </c>
      <c r="AA54" s="3" t="s">
        <v>76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</row>
    <row r="55" spans="1:35">
      <c r="A55" s="44" t="s">
        <v>158</v>
      </c>
      <c r="B55" s="45" t="s">
        <v>153</v>
      </c>
      <c r="C55" s="7" t="s">
        <v>154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55">
        <v>0.43</v>
      </c>
      <c r="Q55" s="3">
        <v>0</v>
      </c>
      <c r="R55" s="3">
        <v>-5.0832257999999996E-3</v>
      </c>
      <c r="S55" s="3" t="s">
        <v>76</v>
      </c>
      <c r="T55" s="3">
        <v>-5.1958064499999998E-3</v>
      </c>
      <c r="U55" s="3" t="s">
        <v>76</v>
      </c>
      <c r="V55" s="3">
        <v>-4.9193548000000002E-4</v>
      </c>
      <c r="W55" s="3" t="s">
        <v>76</v>
      </c>
      <c r="X55" s="3" t="s">
        <v>76</v>
      </c>
      <c r="Y55" s="3" t="s">
        <v>76</v>
      </c>
      <c r="Z55" s="3" t="s">
        <v>76</v>
      </c>
      <c r="AA55" s="3" t="s">
        <v>76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</row>
    <row r="56" spans="1:35" ht="31.2">
      <c r="A56" s="56" t="s">
        <v>108</v>
      </c>
      <c r="B56" s="57" t="s">
        <v>109</v>
      </c>
      <c r="C56" s="58" t="s">
        <v>53</v>
      </c>
      <c r="D56" s="1">
        <f>D57+D61</f>
        <v>0</v>
      </c>
      <c r="E56" s="1">
        <f t="shared" ref="E56:AI56" si="11">E57+E61</f>
        <v>0</v>
      </c>
      <c r="F56" s="1">
        <f t="shared" si="11"/>
        <v>0</v>
      </c>
      <c r="G56" s="1">
        <f t="shared" si="11"/>
        <v>0</v>
      </c>
      <c r="H56" s="1">
        <f t="shared" si="11"/>
        <v>0</v>
      </c>
      <c r="I56" s="1">
        <f t="shared" si="11"/>
        <v>0</v>
      </c>
      <c r="J56" s="1">
        <f t="shared" si="11"/>
        <v>0</v>
      </c>
      <c r="K56" s="1">
        <f t="shared" si="11"/>
        <v>0</v>
      </c>
      <c r="L56" s="1">
        <f t="shared" si="11"/>
        <v>0</v>
      </c>
      <c r="M56" s="1">
        <f t="shared" si="11"/>
        <v>0</v>
      </c>
      <c r="N56" s="1">
        <f t="shared" si="11"/>
        <v>0</v>
      </c>
      <c r="O56" s="1">
        <f t="shared" si="11"/>
        <v>0</v>
      </c>
      <c r="P56" s="1">
        <f t="shared" si="11"/>
        <v>0</v>
      </c>
      <c r="Q56" s="1">
        <f t="shared" si="11"/>
        <v>0</v>
      </c>
      <c r="R56" s="1" t="s">
        <v>76</v>
      </c>
      <c r="S56" s="1" t="s">
        <v>76</v>
      </c>
      <c r="T56" s="1" t="s">
        <v>76</v>
      </c>
      <c r="U56" s="1" t="s">
        <v>76</v>
      </c>
      <c r="V56" s="1" t="s">
        <v>76</v>
      </c>
      <c r="W56" s="1" t="s">
        <v>76</v>
      </c>
      <c r="X56" s="1" t="s">
        <v>76</v>
      </c>
      <c r="Y56" s="1" t="s">
        <v>76</v>
      </c>
      <c r="Z56" s="1" t="s">
        <v>76</v>
      </c>
      <c r="AA56" s="1" t="s">
        <v>76</v>
      </c>
      <c r="AB56" s="1">
        <f t="shared" ref="AB56:AE56" si="12">AB57+AB61</f>
        <v>8.0124999999999993</v>
      </c>
      <c r="AC56" s="1">
        <f t="shared" si="12"/>
        <v>2.42</v>
      </c>
      <c r="AD56" s="1">
        <f t="shared" si="12"/>
        <v>0</v>
      </c>
      <c r="AE56" s="1">
        <f t="shared" si="12"/>
        <v>0</v>
      </c>
      <c r="AF56" s="1">
        <f t="shared" si="11"/>
        <v>0</v>
      </c>
      <c r="AG56" s="1">
        <f t="shared" si="11"/>
        <v>0</v>
      </c>
      <c r="AH56" s="1">
        <f t="shared" si="11"/>
        <v>0</v>
      </c>
      <c r="AI56" s="1">
        <f t="shared" si="11"/>
        <v>0</v>
      </c>
    </row>
    <row r="57" spans="1:35" ht="16.2">
      <c r="A57" s="56" t="s">
        <v>110</v>
      </c>
      <c r="B57" s="59" t="s">
        <v>111</v>
      </c>
      <c r="C57" s="58" t="s">
        <v>53</v>
      </c>
      <c r="D57" s="1">
        <f>SUM(D58:D60)</f>
        <v>0</v>
      </c>
      <c r="E57" s="1">
        <f t="shared" ref="E57:AI57" si="13">SUM(E58:E60)</f>
        <v>0</v>
      </c>
      <c r="F57" s="1">
        <f t="shared" si="13"/>
        <v>0</v>
      </c>
      <c r="G57" s="1">
        <f t="shared" si="13"/>
        <v>0</v>
      </c>
      <c r="H57" s="1">
        <f t="shared" si="13"/>
        <v>0</v>
      </c>
      <c r="I57" s="1">
        <f t="shared" si="13"/>
        <v>0</v>
      </c>
      <c r="J57" s="1">
        <f t="shared" si="13"/>
        <v>0</v>
      </c>
      <c r="K57" s="1">
        <f t="shared" si="13"/>
        <v>0</v>
      </c>
      <c r="L57" s="1">
        <f t="shared" si="13"/>
        <v>0</v>
      </c>
      <c r="M57" s="1">
        <f t="shared" si="13"/>
        <v>0</v>
      </c>
      <c r="N57" s="1">
        <f t="shared" si="13"/>
        <v>0</v>
      </c>
      <c r="O57" s="1">
        <f t="shared" si="13"/>
        <v>0</v>
      </c>
      <c r="P57" s="1">
        <f t="shared" si="13"/>
        <v>0</v>
      </c>
      <c r="Q57" s="1">
        <f t="shared" si="13"/>
        <v>0</v>
      </c>
      <c r="R57" s="1">
        <f t="shared" si="13"/>
        <v>0</v>
      </c>
      <c r="S57" s="1">
        <f t="shared" si="13"/>
        <v>0</v>
      </c>
      <c r="T57" s="1">
        <f t="shared" si="13"/>
        <v>0</v>
      </c>
      <c r="U57" s="1">
        <f t="shared" si="13"/>
        <v>0</v>
      </c>
      <c r="V57" s="1">
        <f t="shared" si="13"/>
        <v>0</v>
      </c>
      <c r="W57" s="1">
        <f t="shared" si="13"/>
        <v>0</v>
      </c>
      <c r="X57" s="1">
        <f t="shared" si="13"/>
        <v>0</v>
      </c>
      <c r="Y57" s="1">
        <f t="shared" si="13"/>
        <v>0</v>
      </c>
      <c r="Z57" s="1">
        <f t="shared" si="13"/>
        <v>0</v>
      </c>
      <c r="AA57" s="1">
        <f t="shared" si="13"/>
        <v>0</v>
      </c>
      <c r="AB57" s="1">
        <f t="shared" si="13"/>
        <v>7.8324999999999996</v>
      </c>
      <c r="AC57" s="1">
        <f t="shared" si="13"/>
        <v>2.42</v>
      </c>
      <c r="AD57" s="1">
        <f t="shared" si="13"/>
        <v>0</v>
      </c>
      <c r="AE57" s="1">
        <f t="shared" si="13"/>
        <v>0</v>
      </c>
      <c r="AF57" s="1">
        <f t="shared" si="13"/>
        <v>0</v>
      </c>
      <c r="AG57" s="1">
        <f t="shared" si="13"/>
        <v>0</v>
      </c>
      <c r="AH57" s="1">
        <f t="shared" si="13"/>
        <v>0</v>
      </c>
      <c r="AI57" s="1">
        <f t="shared" si="13"/>
        <v>0</v>
      </c>
    </row>
    <row r="58" spans="1:35" ht="46.8">
      <c r="A58" s="6" t="s">
        <v>112</v>
      </c>
      <c r="B58" s="13" t="s">
        <v>121</v>
      </c>
      <c r="C58" s="8" t="s">
        <v>124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 t="s">
        <v>76</v>
      </c>
      <c r="S58" s="3" t="s">
        <v>76</v>
      </c>
      <c r="T58" s="3" t="s">
        <v>76</v>
      </c>
      <c r="U58" s="3" t="s">
        <v>76</v>
      </c>
      <c r="V58" s="3" t="s">
        <v>76</v>
      </c>
      <c r="W58" s="3" t="s">
        <v>76</v>
      </c>
      <c r="X58" s="3" t="s">
        <v>76</v>
      </c>
      <c r="Y58" s="3" t="s">
        <v>76</v>
      </c>
      <c r="Z58" s="3" t="s">
        <v>76</v>
      </c>
      <c r="AA58" s="3" t="s">
        <v>76</v>
      </c>
      <c r="AB58" s="3">
        <v>5.46</v>
      </c>
      <c r="AC58" s="3">
        <v>1.1299999999999999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</row>
    <row r="59" spans="1:35">
      <c r="A59" s="6" t="s">
        <v>113</v>
      </c>
      <c r="B59" s="13" t="s">
        <v>114</v>
      </c>
      <c r="C59" s="8" t="s">
        <v>115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 t="s">
        <v>76</v>
      </c>
      <c r="S59" s="3" t="s">
        <v>76</v>
      </c>
      <c r="T59" s="3" t="s">
        <v>76</v>
      </c>
      <c r="U59" s="3" t="s">
        <v>76</v>
      </c>
      <c r="V59" s="3" t="s">
        <v>76</v>
      </c>
      <c r="W59" s="3" t="s">
        <v>76</v>
      </c>
      <c r="X59" s="3" t="s">
        <v>76</v>
      </c>
      <c r="Y59" s="3" t="s">
        <v>76</v>
      </c>
      <c r="Z59" s="3" t="s">
        <v>76</v>
      </c>
      <c r="AA59" s="3" t="s">
        <v>76</v>
      </c>
      <c r="AB59" s="3">
        <v>0.8125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</row>
    <row r="60" spans="1:35" ht="31.2">
      <c r="A60" s="6" t="s">
        <v>125</v>
      </c>
      <c r="B60" s="13" t="s">
        <v>116</v>
      </c>
      <c r="C60" s="8" t="s">
        <v>117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 t="s">
        <v>76</v>
      </c>
      <c r="S60" s="3" t="s">
        <v>76</v>
      </c>
      <c r="T60" s="3" t="s">
        <v>76</v>
      </c>
      <c r="U60" s="3" t="s">
        <v>76</v>
      </c>
      <c r="V60" s="3" t="s">
        <v>76</v>
      </c>
      <c r="W60" s="3" t="s">
        <v>76</v>
      </c>
      <c r="X60" s="3" t="s">
        <v>76</v>
      </c>
      <c r="Y60" s="3" t="s">
        <v>76</v>
      </c>
      <c r="Z60" s="3" t="s">
        <v>76</v>
      </c>
      <c r="AA60" s="3" t="s">
        <v>76</v>
      </c>
      <c r="AB60" s="3">
        <v>1.56</v>
      </c>
      <c r="AC60" s="3">
        <v>1.29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</row>
    <row r="61" spans="1:35" ht="16.2">
      <c r="A61" s="56" t="s">
        <v>118</v>
      </c>
      <c r="B61" s="59" t="s">
        <v>119</v>
      </c>
      <c r="C61" s="58" t="s">
        <v>53</v>
      </c>
      <c r="D61" s="1">
        <f>SUM(D62)</f>
        <v>0</v>
      </c>
      <c r="E61" s="1">
        <f t="shared" ref="E61:AI61" si="14">SUM(E62)</f>
        <v>0</v>
      </c>
      <c r="F61" s="1">
        <f t="shared" si="14"/>
        <v>0</v>
      </c>
      <c r="G61" s="1">
        <f t="shared" si="14"/>
        <v>0</v>
      </c>
      <c r="H61" s="1">
        <f t="shared" si="14"/>
        <v>0</v>
      </c>
      <c r="I61" s="1">
        <f t="shared" si="14"/>
        <v>0</v>
      </c>
      <c r="J61" s="1">
        <f t="shared" si="14"/>
        <v>0</v>
      </c>
      <c r="K61" s="1">
        <f t="shared" si="14"/>
        <v>0</v>
      </c>
      <c r="L61" s="1">
        <f t="shared" si="14"/>
        <v>0</v>
      </c>
      <c r="M61" s="1">
        <f t="shared" si="14"/>
        <v>0</v>
      </c>
      <c r="N61" s="1">
        <f t="shared" si="14"/>
        <v>0</v>
      </c>
      <c r="O61" s="1">
        <f t="shared" si="14"/>
        <v>0</v>
      </c>
      <c r="P61" s="1">
        <f t="shared" si="14"/>
        <v>0</v>
      </c>
      <c r="Q61" s="1">
        <f t="shared" si="14"/>
        <v>0</v>
      </c>
      <c r="R61" s="1">
        <f t="shared" si="14"/>
        <v>0</v>
      </c>
      <c r="S61" s="1">
        <f t="shared" si="14"/>
        <v>0</v>
      </c>
      <c r="T61" s="1">
        <f t="shared" si="14"/>
        <v>0</v>
      </c>
      <c r="U61" s="1">
        <f t="shared" si="14"/>
        <v>0</v>
      </c>
      <c r="V61" s="1">
        <f t="shared" si="14"/>
        <v>0</v>
      </c>
      <c r="W61" s="1">
        <f t="shared" si="14"/>
        <v>0</v>
      </c>
      <c r="X61" s="1">
        <f t="shared" si="14"/>
        <v>0</v>
      </c>
      <c r="Y61" s="1">
        <f t="shared" si="14"/>
        <v>0</v>
      </c>
      <c r="Z61" s="1">
        <f t="shared" si="14"/>
        <v>0</v>
      </c>
      <c r="AA61" s="1">
        <f t="shared" si="14"/>
        <v>0</v>
      </c>
      <c r="AB61" s="1">
        <f t="shared" si="14"/>
        <v>0.18</v>
      </c>
      <c r="AC61" s="1">
        <f t="shared" si="14"/>
        <v>0</v>
      </c>
      <c r="AD61" s="1">
        <f t="shared" si="14"/>
        <v>0</v>
      </c>
      <c r="AE61" s="1">
        <f t="shared" si="14"/>
        <v>0</v>
      </c>
      <c r="AF61" s="1">
        <f t="shared" si="14"/>
        <v>0</v>
      </c>
      <c r="AG61" s="1">
        <f t="shared" si="14"/>
        <v>0</v>
      </c>
      <c r="AH61" s="1">
        <f t="shared" si="14"/>
        <v>0</v>
      </c>
      <c r="AI61" s="1">
        <f t="shared" si="14"/>
        <v>0</v>
      </c>
    </row>
    <row r="62" spans="1:35" ht="46.8">
      <c r="A62" s="6" t="s">
        <v>120</v>
      </c>
      <c r="B62" s="60" t="s">
        <v>121</v>
      </c>
      <c r="C62" s="8" t="s">
        <v>122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 t="s">
        <v>76</v>
      </c>
      <c r="S62" s="3" t="s">
        <v>76</v>
      </c>
      <c r="T62" s="3" t="s">
        <v>76</v>
      </c>
      <c r="U62" s="3" t="s">
        <v>76</v>
      </c>
      <c r="V62" s="3" t="s">
        <v>76</v>
      </c>
      <c r="W62" s="3" t="s">
        <v>76</v>
      </c>
      <c r="X62" s="3" t="s">
        <v>76</v>
      </c>
      <c r="Y62" s="3" t="s">
        <v>76</v>
      </c>
      <c r="Z62" s="3" t="s">
        <v>76</v>
      </c>
      <c r="AA62" s="3" t="s">
        <v>76</v>
      </c>
      <c r="AB62" s="3">
        <v>0.18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</row>
    <row r="63" spans="1:35" ht="46.8">
      <c r="A63" s="61" t="s">
        <v>74</v>
      </c>
      <c r="B63" s="62" t="s">
        <v>75</v>
      </c>
      <c r="C63" s="61" t="s">
        <v>53</v>
      </c>
      <c r="D63" s="1" t="s">
        <v>76</v>
      </c>
      <c r="E63" s="1" t="s">
        <v>76</v>
      </c>
      <c r="F63" s="1" t="s">
        <v>76</v>
      </c>
      <c r="G63" s="1" t="s">
        <v>76</v>
      </c>
      <c r="H63" s="1" t="s">
        <v>76</v>
      </c>
      <c r="I63" s="1" t="s">
        <v>76</v>
      </c>
      <c r="J63" s="1" t="s">
        <v>76</v>
      </c>
      <c r="K63" s="1" t="s">
        <v>76</v>
      </c>
      <c r="L63" s="1" t="s">
        <v>76</v>
      </c>
      <c r="M63" s="1" t="s">
        <v>76</v>
      </c>
      <c r="N63" s="1" t="s">
        <v>76</v>
      </c>
      <c r="O63" s="1" t="s">
        <v>76</v>
      </c>
      <c r="P63" s="1" t="s">
        <v>76</v>
      </c>
      <c r="Q63" s="1" t="s">
        <v>76</v>
      </c>
      <c r="R63" s="1" t="s">
        <v>76</v>
      </c>
      <c r="S63" s="1" t="s">
        <v>76</v>
      </c>
      <c r="T63" s="1" t="s">
        <v>76</v>
      </c>
      <c r="U63" s="1" t="s">
        <v>76</v>
      </c>
      <c r="V63" s="1" t="s">
        <v>76</v>
      </c>
      <c r="W63" s="1" t="s">
        <v>76</v>
      </c>
      <c r="X63" s="1" t="s">
        <v>76</v>
      </c>
      <c r="Y63" s="1" t="s">
        <v>76</v>
      </c>
      <c r="Z63" s="1" t="s">
        <v>76</v>
      </c>
      <c r="AA63" s="1" t="s">
        <v>76</v>
      </c>
      <c r="AB63" s="1" t="s">
        <v>76</v>
      </c>
      <c r="AC63" s="1" t="s">
        <v>76</v>
      </c>
      <c r="AD63" s="1" t="s">
        <v>76</v>
      </c>
      <c r="AE63" s="1" t="s">
        <v>76</v>
      </c>
      <c r="AF63" s="1" t="s">
        <v>76</v>
      </c>
      <c r="AG63" s="1" t="s">
        <v>76</v>
      </c>
      <c r="AH63" s="1" t="s">
        <v>76</v>
      </c>
      <c r="AI63" s="1" t="s">
        <v>76</v>
      </c>
    </row>
    <row r="64" spans="1:35" ht="31.2">
      <c r="A64" s="35" t="s">
        <v>77</v>
      </c>
      <c r="B64" s="36" t="s">
        <v>78</v>
      </c>
      <c r="C64" s="35" t="s">
        <v>53</v>
      </c>
      <c r="D64" s="1">
        <f t="shared" ref="D64:AI64" si="15">SUM(D65:D79)</f>
        <v>0</v>
      </c>
      <c r="E64" s="1">
        <f t="shared" si="15"/>
        <v>0</v>
      </c>
      <c r="F64" s="1">
        <f t="shared" si="15"/>
        <v>0</v>
      </c>
      <c r="G64" s="1">
        <f t="shared" si="15"/>
        <v>0</v>
      </c>
      <c r="H64" s="1">
        <f t="shared" si="15"/>
        <v>0</v>
      </c>
      <c r="I64" s="1">
        <f t="shared" si="15"/>
        <v>0</v>
      </c>
      <c r="J64" s="1">
        <f t="shared" si="15"/>
        <v>0</v>
      </c>
      <c r="K64" s="1">
        <f t="shared" si="15"/>
        <v>0</v>
      </c>
      <c r="L64" s="1">
        <f t="shared" si="15"/>
        <v>0.95000000000000007</v>
      </c>
      <c r="M64" s="1">
        <f t="shared" si="15"/>
        <v>2.16</v>
      </c>
      <c r="N64" s="1">
        <f t="shared" si="15"/>
        <v>1.53</v>
      </c>
      <c r="O64" s="1">
        <f t="shared" si="15"/>
        <v>1.07</v>
      </c>
      <c r="P64" s="1">
        <f t="shared" si="15"/>
        <v>0.49</v>
      </c>
      <c r="Q64" s="1">
        <f t="shared" si="15"/>
        <v>0.35</v>
      </c>
      <c r="R64" s="1">
        <f t="shared" si="15"/>
        <v>-7.6248386999999987E-2</v>
      </c>
      <c r="S64" s="1">
        <f t="shared" si="15"/>
        <v>-0.78789998000000017</v>
      </c>
      <c r="T64" s="1">
        <f t="shared" si="15"/>
        <v>-7.7937096750000018E-2</v>
      </c>
      <c r="U64" s="1">
        <f t="shared" si="15"/>
        <v>-0.80535000000000001</v>
      </c>
      <c r="V64" s="1">
        <f t="shared" si="15"/>
        <v>-7.3790322000000033E-3</v>
      </c>
      <c r="W64" s="1">
        <f t="shared" si="15"/>
        <v>-7.6249599999999992E-3</v>
      </c>
      <c r="X64" s="1">
        <f t="shared" si="15"/>
        <v>6</v>
      </c>
      <c r="Y64" s="1">
        <f t="shared" si="15"/>
        <v>7</v>
      </c>
      <c r="Z64" s="1">
        <f t="shared" si="15"/>
        <v>0</v>
      </c>
      <c r="AA64" s="1">
        <f t="shared" si="15"/>
        <v>0</v>
      </c>
      <c r="AB64" s="1">
        <f t="shared" si="15"/>
        <v>0</v>
      </c>
      <c r="AC64" s="1">
        <f t="shared" si="15"/>
        <v>0</v>
      </c>
      <c r="AD64" s="1">
        <f t="shared" si="15"/>
        <v>0</v>
      </c>
      <c r="AE64" s="1">
        <f t="shared" si="15"/>
        <v>0</v>
      </c>
      <c r="AF64" s="1">
        <f t="shared" si="15"/>
        <v>0</v>
      </c>
      <c r="AG64" s="1">
        <f t="shared" si="15"/>
        <v>0</v>
      </c>
      <c r="AH64" s="1">
        <f t="shared" si="15"/>
        <v>0</v>
      </c>
      <c r="AI64" s="1">
        <f t="shared" si="15"/>
        <v>0</v>
      </c>
    </row>
    <row r="65" spans="1:35" ht="31.2">
      <c r="A65" s="6" t="s">
        <v>93</v>
      </c>
      <c r="B65" s="45" t="s">
        <v>182</v>
      </c>
      <c r="C65" s="9" t="s">
        <v>183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63">
        <v>0.8</v>
      </c>
      <c r="O65" s="3">
        <v>0.8</v>
      </c>
      <c r="P65" s="3">
        <v>0</v>
      </c>
      <c r="Q65" s="3">
        <v>0</v>
      </c>
      <c r="R65" s="3">
        <v>-5.0832257999999996E-3</v>
      </c>
      <c r="S65" s="3">
        <v>-0.11255714</v>
      </c>
      <c r="T65" s="3">
        <v>-5.1958064499999998E-3</v>
      </c>
      <c r="U65" s="3">
        <v>-0.11505</v>
      </c>
      <c r="V65" s="3">
        <v>-4.9193548000000002E-4</v>
      </c>
      <c r="W65" s="3">
        <v>-1.08928E-3</v>
      </c>
      <c r="X65" s="3" t="s">
        <v>76</v>
      </c>
      <c r="Y65" s="3" t="s">
        <v>76</v>
      </c>
      <c r="Z65" s="3" t="s">
        <v>76</v>
      </c>
      <c r="AA65" s="3" t="s">
        <v>76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</row>
    <row r="66" spans="1:35" ht="31.2">
      <c r="A66" s="6" t="s">
        <v>94</v>
      </c>
      <c r="B66" s="45" t="s">
        <v>184</v>
      </c>
      <c r="C66" s="9" t="s">
        <v>185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63">
        <v>0.25</v>
      </c>
      <c r="O66" s="3">
        <v>0</v>
      </c>
      <c r="P66" s="3">
        <v>0</v>
      </c>
      <c r="Q66" s="3">
        <v>0</v>
      </c>
      <c r="R66" s="3">
        <v>-5.0832257999999996E-3</v>
      </c>
      <c r="S66" s="3" t="s">
        <v>76</v>
      </c>
      <c r="T66" s="3">
        <v>-5.1958064499999998E-3</v>
      </c>
      <c r="U66" s="3" t="s">
        <v>76</v>
      </c>
      <c r="V66" s="3">
        <v>-4.9193548000000002E-4</v>
      </c>
      <c r="W66" s="3" t="s">
        <v>76</v>
      </c>
      <c r="X66" s="3" t="s">
        <v>76</v>
      </c>
      <c r="Y66" s="3" t="s">
        <v>76</v>
      </c>
      <c r="Z66" s="3" t="s">
        <v>76</v>
      </c>
      <c r="AA66" s="3" t="s">
        <v>76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</row>
    <row r="67" spans="1:35" ht="31.2">
      <c r="A67" s="6" t="s">
        <v>95</v>
      </c>
      <c r="B67" s="45" t="s">
        <v>186</v>
      </c>
      <c r="C67" s="8" t="s">
        <v>187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63">
        <v>0.63</v>
      </c>
      <c r="M67" s="63">
        <v>0</v>
      </c>
      <c r="N67" s="63">
        <v>0</v>
      </c>
      <c r="O67" s="3">
        <v>0</v>
      </c>
      <c r="P67" s="3">
        <v>0</v>
      </c>
      <c r="Q67" s="3">
        <v>0</v>
      </c>
      <c r="R67" s="3">
        <v>-5.0832257999999996E-3</v>
      </c>
      <c r="S67" s="3" t="s">
        <v>76</v>
      </c>
      <c r="T67" s="3">
        <v>-5.1958064499999998E-3</v>
      </c>
      <c r="U67" s="3" t="s">
        <v>76</v>
      </c>
      <c r="V67" s="3">
        <v>-4.9193548000000002E-4</v>
      </c>
      <c r="W67" s="3" t="s">
        <v>76</v>
      </c>
      <c r="X67" s="3">
        <v>1</v>
      </c>
      <c r="Y67" s="3" t="s">
        <v>76</v>
      </c>
      <c r="Z67" s="3" t="s">
        <v>76</v>
      </c>
      <c r="AA67" s="3" t="s">
        <v>76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</row>
    <row r="68" spans="1:35">
      <c r="A68" s="6" t="s">
        <v>96</v>
      </c>
      <c r="B68" s="45" t="s">
        <v>220</v>
      </c>
      <c r="C68" s="6" t="s">
        <v>221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14">
        <v>0</v>
      </c>
      <c r="M68" s="63">
        <v>2</v>
      </c>
      <c r="N68" s="63">
        <v>0</v>
      </c>
      <c r="O68" s="3">
        <v>0</v>
      </c>
      <c r="P68" s="3">
        <v>0</v>
      </c>
      <c r="Q68" s="3">
        <v>0</v>
      </c>
      <c r="R68" s="3">
        <v>-5.0832257999999996E-3</v>
      </c>
      <c r="S68" s="3" t="s">
        <v>76</v>
      </c>
      <c r="T68" s="3">
        <v>-5.1958064499999998E-3</v>
      </c>
      <c r="U68" s="3" t="s">
        <v>76</v>
      </c>
      <c r="V68" s="3">
        <v>-4.9193548000000002E-4</v>
      </c>
      <c r="W68" s="3" t="s">
        <v>76</v>
      </c>
      <c r="X68" s="3">
        <v>1</v>
      </c>
      <c r="Y68" s="3" t="s">
        <v>76</v>
      </c>
      <c r="Z68" s="3" t="s">
        <v>76</v>
      </c>
      <c r="AA68" s="3" t="s">
        <v>76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</row>
    <row r="69" spans="1:35" ht="46.8">
      <c r="A69" s="6" t="s">
        <v>97</v>
      </c>
      <c r="B69" s="64" t="s">
        <v>188</v>
      </c>
      <c r="C69" s="65" t="s">
        <v>189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63">
        <v>0.16</v>
      </c>
      <c r="M69" s="63">
        <v>0</v>
      </c>
      <c r="N69" s="63">
        <v>0.14000000000000001</v>
      </c>
      <c r="O69" s="3">
        <v>0</v>
      </c>
      <c r="P69" s="3">
        <v>0.01</v>
      </c>
      <c r="Q69" s="3">
        <v>0</v>
      </c>
      <c r="R69" s="3">
        <v>-5.0832257999999996E-3</v>
      </c>
      <c r="S69" s="3" t="s">
        <v>76</v>
      </c>
      <c r="T69" s="3">
        <v>-5.1958064499999998E-3</v>
      </c>
      <c r="U69" s="3" t="s">
        <v>76</v>
      </c>
      <c r="V69" s="3">
        <v>-4.9193548000000002E-4</v>
      </c>
      <c r="W69" s="3" t="s">
        <v>76</v>
      </c>
      <c r="X69" s="3">
        <v>1</v>
      </c>
      <c r="Y69" s="3" t="s">
        <v>76</v>
      </c>
      <c r="Z69" s="3" t="s">
        <v>76</v>
      </c>
      <c r="AA69" s="3" t="s">
        <v>76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</row>
    <row r="70" spans="1:35" ht="46.8">
      <c r="A70" s="6" t="s">
        <v>98</v>
      </c>
      <c r="B70" s="4" t="s">
        <v>190</v>
      </c>
      <c r="C70" s="65" t="s">
        <v>191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63">
        <v>0.16</v>
      </c>
      <c r="M70" s="63">
        <v>0.16</v>
      </c>
      <c r="N70" s="63">
        <v>0.05</v>
      </c>
      <c r="O70" s="3">
        <v>0.05</v>
      </c>
      <c r="P70" s="3">
        <v>0.05</v>
      </c>
      <c r="Q70" s="3">
        <v>0.05</v>
      </c>
      <c r="R70" s="3">
        <v>-5.0832257999999996E-3</v>
      </c>
      <c r="S70" s="3">
        <v>-0.11255714</v>
      </c>
      <c r="T70" s="3">
        <v>-5.1958064499999998E-3</v>
      </c>
      <c r="U70" s="3">
        <v>-0.11505</v>
      </c>
      <c r="V70" s="3">
        <v>-4.9193548000000002E-4</v>
      </c>
      <c r="W70" s="3">
        <v>-1.08928E-3</v>
      </c>
      <c r="X70" s="3">
        <v>1</v>
      </c>
      <c r="Y70" s="3">
        <v>1</v>
      </c>
      <c r="Z70" s="3" t="s">
        <v>76</v>
      </c>
      <c r="AA70" s="3" t="s">
        <v>76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</row>
    <row r="71" spans="1:35" ht="31.2">
      <c r="A71" s="6" t="s">
        <v>106</v>
      </c>
      <c r="B71" s="64" t="s">
        <v>235</v>
      </c>
      <c r="C71" s="53" t="s">
        <v>224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14">
        <v>0</v>
      </c>
      <c r="M71" s="14">
        <v>0</v>
      </c>
      <c r="N71" s="63">
        <v>0.15</v>
      </c>
      <c r="O71" s="3">
        <v>0.15</v>
      </c>
      <c r="P71" s="3">
        <v>0</v>
      </c>
      <c r="Q71" s="3">
        <v>0</v>
      </c>
      <c r="R71" s="3">
        <v>-5.0832257999999996E-3</v>
      </c>
      <c r="S71" s="3">
        <v>-0.11255714</v>
      </c>
      <c r="T71" s="3">
        <v>-5.1958064499999998E-3</v>
      </c>
      <c r="U71" s="3">
        <v>-0.11505</v>
      </c>
      <c r="V71" s="3">
        <v>-4.9193548000000002E-4</v>
      </c>
      <c r="W71" s="3">
        <v>-1.08928E-3</v>
      </c>
      <c r="X71" s="3">
        <v>1</v>
      </c>
      <c r="Y71" s="3">
        <v>1</v>
      </c>
      <c r="Z71" s="3" t="s">
        <v>76</v>
      </c>
      <c r="AA71" s="3" t="s">
        <v>76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</row>
    <row r="72" spans="1:35" ht="46.8">
      <c r="A72" s="6" t="s">
        <v>89</v>
      </c>
      <c r="B72" s="52" t="s">
        <v>222</v>
      </c>
      <c r="C72" s="53" t="s">
        <v>223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14">
        <v>0</v>
      </c>
      <c r="M72" s="14">
        <v>0</v>
      </c>
      <c r="N72" s="63">
        <v>7.0000000000000007E-2</v>
      </c>
      <c r="O72" s="3">
        <v>7.0000000000000007E-2</v>
      </c>
      <c r="P72" s="3">
        <v>0</v>
      </c>
      <c r="Q72" s="3">
        <v>0</v>
      </c>
      <c r="R72" s="3">
        <v>-5.0832257999999996E-3</v>
      </c>
      <c r="S72" s="3">
        <v>-0.11255714</v>
      </c>
      <c r="T72" s="3">
        <v>-5.1958064499999998E-3</v>
      </c>
      <c r="U72" s="3">
        <v>-0.11505</v>
      </c>
      <c r="V72" s="3">
        <v>-4.9193548000000002E-4</v>
      </c>
      <c r="W72" s="3">
        <v>-1.08928E-3</v>
      </c>
      <c r="X72" s="3">
        <v>1</v>
      </c>
      <c r="Y72" s="3">
        <v>1</v>
      </c>
      <c r="Z72" s="3" t="s">
        <v>76</v>
      </c>
      <c r="AA72" s="3" t="s">
        <v>76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</row>
    <row r="73" spans="1:35" ht="46.8">
      <c r="A73" s="6" t="s">
        <v>90</v>
      </c>
      <c r="B73" s="66" t="s">
        <v>236</v>
      </c>
      <c r="C73" s="53" t="s">
        <v>237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3">
        <v>-5.0832257999999996E-3</v>
      </c>
      <c r="S73" s="14">
        <v>0</v>
      </c>
      <c r="T73" s="3">
        <v>-5.1958064499999998E-3</v>
      </c>
      <c r="U73" s="14">
        <v>0</v>
      </c>
      <c r="V73" s="3">
        <v>-4.9193548000000002E-4</v>
      </c>
      <c r="W73" s="14">
        <v>0</v>
      </c>
      <c r="X73" s="14">
        <v>0</v>
      </c>
      <c r="Y73" s="3">
        <v>1</v>
      </c>
      <c r="Z73" s="3" t="s">
        <v>76</v>
      </c>
      <c r="AA73" s="3" t="s">
        <v>76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</row>
    <row r="74" spans="1:35" ht="46.8">
      <c r="A74" s="6" t="s">
        <v>91</v>
      </c>
      <c r="B74" s="52" t="s">
        <v>238</v>
      </c>
      <c r="C74" s="53" t="s">
        <v>239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0.11</v>
      </c>
      <c r="R74" s="3">
        <v>-5.0832257999999996E-3</v>
      </c>
      <c r="S74" s="3">
        <v>-0.11255714</v>
      </c>
      <c r="T74" s="3">
        <v>-5.1958064499999998E-3</v>
      </c>
      <c r="U74" s="3">
        <v>-0.11505</v>
      </c>
      <c r="V74" s="3">
        <v>-4.9193548000000002E-4</v>
      </c>
      <c r="W74" s="3">
        <v>-1.08928E-3</v>
      </c>
      <c r="X74" s="14">
        <v>0</v>
      </c>
      <c r="Y74" s="3">
        <v>1</v>
      </c>
      <c r="Z74" s="3" t="s">
        <v>76</v>
      </c>
      <c r="AA74" s="3" t="s">
        <v>76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</row>
    <row r="75" spans="1:35" ht="31.2">
      <c r="A75" s="6" t="s">
        <v>99</v>
      </c>
      <c r="B75" s="7" t="s">
        <v>240</v>
      </c>
      <c r="C75" s="38" t="s">
        <v>241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0.06</v>
      </c>
      <c r="R75" s="3">
        <v>-5.0832257999999996E-3</v>
      </c>
      <c r="S75" s="3">
        <v>-0.11255714</v>
      </c>
      <c r="T75" s="3">
        <v>-5.1958064499999998E-3</v>
      </c>
      <c r="U75" s="3">
        <v>-0.11505</v>
      </c>
      <c r="V75" s="3">
        <v>-4.9193548000000002E-4</v>
      </c>
      <c r="W75" s="3">
        <v>-1.08928E-3</v>
      </c>
      <c r="X75" s="14">
        <v>0</v>
      </c>
      <c r="Y75" s="3">
        <v>1</v>
      </c>
      <c r="Z75" s="3" t="s">
        <v>76</v>
      </c>
      <c r="AA75" s="3" t="s">
        <v>76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</row>
    <row r="76" spans="1:35" ht="31.2">
      <c r="A76" s="6" t="s">
        <v>92</v>
      </c>
      <c r="B76" s="7" t="s">
        <v>242</v>
      </c>
      <c r="C76" s="53" t="s">
        <v>243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3">
        <v>-5.0832257999999996E-3</v>
      </c>
      <c r="S76" s="14">
        <v>0</v>
      </c>
      <c r="T76" s="3">
        <v>-5.1958064499999998E-3</v>
      </c>
      <c r="U76" s="14">
        <v>0</v>
      </c>
      <c r="V76" s="3">
        <v>-4.9193548000000002E-4</v>
      </c>
      <c r="W76" s="14">
        <v>0</v>
      </c>
      <c r="X76" s="14">
        <v>0</v>
      </c>
      <c r="Y76" s="14">
        <v>0</v>
      </c>
      <c r="Z76" s="3" t="s">
        <v>76</v>
      </c>
      <c r="AA76" s="3" t="s">
        <v>76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</row>
    <row r="77" spans="1:35" ht="31.2">
      <c r="A77" s="6" t="s">
        <v>100</v>
      </c>
      <c r="B77" s="45" t="s">
        <v>192</v>
      </c>
      <c r="C77" s="38" t="s">
        <v>193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14">
        <v>0</v>
      </c>
      <c r="M77" s="14">
        <v>0</v>
      </c>
      <c r="N77" s="63">
        <v>7.0000000000000007E-2</v>
      </c>
      <c r="O77" s="3">
        <v>0</v>
      </c>
      <c r="P77" s="3">
        <v>0</v>
      </c>
      <c r="Q77" s="3">
        <v>0</v>
      </c>
      <c r="R77" s="3">
        <v>-5.0832257999999996E-3</v>
      </c>
      <c r="S77" s="3" t="s">
        <v>76</v>
      </c>
      <c r="T77" s="3">
        <v>-5.1958064499999998E-3</v>
      </c>
      <c r="U77" s="3" t="s">
        <v>76</v>
      </c>
      <c r="V77" s="3">
        <v>-4.9193548000000002E-4</v>
      </c>
      <c r="W77" s="3" t="s">
        <v>76</v>
      </c>
      <c r="X77" s="3" t="s">
        <v>76</v>
      </c>
      <c r="Y77" s="3" t="s">
        <v>76</v>
      </c>
      <c r="Z77" s="3" t="s">
        <v>76</v>
      </c>
      <c r="AA77" s="3" t="s">
        <v>76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</row>
    <row r="78" spans="1:35">
      <c r="A78" s="6" t="s">
        <v>101</v>
      </c>
      <c r="B78" s="45" t="s">
        <v>197</v>
      </c>
      <c r="C78" s="65" t="s">
        <v>198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14">
        <v>0</v>
      </c>
      <c r="M78" s="14">
        <v>0</v>
      </c>
      <c r="N78" s="3">
        <v>0</v>
      </c>
      <c r="O78" s="3">
        <v>0</v>
      </c>
      <c r="P78" s="3">
        <v>0.13</v>
      </c>
      <c r="Q78" s="3">
        <v>0.13</v>
      </c>
      <c r="R78" s="3">
        <v>-5.0832257999999996E-3</v>
      </c>
      <c r="S78" s="3">
        <v>-0.11255714</v>
      </c>
      <c r="T78" s="3">
        <v>-5.1958064499999998E-3</v>
      </c>
      <c r="U78" s="3">
        <v>-0.11505</v>
      </c>
      <c r="V78" s="3">
        <v>-4.9193548000000002E-4</v>
      </c>
      <c r="W78" s="3">
        <v>-1.08928E-3</v>
      </c>
      <c r="X78" s="3" t="s">
        <v>76</v>
      </c>
      <c r="Y78" s="3">
        <v>1</v>
      </c>
      <c r="Z78" s="3" t="s">
        <v>76</v>
      </c>
      <c r="AA78" s="3" t="s">
        <v>76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</row>
    <row r="79" spans="1:35" ht="31.2">
      <c r="A79" s="6" t="s">
        <v>102</v>
      </c>
      <c r="B79" s="45" t="s">
        <v>159</v>
      </c>
      <c r="C79" s="7" t="s">
        <v>160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0.3</v>
      </c>
      <c r="Q79" s="3">
        <v>0</v>
      </c>
      <c r="R79" s="3">
        <v>-5.0832257999999996E-3</v>
      </c>
      <c r="S79" s="3" t="s">
        <v>76</v>
      </c>
      <c r="T79" s="3">
        <v>-5.1958064499999998E-3</v>
      </c>
      <c r="U79" s="3" t="s">
        <v>76</v>
      </c>
      <c r="V79" s="3">
        <v>-4.9193548000000002E-4</v>
      </c>
      <c r="W79" s="3" t="s">
        <v>76</v>
      </c>
      <c r="X79" s="3" t="s">
        <v>76</v>
      </c>
      <c r="Y79" s="3" t="s">
        <v>76</v>
      </c>
      <c r="Z79" s="3" t="s">
        <v>76</v>
      </c>
      <c r="AA79" s="3" t="s">
        <v>76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</row>
    <row r="80" spans="1:35" ht="31.2">
      <c r="A80" s="61" t="s">
        <v>79</v>
      </c>
      <c r="B80" s="67" t="s">
        <v>80</v>
      </c>
      <c r="C80" s="61" t="s">
        <v>53</v>
      </c>
      <c r="D80" s="1" t="s">
        <v>76</v>
      </c>
      <c r="E80" s="1" t="s">
        <v>76</v>
      </c>
      <c r="F80" s="1" t="s">
        <v>76</v>
      </c>
      <c r="G80" s="1" t="s">
        <v>76</v>
      </c>
      <c r="H80" s="1" t="s">
        <v>76</v>
      </c>
      <c r="I80" s="1" t="s">
        <v>76</v>
      </c>
      <c r="J80" s="1" t="s">
        <v>76</v>
      </c>
      <c r="K80" s="1" t="s">
        <v>76</v>
      </c>
      <c r="L80" s="1" t="s">
        <v>76</v>
      </c>
      <c r="M80" s="1" t="s">
        <v>76</v>
      </c>
      <c r="N80" s="1" t="s">
        <v>76</v>
      </c>
      <c r="O80" s="1" t="s">
        <v>76</v>
      </c>
      <c r="P80" s="1" t="s">
        <v>76</v>
      </c>
      <c r="Q80" s="1" t="s">
        <v>76</v>
      </c>
      <c r="R80" s="1" t="s">
        <v>76</v>
      </c>
      <c r="S80" s="1" t="s">
        <v>76</v>
      </c>
      <c r="T80" s="1" t="s">
        <v>76</v>
      </c>
      <c r="U80" s="1" t="s">
        <v>76</v>
      </c>
      <c r="V80" s="1" t="s">
        <v>76</v>
      </c>
      <c r="W80" s="1" t="s">
        <v>76</v>
      </c>
      <c r="X80" s="1" t="s">
        <v>76</v>
      </c>
      <c r="Y80" s="1" t="s">
        <v>76</v>
      </c>
      <c r="Z80" s="1" t="s">
        <v>76</v>
      </c>
      <c r="AA80" s="1" t="s">
        <v>76</v>
      </c>
      <c r="AB80" s="1" t="s">
        <v>76</v>
      </c>
      <c r="AC80" s="1" t="s">
        <v>76</v>
      </c>
      <c r="AD80" s="1" t="s">
        <v>76</v>
      </c>
      <c r="AE80" s="1" t="s">
        <v>76</v>
      </c>
      <c r="AF80" s="1" t="s">
        <v>76</v>
      </c>
      <c r="AG80" s="1" t="s">
        <v>76</v>
      </c>
      <c r="AH80" s="1" t="s">
        <v>76</v>
      </c>
      <c r="AI80" s="1" t="s">
        <v>76</v>
      </c>
    </row>
    <row r="81" spans="1:40" s="27" customFormat="1">
      <c r="A81" s="33" t="s">
        <v>81</v>
      </c>
      <c r="B81" s="68" t="s">
        <v>82</v>
      </c>
      <c r="C81" s="61" t="s">
        <v>53</v>
      </c>
      <c r="D81" s="1">
        <f t="shared" ref="D81:AI81" si="16">SUM(D82:D83)</f>
        <v>0</v>
      </c>
      <c r="E81" s="1">
        <f t="shared" si="16"/>
        <v>0</v>
      </c>
      <c r="F81" s="1">
        <f t="shared" si="16"/>
        <v>0</v>
      </c>
      <c r="G81" s="1">
        <f t="shared" si="16"/>
        <v>0</v>
      </c>
      <c r="H81" s="1">
        <f t="shared" si="16"/>
        <v>0</v>
      </c>
      <c r="I81" s="1">
        <f t="shared" si="16"/>
        <v>0</v>
      </c>
      <c r="J81" s="1">
        <f t="shared" si="16"/>
        <v>0</v>
      </c>
      <c r="K81" s="1">
        <f t="shared" si="16"/>
        <v>0</v>
      </c>
      <c r="L81" s="1">
        <f t="shared" ref="L81" si="17">SUM(L82:L83)</f>
        <v>0</v>
      </c>
      <c r="M81" s="1">
        <f t="shared" si="16"/>
        <v>0</v>
      </c>
      <c r="N81" s="1">
        <f t="shared" ref="N81" si="18">SUM(N82:N83)</f>
        <v>0</v>
      </c>
      <c r="O81" s="1">
        <f t="shared" si="16"/>
        <v>0</v>
      </c>
      <c r="P81" s="1">
        <f t="shared" si="16"/>
        <v>0</v>
      </c>
      <c r="Q81" s="1">
        <f t="shared" si="16"/>
        <v>0</v>
      </c>
      <c r="R81" s="1">
        <f t="shared" si="16"/>
        <v>0</v>
      </c>
      <c r="S81" s="1">
        <f t="shared" si="16"/>
        <v>0</v>
      </c>
      <c r="T81" s="1">
        <f t="shared" si="16"/>
        <v>0</v>
      </c>
      <c r="U81" s="1">
        <f t="shared" si="16"/>
        <v>0</v>
      </c>
      <c r="V81" s="1">
        <f t="shared" si="16"/>
        <v>0</v>
      </c>
      <c r="W81" s="1">
        <f t="shared" si="16"/>
        <v>0</v>
      </c>
      <c r="X81" s="1">
        <f t="shared" si="16"/>
        <v>0</v>
      </c>
      <c r="Y81" s="1">
        <f t="shared" si="16"/>
        <v>0</v>
      </c>
      <c r="Z81" s="1">
        <f t="shared" si="16"/>
        <v>0</v>
      </c>
      <c r="AA81" s="1">
        <f t="shared" si="16"/>
        <v>0</v>
      </c>
      <c r="AB81" s="1">
        <f t="shared" si="16"/>
        <v>0</v>
      </c>
      <c r="AC81" s="1">
        <f t="shared" si="16"/>
        <v>0</v>
      </c>
      <c r="AD81" s="1">
        <f t="shared" si="16"/>
        <v>0</v>
      </c>
      <c r="AE81" s="1">
        <f t="shared" si="16"/>
        <v>0</v>
      </c>
      <c r="AF81" s="1">
        <f t="shared" si="16"/>
        <v>6.6964308800000003</v>
      </c>
      <c r="AG81" s="1">
        <f>SUM(AG82:AG85)</f>
        <v>6.57</v>
      </c>
      <c r="AH81" s="1">
        <f t="shared" si="16"/>
        <v>0</v>
      </c>
      <c r="AI81" s="1">
        <f t="shared" si="16"/>
        <v>0</v>
      </c>
      <c r="AK81" s="10"/>
      <c r="AL81" s="10"/>
      <c r="AM81" s="10"/>
      <c r="AN81" s="10"/>
    </row>
    <row r="82" spans="1:40" s="27" customFormat="1">
      <c r="A82" s="69" t="s">
        <v>103</v>
      </c>
      <c r="B82" s="54" t="s">
        <v>128</v>
      </c>
      <c r="C82" s="6" t="s">
        <v>129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 t="s">
        <v>76</v>
      </c>
      <c r="S82" s="3" t="s">
        <v>76</v>
      </c>
      <c r="T82" s="3" t="s">
        <v>76</v>
      </c>
      <c r="U82" s="3" t="s">
        <v>76</v>
      </c>
      <c r="V82" s="3" t="s">
        <v>76</v>
      </c>
      <c r="W82" s="3" t="s">
        <v>76</v>
      </c>
      <c r="X82" s="3" t="s">
        <v>76</v>
      </c>
      <c r="Y82" s="3" t="s">
        <v>76</v>
      </c>
      <c r="Z82" s="3" t="s">
        <v>76</v>
      </c>
      <c r="AA82" s="3" t="s">
        <v>76</v>
      </c>
      <c r="AB82" s="3">
        <v>0</v>
      </c>
      <c r="AC82" s="3">
        <v>0</v>
      </c>
      <c r="AD82" s="70">
        <v>0</v>
      </c>
      <c r="AE82" s="70">
        <v>0</v>
      </c>
      <c r="AF82" s="71">
        <v>4.79</v>
      </c>
      <c r="AG82" s="71">
        <v>3.99</v>
      </c>
      <c r="AH82" s="70">
        <v>0</v>
      </c>
      <c r="AI82" s="70">
        <v>0</v>
      </c>
      <c r="AK82" s="10"/>
      <c r="AL82" s="10"/>
      <c r="AM82" s="10"/>
      <c r="AN82" s="10"/>
    </row>
    <row r="83" spans="1:40">
      <c r="A83" s="69" t="s">
        <v>104</v>
      </c>
      <c r="B83" s="72" t="s">
        <v>130</v>
      </c>
      <c r="C83" s="15" t="s">
        <v>131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 t="s">
        <v>76</v>
      </c>
      <c r="S83" s="3" t="s">
        <v>76</v>
      </c>
      <c r="T83" s="3" t="s">
        <v>76</v>
      </c>
      <c r="U83" s="3" t="s">
        <v>76</v>
      </c>
      <c r="V83" s="3" t="s">
        <v>76</v>
      </c>
      <c r="W83" s="3" t="s">
        <v>76</v>
      </c>
      <c r="X83" s="3" t="s">
        <v>76</v>
      </c>
      <c r="Y83" s="3" t="s">
        <v>76</v>
      </c>
      <c r="Z83" s="3" t="s">
        <v>76</v>
      </c>
      <c r="AA83" s="3" t="s">
        <v>76</v>
      </c>
      <c r="AB83" s="3">
        <v>0</v>
      </c>
      <c r="AC83" s="3">
        <v>0</v>
      </c>
      <c r="AD83" s="70">
        <v>0</v>
      </c>
      <c r="AE83" s="70">
        <v>0</v>
      </c>
      <c r="AF83" s="71">
        <v>1.90643088</v>
      </c>
      <c r="AG83" s="71">
        <v>1.9</v>
      </c>
      <c r="AH83" s="70">
        <v>0</v>
      </c>
      <c r="AI83" s="70">
        <v>0</v>
      </c>
      <c r="AK83" s="11"/>
      <c r="AL83" s="12"/>
      <c r="AM83" s="11"/>
      <c r="AN83" s="11"/>
    </row>
    <row r="84" spans="1:40" ht="31.2">
      <c r="A84" s="6" t="s">
        <v>200</v>
      </c>
      <c r="B84" s="75" t="s">
        <v>245</v>
      </c>
      <c r="C84" s="73" t="s">
        <v>201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 t="s">
        <v>76</v>
      </c>
      <c r="S84" s="3" t="s">
        <v>76</v>
      </c>
      <c r="T84" s="3" t="s">
        <v>76</v>
      </c>
      <c r="U84" s="3" t="s">
        <v>76</v>
      </c>
      <c r="V84" s="3" t="s">
        <v>76</v>
      </c>
      <c r="W84" s="3" t="s">
        <v>76</v>
      </c>
      <c r="X84" s="3" t="s">
        <v>76</v>
      </c>
      <c r="Y84" s="3" t="s">
        <v>76</v>
      </c>
      <c r="Z84" s="3" t="s">
        <v>76</v>
      </c>
      <c r="AA84" s="3" t="s">
        <v>76</v>
      </c>
      <c r="AB84" s="3">
        <v>0</v>
      </c>
      <c r="AC84" s="3">
        <v>0</v>
      </c>
      <c r="AD84" s="70">
        <v>0</v>
      </c>
      <c r="AE84" s="70">
        <v>0</v>
      </c>
      <c r="AF84" s="70">
        <v>0.39</v>
      </c>
      <c r="AG84" s="70">
        <v>0.39</v>
      </c>
      <c r="AH84" s="70">
        <v>0</v>
      </c>
      <c r="AI84" s="70">
        <v>0</v>
      </c>
      <c r="AK84" s="11"/>
      <c r="AL84" s="12"/>
      <c r="AM84" s="11"/>
      <c r="AN84" s="11"/>
    </row>
    <row r="85" spans="1:40">
      <c r="A85" s="69" t="s">
        <v>227</v>
      </c>
      <c r="B85" s="74" t="s">
        <v>225</v>
      </c>
      <c r="C85" s="15" t="s">
        <v>226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 t="s">
        <v>76</v>
      </c>
      <c r="S85" s="3" t="s">
        <v>76</v>
      </c>
      <c r="T85" s="3" t="s">
        <v>76</v>
      </c>
      <c r="U85" s="3" t="s">
        <v>76</v>
      </c>
      <c r="V85" s="3" t="s">
        <v>76</v>
      </c>
      <c r="W85" s="3" t="s">
        <v>76</v>
      </c>
      <c r="X85" s="3" t="s">
        <v>76</v>
      </c>
      <c r="Y85" s="3" t="s">
        <v>76</v>
      </c>
      <c r="Z85" s="3" t="s">
        <v>76</v>
      </c>
      <c r="AA85" s="3" t="s">
        <v>76</v>
      </c>
      <c r="AB85" s="3">
        <v>0</v>
      </c>
      <c r="AC85" s="3">
        <v>0</v>
      </c>
      <c r="AD85" s="70">
        <v>0</v>
      </c>
      <c r="AE85" s="70">
        <v>0</v>
      </c>
      <c r="AF85" s="70">
        <v>0.28999999999999998</v>
      </c>
      <c r="AG85" s="70">
        <v>0.28999999999999998</v>
      </c>
      <c r="AH85" s="70">
        <v>0</v>
      </c>
      <c r="AI85" s="70">
        <v>0</v>
      </c>
      <c r="AK85" s="11"/>
      <c r="AL85" s="12"/>
      <c r="AM85" s="11"/>
      <c r="AN85" s="11"/>
    </row>
  </sheetData>
  <mergeCells count="34">
    <mergeCell ref="R17:S17"/>
    <mergeCell ref="X17:Y17"/>
    <mergeCell ref="AB16:AC16"/>
    <mergeCell ref="AD16:AG16"/>
    <mergeCell ref="Z17:AA17"/>
    <mergeCell ref="AB17:AC17"/>
    <mergeCell ref="AD17:AE17"/>
    <mergeCell ref="AF17:AG17"/>
    <mergeCell ref="R16:W16"/>
    <mergeCell ref="T17:U17"/>
    <mergeCell ref="V17:W17"/>
    <mergeCell ref="A15:A18"/>
    <mergeCell ref="B15:B18"/>
    <mergeCell ref="C15:C18"/>
    <mergeCell ref="D15:AI15"/>
    <mergeCell ref="D16:K16"/>
    <mergeCell ref="L16:Q16"/>
    <mergeCell ref="X16:AA16"/>
    <mergeCell ref="AH17:AI17"/>
    <mergeCell ref="AH16:AI16"/>
    <mergeCell ref="D17:E17"/>
    <mergeCell ref="F17:G17"/>
    <mergeCell ref="H17:I17"/>
    <mergeCell ref="J17:K17"/>
    <mergeCell ref="L17:M17"/>
    <mergeCell ref="N17:O17"/>
    <mergeCell ref="P17:Q17"/>
    <mergeCell ref="A12:AI12"/>
    <mergeCell ref="A13:AI13"/>
    <mergeCell ref="A4:AI4"/>
    <mergeCell ref="A5:AI5"/>
    <mergeCell ref="A7:AI7"/>
    <mergeCell ref="A8:AI8"/>
    <mergeCell ref="A10:AI10"/>
  </mergeCells>
  <conditionalFormatting sqref="A74:B80 A20:C20 B63:C82 A24:C76 A33:A85 C81:C85 B81:B83 B85">
    <cfRule type="cellIs" dxfId="1" priority="178" operator="equal">
      <formula>0</formula>
    </cfRule>
  </conditionalFormatting>
  <conditionalFormatting sqref="C28:C34 B37:C37 C40:C41 B36:B59 B42:C55 B57:C79 B31:C32 B27:B34 C83:C85 B83 B85">
    <cfRule type="cellIs" dxfId="0" priority="170" operator="equal">
      <formula>"Пустая"</formula>
    </cfRule>
  </conditionalFormatting>
  <dataValidations count="1">
    <dataValidation type="textLength" operator="lessThanOrEqual" allowBlank="1" showInputMessage="1" showErrorMessage="1" errorTitle="Ошибка" error="Допускается ввод не более 900 символов!" sqref="B69:B71 B27:B28">
      <formula1>900</formula1>
    </dataValidation>
  </dataValidations>
  <pageMargins left="0" right="0" top="0" bottom="0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Свиклан</cp:lastModifiedBy>
  <cp:lastPrinted>2021-03-31T12:25:05Z</cp:lastPrinted>
  <dcterms:created xsi:type="dcterms:W3CDTF">2018-12-21T09:14:13Z</dcterms:created>
  <dcterms:modified xsi:type="dcterms:W3CDTF">2023-02-24T20:58:29Z</dcterms:modified>
</cp:coreProperties>
</file>