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52" yWindow="-180" windowWidth="15852" windowHeight="90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F120" i="1"/>
  <c r="AG120"/>
  <c r="R120" l="1"/>
  <c r="S120"/>
  <c r="T120"/>
  <c r="U120"/>
  <c r="V120"/>
  <c r="W120"/>
  <c r="X120"/>
  <c r="Y120"/>
  <c r="Z120"/>
  <c r="AA120"/>
  <c r="AB120" l="1"/>
  <c r="AC120"/>
  <c r="AD120"/>
  <c r="AE120"/>
  <c r="AH120"/>
  <c r="AI120"/>
  <c r="E120" l="1"/>
  <c r="F120"/>
  <c r="G120"/>
  <c r="H120"/>
  <c r="I120"/>
  <c r="J120"/>
  <c r="K120"/>
  <c r="L120"/>
  <c r="M120"/>
  <c r="N120"/>
  <c r="O120"/>
  <c r="P120"/>
  <c r="Q120"/>
  <c r="D120"/>
</calcChain>
</file>

<file path=xl/sharedStrings.xml><?xml version="1.0" encoding="utf-8"?>
<sst xmlns="http://schemas.openxmlformats.org/spreadsheetml/2006/main" count="907" uniqueCount="351">
  <si>
    <t>Приложение N 1</t>
  </si>
  <si>
    <t>к приказу Минэнерго России</t>
  </si>
  <si>
    <t>от 05.05.2016 N 380</t>
  </si>
  <si>
    <t>Форма 1. Перечени инвестиционных проектов</t>
  </si>
  <si>
    <t>Инвестиционная программа Муниципального предприятия "Всеволожское предприятие электрических сетей"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</si>
  <si>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</si>
  <si>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</si>
  <si>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</si>
  <si>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</si>
  <si>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</si>
  <si>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</si>
  <si>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</si>
  <si>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</si>
  <si>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</si>
  <si>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</si>
  <si>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</si>
  <si>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</si>
  <si>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</si>
  <si>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</si>
  <si>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</si>
  <si>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</si>
  <si>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>показатель замены воздушных линий электропередачи км</t>
  </si>
  <si>
    <t>показатель замены кабельных линий электропередачи км</t>
  </si>
  <si>
    <t>Наименование количественного показателя, соответствующего цели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</si>
  <si>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</si>
  <si>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</si>
  <si>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</si>
  <si>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</si>
  <si>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</si>
  <si>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</si>
  <si>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</si>
  <si>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</si>
  <si>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</si>
  <si>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</si>
  <si>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</si>
  <si>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</si>
  <si>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</si>
  <si>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</si>
  <si>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</si>
  <si>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</si>
  <si>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</si>
  <si>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</si>
  <si>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</si>
  <si>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</si>
  <si>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</si>
  <si>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</si>
  <si>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</si>
  <si>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</si>
  <si>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</si>
  <si>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</si>
  <si>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</si>
  <si>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</si>
  <si>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</si>
  <si>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</si>
  <si>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</si>
  <si>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</si>
  <si>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</si>
  <si>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</si>
  <si>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</si>
  <si>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</si>
  <si>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</si>
  <si>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</si>
  <si>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</si>
  <si>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</si>
  <si>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</si>
  <si>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</si>
  <si>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</si>
  <si>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</si>
  <si>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</si>
  <si>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</si>
  <si>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</si>
  <si>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</si>
  <si>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</si>
  <si>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</si>
  <si>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</si>
  <si>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</si>
  <si>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</si>
  <si>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</si>
  <si>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</si>
  <si>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</si>
  <si>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</si>
  <si>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</si>
  <si>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</si>
  <si>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J_2200001120</t>
  </si>
  <si>
    <t>J_2200001282</t>
  </si>
  <si>
    <t>J_2200001283</t>
  </si>
  <si>
    <t>J_2200001297</t>
  </si>
  <si>
    <t>J_2200012103</t>
  </si>
  <si>
    <t>J_2200002341</t>
  </si>
  <si>
    <t>1.2.2.1.1</t>
  </si>
  <si>
    <t>Реконструкция 2 концевых опор возле ТП-323, с установкой РЛНД-10 кВ, ул. Лесгафта,  пос. Токсово</t>
  </si>
  <si>
    <t>Реконструкция ВЛ-0,4кВ  ТП-104 Ф.3 ,  L~445м, г. Всеволожск.</t>
  </si>
  <si>
    <t>Реконструкция ВЛ-0,4кВ ТП-104 Ф.4,   L~305м, г. Всеволожск.</t>
  </si>
  <si>
    <t>Строительство КЛ-10 кВ ф.525-412 взамен ВЛ-10 кВ от ТП-53 до ТП-85 ,  L~550 м ул.Сергиевская, г.Всеволожск.</t>
  </si>
  <si>
    <t xml:space="preserve"> Реконструкция ВЛ-0,4кВ  ТП-123 Ф.17,   L~800м  г. Всеволожск.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</si>
  <si>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</si>
  <si>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</si>
  <si>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</si>
  <si>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</si>
  <si>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</si>
  <si>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</si>
  <si>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</si>
  <si>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</si>
  <si>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</si>
  <si>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</si>
  <si>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</si>
  <si>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</si>
  <si>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</si>
  <si>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</si>
  <si>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</si>
  <si>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</si>
  <si>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</si>
  <si>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</si>
  <si>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</si>
  <si>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</si>
  <si>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</si>
  <si>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</si>
  <si>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</si>
  <si>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</si>
  <si>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</si>
  <si>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</si>
  <si>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</si>
  <si>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</si>
  <si>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</si>
  <si>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</si>
  <si>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</si>
  <si>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</si>
  <si>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</si>
  <si>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</si>
  <si>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</si>
  <si>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</si>
  <si>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</si>
  <si>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</si>
  <si>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1.6.1</t>
  </si>
  <si>
    <t>1.6.2</t>
  </si>
  <si>
    <t>1.4.13</t>
  </si>
  <si>
    <t>1.1.1.3.1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</si>
  <si>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</si>
  <si>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</si>
  <si>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</si>
  <si>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</si>
  <si>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</si>
  <si>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</si>
  <si>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</si>
  <si>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</si>
  <si>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</si>
  <si>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</si>
  <si>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1.4.14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</si>
  <si>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</si>
  <si>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</si>
  <si>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</si>
  <si>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9.3</t>
  </si>
  <si>
    <t>9.4</t>
  </si>
  <si>
    <t>электролаборатория</t>
  </si>
  <si>
    <t>E_0000000049</t>
  </si>
  <si>
    <t>Экскаватор-погрузчик</t>
  </si>
  <si>
    <t>J_1900000432</t>
  </si>
  <si>
    <t>1.6.4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</si>
  <si>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</si>
  <si>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 xml:space="preserve"> Реконструкция ВЛ-0.4кВ, ТП-117, ф.  L~300м; ул. Плоткина,г. Всеволожск,</t>
  </si>
  <si>
    <t>J_2100001245</t>
  </si>
  <si>
    <t>г.Всеволожск,КТПП-630 с трансформатором 400кВА на ул.Варшавская взамен ТП-11</t>
  </si>
  <si>
    <t>E_2000002515</t>
  </si>
  <si>
    <t>г.Всеволожск, строительство ЛЭП-0,4кВ от ТП-120 по ул. Обороны, L≈150м</t>
  </si>
  <si>
    <t xml:space="preserve"> I_2000000261</t>
  </si>
  <si>
    <t>1.4.15</t>
  </si>
  <si>
    <t>пос. Токсово, КЛ-10 к от ТП-431 до ТП-324, фид. 601-08 АСБ-10-185</t>
  </si>
  <si>
    <t xml:space="preserve"> E_2000000236</t>
  </si>
  <si>
    <t>1.4.18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</si>
  <si>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</si>
  <si>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</si>
  <si>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 xml:space="preserve">Строительство  ВЛ-0,4 кВ от ТП-24  L1~750 м,  L2~ 140 м, ул. Жилгородок,   д. Агалатово </t>
  </si>
  <si>
    <t>J_2100000229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</si>
  <si>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</si>
  <si>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</si>
  <si>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</si>
  <si>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</si>
  <si>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</si>
  <si>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6.3</t>
  </si>
  <si>
    <t>6.4</t>
  </si>
  <si>
    <t>6.5</t>
  </si>
  <si>
    <t>6.6</t>
  </si>
  <si>
    <t>Реконструкция ВЛ-0,4кВ  фид. 3 от ТП 92 ул. Михайловская  L~260м</t>
  </si>
  <si>
    <t>J_1900012106</t>
  </si>
  <si>
    <t>1.4.16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</si>
  <si>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</si>
  <si>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</si>
  <si>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1.4.19</t>
  </si>
  <si>
    <t>1.6.3</t>
  </si>
  <si>
    <t>на 2022 год</t>
  </si>
  <si>
    <t>1.1.1.3.2</t>
  </si>
  <si>
    <t>1.1.1.3.4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</si>
  <si>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</si>
  <si>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</si>
  <si>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Мероприятия по технологическому присоединению Альхова Д.Ю.  (Договор №ОД-20/Д-140 от 15.05.2020г.)</t>
  </si>
  <si>
    <t>1.2.1.1.1</t>
  </si>
  <si>
    <t>пос.Токсово, реконструкция ВЛ-10кВ,фид.601-06 на участке ТП-29-ТП-438-ТП-435,СИП-3 1х95</t>
  </si>
  <si>
    <t>E_2000001111</t>
  </si>
  <si>
    <t>г.п. Рахья, рек ВЛ-10 кВ ф. 325-01 от РП-2983 до оп. № 5</t>
  </si>
  <si>
    <t xml:space="preserve">Реконструкция ВЛ-0,4 кВ от ТП-36 ф. 9 L~ 530 м,   ул. Михайловская, ул. Комсомола,  г. Всеволожск </t>
  </si>
  <si>
    <t>J_2000001247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</si>
  <si>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</si>
  <si>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</si>
  <si>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Реконструкция ВЛ-0,4кВ  ТП-69 Ф.12,   L~620м  г. Всеволожск.</t>
  </si>
  <si>
    <t>J_2000001294</t>
  </si>
  <si>
    <t>1.2.2.1.28</t>
  </si>
  <si>
    <t>1.4.20</t>
  </si>
  <si>
    <t>автомобиль легковой ВАЗ(НИВА) 3шт</t>
  </si>
  <si>
    <t>J_2000000455</t>
  </si>
  <si>
    <t>1.1.1.3.3</t>
  </si>
  <si>
    <t>Строительство ВЛИ-0,4 кВ фид. 6 от ТП-54 проводом СИП-2 4х95 общей длиной 250 м., г. Всеволожск, ул. 1-я линия</t>
  </si>
  <si>
    <t>К_2000002212</t>
  </si>
  <si>
    <t>Мероприятия по технологическому присоединению МОУ СОШ "ТЦО им.Петрова В.Я." (ОД-21/Д-059 от 12.04.2021г)</t>
  </si>
  <si>
    <t>L_2100033632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</si>
  <si>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</si>
  <si>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</si>
  <si>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</si>
  <si>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</si>
  <si>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</si>
  <si>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</si>
  <si>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I_2000001119</t>
  </si>
  <si>
    <t>г.п.Рахья, реконструкция ВЛ-10кВ от РТП-633 до ТП-2 Грибное, L≈400 м</t>
  </si>
  <si>
    <t>Е_2000000117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</si>
  <si>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</si>
  <si>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</si>
  <si>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</si>
  <si>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E_2000001228</t>
  </si>
  <si>
    <t>Реконструкция ВЛ-0,4кВ от ТП-174, фид.4, 12, L=0,44км, ул.Вахрушева, г.Всеволожск</t>
  </si>
  <si>
    <t>J_2000012108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</si>
  <si>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</si>
  <si>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</si>
  <si>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</si>
  <si>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</si>
  <si>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L_2200012111</t>
  </si>
  <si>
    <t>Реконструкция ВЛИ-0,4кВ ф.1 от ТП-308, ул. Орловская, г.п.Токсово, L≈0,68км</t>
  </si>
  <si>
    <t>Реконструкция 3ВЛ-0,4 кВ от ТП-234  L1~500 м, L2~500 м, L3~300 м, ул. Озерная, ул. Речная, пос. Токсово.</t>
  </si>
  <si>
    <t>пос.Рахья,ВЛ-10кВ от ТП-41 до ТП-19,СИП-3 1х95, L=340м</t>
  </si>
  <si>
    <t>E_0000000116</t>
  </si>
  <si>
    <t xml:space="preserve">пос.Рахья,ВЛ-10кВ от ТП-16 до ТП-10,СИП-3 1х95, L=1300м </t>
  </si>
  <si>
    <t>E_0000001112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</si>
  <si>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</si>
  <si>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</si>
  <si>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</si>
  <si>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</si>
  <si>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Реконструкция  ВЛ-10кВ  от ТП-43 до ТП-53,  L-430м, г.Всеволожск</t>
  </si>
  <si>
    <t>J_1900001311</t>
  </si>
  <si>
    <t>Замена ПУ на основании ФЗ 522 по классу напряжения 0,4кВ</t>
  </si>
  <si>
    <t>М_2200000055</t>
  </si>
  <si>
    <t xml:space="preserve"> пос.Токсово, КЛ-10кВ от фид.601-01, до опоры ВЛЗ-10кВ ОЛ к ТП-308, АСБ2л-10 3х240, L=250м </t>
  </si>
  <si>
    <t>E_2000002315</t>
  </si>
  <si>
    <t>Строительство ВЛИ-0,4 кВ от ТП-307 до опоры № 13 ф. 3 ТП-22, г. Всеволожск</t>
  </si>
  <si>
    <t>L_2100002214</t>
  </si>
  <si>
    <t>Строительство  ВЛ-10 кВ ф.403-04  от 1-ой оп ПС-403 до ТП-92, L=260м, ул. Пушкинская, г.Всеволожск</t>
  </si>
  <si>
    <t>J_2100000217</t>
  </si>
  <si>
    <t xml:space="preserve"> Строительство ЛЭП-0.4кВ, от РУ-0.4кВ  ТП-24, ф.3, L~ 950м,  ул. Жилгородок, г.п. Агалатово.</t>
  </si>
  <si>
    <t>J_2100000228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</si>
  <si>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</si>
  <si>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</si>
  <si>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Вахрушева д.3  (МКУ "ЦОФМУ" 21/З-436 от 02.09.2021)</t>
  </si>
  <si>
    <t>L_2100032414</t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</si>
  <si>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</si>
  <si>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</si>
  <si>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</si>
  <si>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Стр-во  ВЛИ-0,4кВ L=0,2км, ул.Чайное озеро, уч.19А, Токсово (Соловьев С.С. ОД-19/Д-373 от 01.08.2019)</t>
  </si>
  <si>
    <t>L_2100031601</t>
  </si>
  <si>
    <t>L_2100032203</t>
  </si>
  <si>
    <t>Строительство КТПП-630-10/0,4 кВ, на пресечении ул.Садовая и ул.Луговая, п.Рахья</t>
  </si>
  <si>
    <t>M_2200002592</t>
  </si>
  <si>
    <t xml:space="preserve"> Строительство КЛ-0,4 кВ  от ТП-307  L~300 м,   ул. Пляжная, г. п. Токсово</t>
  </si>
  <si>
    <t>J_1900000243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</si>
  <si>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</si>
  <si>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</si>
  <si>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КТПН-630 с трансформатором 630кВА взамен ТП-12 в массиве дер.Лепсари (ОД-19/Д-706 от 17.08.20)</t>
  </si>
  <si>
    <t>L_2100002590</t>
  </si>
  <si>
    <t>1.2.1.1.2</t>
  </si>
  <si>
    <t>1.2.1.1.3</t>
  </si>
  <si>
    <t>1.2.2.1.29</t>
  </si>
  <si>
    <t>1.4.17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</si>
  <si>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</si>
  <si>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</si>
  <si>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</si>
  <si>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</si>
  <si>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</si>
  <si>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</si>
  <si>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</si>
  <si>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</si>
  <si>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</si>
  <si>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</si>
  <si>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</si>
  <si>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 xml:space="preserve">Строительств ВЛИ-0,4 кВ от ТП-30 L=80 м., ул. Межевая, уч. 27а, г. Всеволожск (ИП Оганисян Г.Г.  20/Д-567 от 24.11.20)»               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</si>
  <si>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</si>
  <si>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</si>
  <si>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M_2200032212</t>
  </si>
  <si>
    <t>1.4.32</t>
  </si>
  <si>
    <t>1.4.33</t>
  </si>
  <si>
    <t>Покупка электроинструмента и вспомогательных материалов для выполнения ИПР</t>
  </si>
  <si>
    <t>J_2200000438</t>
  </si>
  <si>
    <t>Автомобиль УАЗ</t>
  </si>
  <si>
    <t>J_2200000437</t>
  </si>
  <si>
    <t>1.6.5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</si>
  <si>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</si>
  <si>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</si>
  <si>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Факт</t>
  </si>
  <si>
    <t>Мероприятия по технологическому присоединению ООО "Петрострой", Г.Всеволожск дорога Жизни (16/Д-325)</t>
  </si>
  <si>
    <t>I_0000033611</t>
  </si>
  <si>
    <t>ЭJ_2000033628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</si>
  <si>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</si>
  <si>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</si>
  <si>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</si>
  <si>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</si>
  <si>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</si>
  <si>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</si>
  <si>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 2 от ТП-438, L - 230 м., ул. Новинки п.Токсово (Лаврентьева Л.Н. 21/Д-462 от 29.09.21 г.)</t>
  </si>
  <si>
    <t>М_2200032205</t>
  </si>
  <si>
    <t>Реконструкция ВЛ-0,4 кВ фид.6 от ТП-220 L-40м ул.Евграфова г.Всеволожск (Пальчикова Л.А. 21/д-682 от 16.12.2021)</t>
  </si>
  <si>
    <t>М_2200031246</t>
  </si>
  <si>
    <t>M_2200032214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</si>
  <si>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</si>
  <si>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</si>
  <si>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</si>
  <si>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</si>
  <si>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</si>
  <si>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</si>
  <si>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</si>
  <si>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</si>
  <si>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</si>
  <si>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</si>
  <si>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</si>
  <si>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</si>
  <si>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</si>
  <si>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</si>
  <si>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ТП-30, L-130 м., ул. Межевая, уч. 27а  г. Всеволожск  (ИП Сукиасян Т.М. 20/Д-567 от 19.10.21 г.)</t>
  </si>
  <si>
    <t>M_2200032219</t>
  </si>
  <si>
    <t>1.4.34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</si>
  <si>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</si>
  <si>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</si>
  <si>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1.4.35</t>
  </si>
  <si>
    <t>M_2200032213</t>
  </si>
  <si>
    <t>1.4.36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</si>
  <si>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</si>
  <si>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</si>
  <si>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1.4.37</t>
  </si>
  <si>
    <t>Строительство ВЛЗ-10 L=0,03км, Ленинградское ш., уч.13-А, 47:07:0502011:68, п.Токсово (ООО Ленсеть ОД-21/Д-657 от 21.02.2022)</t>
  </si>
  <si>
    <t>M_2200032101</t>
  </si>
  <si>
    <t>1.4.38</t>
  </si>
  <si>
    <t>Строительство Лэп-0,4 кВ от ТП25 L-565v ул.Чернышевского г.Всеволожск (Величко Л.А., 22/д-038 от 04.02.2022)</t>
  </si>
  <si>
    <t>М_2200031245</t>
  </si>
  <si>
    <t xml:space="preserve">«Строительств  КЛ-0,4 кВ от РУ-0,4 кВ ТП-245, L= 250,  Привокзальная площадь, д. 2., п. Токсово ( ИП Матвеев  20/Д-319 от 17.08.20)»               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</si>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</sst>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,##0.0000000000"/>
  </numFmts>
  <fonts count="9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</cellStyleXfs>
  <cellXfs count="104">
    <xf numFmtId="0" fontId="0" fillId="0" borderId="0" xfId="0"/>
    <xf numFmtId="0" fontId="3" fillId="0" borderId="0" xfId="0" applyFont="1" applyFill="1" applyAlignment="1">
      <alignment horizontal="center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left" vertical="center" wrapText="1"/>
    </xf>
    <xf numFmtId="49" fontId="3" fillId="0" borderId="9" xfId="3" applyNumberFormat="1" applyFont="1" applyFill="1" applyBorder="1" applyAlignment="1">
      <alignment horizontal="center" vertical="center" wrapText="1"/>
    </xf>
    <xf numFmtId="49" fontId="3" fillId="0" borderId="7" xfId="5" applyNumberFormat="1" applyFont="1" applyFill="1" applyBorder="1" applyAlignment="1" applyProtection="1">
      <alignment horizontal="center" vertical="center" wrapText="1"/>
      <protection locked="0"/>
    </xf>
    <xf numFmtId="2" fontId="3" fillId="0" borderId="9" xfId="5" applyNumberFormat="1" applyFont="1" applyFill="1" applyBorder="1" applyAlignment="1">
      <alignment horizontal="center" vertical="center" wrapText="1"/>
    </xf>
    <xf numFmtId="2" fontId="3" fillId="0" borderId="10" xfId="5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0" borderId="13" xfId="1" applyNumberFormat="1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2" fontId="4" fillId="0" borderId="7" xfId="5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center" vertical="center" wrapText="1"/>
    </xf>
    <xf numFmtId="49" fontId="3" fillId="0" borderId="7" xfId="5" applyNumberFormat="1" applyFont="1" applyFill="1" applyBorder="1" applyAlignment="1" applyProtection="1">
      <alignment horizontal="left" vertical="center" wrapText="1"/>
      <protection locked="0"/>
    </xf>
    <xf numFmtId="49" fontId="4" fillId="0" borderId="7" xfId="3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0" fontId="4" fillId="0" borderId="7" xfId="4" applyNumberFormat="1" applyFont="1" applyFill="1" applyBorder="1" applyAlignment="1" applyProtection="1">
      <alignment horizontal="left" vertical="center" wrapText="1"/>
      <protection locked="0"/>
    </xf>
    <xf numFmtId="49" fontId="4" fillId="0" borderId="7" xfId="1" applyNumberFormat="1" applyFont="1" applyFill="1" applyBorder="1" applyAlignment="1">
      <alignment horizontal="center" vertical="center" wrapText="1"/>
    </xf>
    <xf numFmtId="49" fontId="3" fillId="0" borderId="18" xfId="3" applyNumberFormat="1" applyFont="1" applyFill="1" applyBorder="1" applyAlignment="1">
      <alignment horizontal="center" vertical="center"/>
    </xf>
    <xf numFmtId="49" fontId="4" fillId="0" borderId="7" xfId="5" applyNumberFormat="1" applyFont="1" applyFill="1" applyBorder="1" applyAlignment="1" applyProtection="1">
      <alignment horizontal="left" vertical="center" wrapText="1"/>
      <protection locked="0"/>
    </xf>
    <xf numFmtId="0" fontId="3" fillId="0" borderId="7" xfId="5" applyNumberFormat="1" applyFont="1" applyFill="1" applyBorder="1" applyAlignment="1">
      <alignment horizontal="center" vertical="center" wrapText="1"/>
    </xf>
    <xf numFmtId="0" fontId="3" fillId="0" borderId="7" xfId="5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10" fontId="3" fillId="0" borderId="7" xfId="2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2" fontId="3" fillId="0" borderId="9" xfId="1" applyNumberFormat="1" applyFont="1" applyFill="1" applyBorder="1" applyAlignment="1">
      <alignment horizontal="center" vertical="center" wrapText="1"/>
    </xf>
    <xf numFmtId="2" fontId="3" fillId="0" borderId="10" xfId="1" applyNumberFormat="1" applyFont="1" applyFill="1" applyBorder="1" applyAlignment="1">
      <alignment horizontal="center" vertical="center" wrapText="1"/>
    </xf>
    <xf numFmtId="10" fontId="3" fillId="0" borderId="11" xfId="2" applyNumberFormat="1" applyFont="1" applyFill="1" applyBorder="1" applyAlignment="1">
      <alignment horizontal="center" vertical="center" wrapText="1"/>
    </xf>
    <xf numFmtId="10" fontId="3" fillId="0" borderId="10" xfId="2" applyNumberFormat="1" applyFont="1" applyFill="1" applyBorder="1" applyAlignment="1">
      <alignment horizontal="center" vertical="center" wrapText="1"/>
    </xf>
    <xf numFmtId="10" fontId="3" fillId="0" borderId="9" xfId="2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/>
    </xf>
    <xf numFmtId="10" fontId="4" fillId="0" borderId="15" xfId="2" applyNumberFormat="1" applyFont="1" applyFill="1" applyBorder="1" applyAlignment="1">
      <alignment horizontal="center"/>
    </xf>
    <xf numFmtId="49" fontId="4" fillId="0" borderId="15" xfId="1" applyNumberFormat="1" applyFont="1" applyFill="1" applyBorder="1" applyAlignment="1">
      <alignment horizontal="center"/>
    </xf>
    <xf numFmtId="49" fontId="4" fillId="0" borderId="16" xfId="1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7" xfId="1" applyNumberFormat="1" applyFont="1" applyFill="1" applyBorder="1" applyAlignment="1">
      <alignment horizontal="center"/>
    </xf>
    <xf numFmtId="49" fontId="4" fillId="0" borderId="17" xfId="1" applyNumberFormat="1" applyFont="1" applyFill="1" applyBorder="1" applyAlignment="1">
      <alignment horizontal="center" wrapText="1"/>
    </xf>
    <xf numFmtId="0" fontId="4" fillId="0" borderId="17" xfId="5" applyFont="1" applyFill="1" applyBorder="1"/>
    <xf numFmtId="2" fontId="4" fillId="0" borderId="17" xfId="5" applyNumberFormat="1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/>
    </xf>
    <xf numFmtId="0" fontId="3" fillId="0" borderId="9" xfId="3" applyNumberFormat="1" applyFont="1" applyFill="1" applyBorder="1" applyAlignment="1">
      <alignment horizontal="center" vertical="center"/>
    </xf>
    <xf numFmtId="2" fontId="3" fillId="0" borderId="7" xfId="5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left" vertical="center" wrapText="1"/>
    </xf>
    <xf numFmtId="49" fontId="7" fillId="0" borderId="7" xfId="1" applyNumberFormat="1" applyFont="1" applyFill="1" applyBorder="1" applyAlignment="1">
      <alignment horizontal="left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left" vertical="center"/>
    </xf>
    <xf numFmtId="0" fontId="3" fillId="0" borderId="0" xfId="5" applyFont="1" applyFill="1" applyAlignment="1">
      <alignment horizontal="center" vertical="center"/>
    </xf>
    <xf numFmtId="0" fontId="4" fillId="0" borderId="7" xfId="5" applyFont="1" applyFill="1" applyBorder="1" applyAlignment="1">
      <alignment wrapText="1"/>
    </xf>
    <xf numFmtId="0" fontId="4" fillId="0" borderId="10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wrapText="1"/>
    </xf>
    <xf numFmtId="0" fontId="3" fillId="0" borderId="10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wrapText="1"/>
    </xf>
    <xf numFmtId="0" fontId="3" fillId="0" borderId="9" xfId="5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8" fillId="0" borderId="7" xfId="5" applyFont="1" applyFill="1" applyBorder="1" applyAlignment="1">
      <alignment horizontal="center" vertical="center" wrapText="1"/>
    </xf>
    <xf numFmtId="1" fontId="3" fillId="0" borderId="7" xfId="5" applyNumberFormat="1" applyFont="1" applyFill="1" applyBorder="1" applyAlignment="1">
      <alignment horizontal="center" vertical="center" wrapText="1"/>
    </xf>
    <xf numFmtId="1" fontId="3" fillId="0" borderId="7" xfId="5" applyNumberFormat="1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left" vertical="center" wrapText="1"/>
    </xf>
    <xf numFmtId="0" fontId="3" fillId="0" borderId="7" xfId="5" applyFont="1" applyFill="1" applyBorder="1"/>
    <xf numFmtId="4" fontId="3" fillId="0" borderId="7" xfId="5" applyNumberFormat="1" applyFont="1" applyFill="1" applyBorder="1" applyAlignment="1">
      <alignment horizontal="center" vertical="center"/>
    </xf>
    <xf numFmtId="4" fontId="3" fillId="0" borderId="7" xfId="5" applyNumberFormat="1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/>
    </xf>
    <xf numFmtId="2" fontId="4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/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</cellXfs>
  <cellStyles count="6">
    <cellStyle name="Обычный" xfId="0" builtinId="0"/>
    <cellStyle name="Обычный 17" xfId="4"/>
    <cellStyle name="Обычный 2" xfId="5"/>
    <cellStyle name="Обычный 7" xfId="1"/>
    <cellStyle name="Обычный 7 13" xfId="3"/>
    <cellStyle name="Процентный 3" xfId="2"/>
  </cellStyles>
  <dxfs count="29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32"/>
  <sheetViews>
    <sheetView tabSelected="1" zoomScale="57" zoomScaleNormal="57" workbookViewId="0"/>
  </sheetViews>
  <sheetFormatPr defaultColWidth="8.69921875" defaultRowHeight="15.6"/>
  <cols>
    <col min="1" max="1" width="10.5" style="26" bestFit="1" customWidth="1"/>
    <col min="2" max="2" width="62.3984375" style="26" customWidth="1"/>
    <col min="3" max="3" width="17.09765625" style="26" customWidth="1"/>
    <col min="4" max="19" width="8.69921875" style="26"/>
    <col min="20" max="20" width="13.69921875" style="26" bestFit="1" customWidth="1"/>
    <col min="21" max="31" width="8.69921875" style="26"/>
    <col min="32" max="32" width="10.69921875" style="26" customWidth="1"/>
    <col min="33" max="33" width="12.19921875" style="26" customWidth="1"/>
    <col min="34" max="34" width="11.69921875" style="26" customWidth="1"/>
    <col min="35" max="35" width="12.19921875" style="26" customWidth="1"/>
    <col min="36" max="36" width="32.5" style="26" customWidth="1"/>
    <col min="37" max="37" width="15.69921875" style="26" customWidth="1"/>
    <col min="38" max="16384" width="8.69921875" style="26"/>
  </cols>
  <sheetData>
    <row r="1" spans="1:35">
      <c r="B1" s="27"/>
      <c r="AI1" s="28" t="s">
        <v>0</v>
      </c>
    </row>
    <row r="2" spans="1:35">
      <c r="B2" s="27"/>
      <c r="AI2" s="28" t="s">
        <v>1</v>
      </c>
    </row>
    <row r="3" spans="1:35">
      <c r="AI3" s="28" t="s">
        <v>2</v>
      </c>
    </row>
    <row r="4" spans="1:3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>
      <c r="A5" s="8" t="s">
        <v>189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7" spans="1:3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10" spans="1:35">
      <c r="A10" s="8" t="s">
        <v>300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>
      <c r="A12" s="8" t="s">
        <v>158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>
      <c r="A13" s="8" t="s">
        <v>301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6.2" thickBot="1"/>
    <row r="15" spans="1:35" ht="15.75" customHeight="1">
      <c r="A15" s="29" t="s">
        <v>5</v>
      </c>
      <c r="B15" s="30" t="s">
        <v>6</v>
      </c>
      <c r="C15" s="30" t="s">
        <v>7</v>
      </c>
      <c r="D15" s="31" t="s">
        <v>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3"/>
    </row>
    <row r="16" spans="1:35" ht="112.95" customHeight="1">
      <c r="A16" s="34"/>
      <c r="B16" s="35"/>
      <c r="C16" s="35"/>
      <c r="D16" s="36" t="s">
        <v>9</v>
      </c>
      <c r="E16" s="36"/>
      <c r="F16" s="36"/>
      <c r="G16" s="36"/>
      <c r="H16" s="36"/>
      <c r="I16" s="36"/>
      <c r="J16" s="36"/>
      <c r="K16" s="36"/>
      <c r="L16" s="37" t="s">
        <v>10</v>
      </c>
      <c r="M16" s="37"/>
      <c r="N16" s="35"/>
      <c r="O16" s="35"/>
      <c r="P16" s="35"/>
      <c r="Q16" s="35"/>
      <c r="R16" s="38" t="s">
        <v>11</v>
      </c>
      <c r="S16" s="39"/>
      <c r="T16" s="39"/>
      <c r="U16" s="39"/>
      <c r="V16" s="39"/>
      <c r="W16" s="40"/>
      <c r="X16" s="35" t="s">
        <v>12</v>
      </c>
      <c r="Y16" s="35"/>
      <c r="Z16" s="35"/>
      <c r="AA16" s="35"/>
      <c r="AB16" s="38" t="s">
        <v>13</v>
      </c>
      <c r="AC16" s="39"/>
      <c r="AD16" s="38" t="s">
        <v>14</v>
      </c>
      <c r="AE16" s="39"/>
      <c r="AF16" s="39"/>
      <c r="AG16" s="40"/>
      <c r="AH16" s="35" t="s">
        <v>15</v>
      </c>
      <c r="AI16" s="41"/>
    </row>
    <row r="17" spans="1:35" ht="75.599999999999994" customHeight="1">
      <c r="A17" s="34"/>
      <c r="B17" s="35"/>
      <c r="C17" s="35"/>
      <c r="D17" s="36" t="s">
        <v>16</v>
      </c>
      <c r="E17" s="36"/>
      <c r="F17" s="42" t="s">
        <v>17</v>
      </c>
      <c r="G17" s="43"/>
      <c r="H17" s="36" t="s">
        <v>18</v>
      </c>
      <c r="I17" s="36"/>
      <c r="J17" s="36" t="s">
        <v>19</v>
      </c>
      <c r="K17" s="36"/>
      <c r="L17" s="44" t="s">
        <v>20</v>
      </c>
      <c r="M17" s="45"/>
      <c r="N17" s="46" t="s">
        <v>21</v>
      </c>
      <c r="O17" s="44"/>
      <c r="P17" s="46" t="s">
        <v>22</v>
      </c>
      <c r="Q17" s="44"/>
      <c r="R17" s="6" t="s">
        <v>173</v>
      </c>
      <c r="S17" s="7"/>
      <c r="T17" s="6" t="s">
        <v>174</v>
      </c>
      <c r="U17" s="7"/>
      <c r="V17" s="6" t="s">
        <v>175</v>
      </c>
      <c r="W17" s="7"/>
      <c r="X17" s="6" t="s">
        <v>176</v>
      </c>
      <c r="Y17" s="7"/>
      <c r="Z17" s="6" t="s">
        <v>177</v>
      </c>
      <c r="AA17" s="7"/>
      <c r="AB17" s="35" t="s">
        <v>148</v>
      </c>
      <c r="AC17" s="35"/>
      <c r="AD17" s="38" t="s">
        <v>149</v>
      </c>
      <c r="AE17" s="40"/>
      <c r="AF17" s="38" t="s">
        <v>150</v>
      </c>
      <c r="AG17" s="40"/>
      <c r="AH17" s="35" t="s">
        <v>23</v>
      </c>
      <c r="AI17" s="41"/>
    </row>
    <row r="18" spans="1:35" ht="117.6" customHeight="1" thickBot="1">
      <c r="A18" s="47"/>
      <c r="B18" s="48"/>
      <c r="C18" s="48"/>
      <c r="D18" s="9" t="s">
        <v>24</v>
      </c>
      <c r="E18" s="9" t="s">
        <v>302</v>
      </c>
      <c r="F18" s="9" t="s">
        <v>24</v>
      </c>
      <c r="G18" s="9" t="s">
        <v>302</v>
      </c>
      <c r="H18" s="9" t="s">
        <v>24</v>
      </c>
      <c r="I18" s="9" t="s">
        <v>302</v>
      </c>
      <c r="J18" s="9" t="s">
        <v>24</v>
      </c>
      <c r="K18" s="9" t="s">
        <v>302</v>
      </c>
      <c r="L18" s="9" t="s">
        <v>24</v>
      </c>
      <c r="M18" s="9" t="s">
        <v>302</v>
      </c>
      <c r="N18" s="9" t="s">
        <v>24</v>
      </c>
      <c r="O18" s="9" t="s">
        <v>302</v>
      </c>
      <c r="P18" s="9" t="s">
        <v>24</v>
      </c>
      <c r="Q18" s="9" t="s">
        <v>302</v>
      </c>
      <c r="R18" s="9" t="s">
        <v>24</v>
      </c>
      <c r="S18" s="9" t="s">
        <v>302</v>
      </c>
      <c r="T18" s="9" t="s">
        <v>24</v>
      </c>
      <c r="U18" s="9" t="s">
        <v>302</v>
      </c>
      <c r="V18" s="9" t="s">
        <v>24</v>
      </c>
      <c r="W18" s="9" t="s">
        <v>302</v>
      </c>
      <c r="X18" s="9" t="s">
        <v>24</v>
      </c>
      <c r="Y18" s="9" t="s">
        <v>302</v>
      </c>
      <c r="Z18" s="9" t="s">
        <v>24</v>
      </c>
      <c r="AA18" s="9" t="s">
        <v>302</v>
      </c>
      <c r="AB18" s="9" t="s">
        <v>24</v>
      </c>
      <c r="AC18" s="9" t="s">
        <v>302</v>
      </c>
      <c r="AD18" s="9" t="s">
        <v>24</v>
      </c>
      <c r="AE18" s="9" t="s">
        <v>302</v>
      </c>
      <c r="AF18" s="9" t="s">
        <v>24</v>
      </c>
      <c r="AG18" s="9" t="s">
        <v>302</v>
      </c>
      <c r="AH18" s="9" t="s">
        <v>24</v>
      </c>
      <c r="AI18" s="9" t="s">
        <v>302</v>
      </c>
    </row>
    <row r="19" spans="1:35" s="56" customFormat="1" ht="16.2" thickBot="1">
      <c r="A19" s="49">
        <v>1</v>
      </c>
      <c r="B19" s="50">
        <v>2</v>
      </c>
      <c r="C19" s="51">
        <v>3</v>
      </c>
      <c r="D19" s="52" t="s">
        <v>25</v>
      </c>
      <c r="E19" s="52" t="s">
        <v>26</v>
      </c>
      <c r="F19" s="52" t="s">
        <v>27</v>
      </c>
      <c r="G19" s="52" t="s">
        <v>28</v>
      </c>
      <c r="H19" s="52" t="s">
        <v>29</v>
      </c>
      <c r="I19" s="52" t="s">
        <v>30</v>
      </c>
      <c r="J19" s="52" t="s">
        <v>31</v>
      </c>
      <c r="K19" s="52" t="s">
        <v>32</v>
      </c>
      <c r="L19" s="53" t="s">
        <v>33</v>
      </c>
      <c r="M19" s="53" t="s">
        <v>34</v>
      </c>
      <c r="N19" s="53" t="s">
        <v>35</v>
      </c>
      <c r="O19" s="53" t="s">
        <v>36</v>
      </c>
      <c r="P19" s="53" t="s">
        <v>37</v>
      </c>
      <c r="Q19" s="53" t="s">
        <v>38</v>
      </c>
      <c r="R19" s="54" t="s">
        <v>39</v>
      </c>
      <c r="S19" s="54" t="s">
        <v>40</v>
      </c>
      <c r="T19" s="54" t="s">
        <v>178</v>
      </c>
      <c r="U19" s="54" t="s">
        <v>179</v>
      </c>
      <c r="V19" s="54" t="s">
        <v>180</v>
      </c>
      <c r="W19" s="54" t="s">
        <v>181</v>
      </c>
      <c r="X19" s="54" t="s">
        <v>41</v>
      </c>
      <c r="Y19" s="54" t="s">
        <v>42</v>
      </c>
      <c r="Z19" s="54" t="s">
        <v>43</v>
      </c>
      <c r="AA19" s="54" t="s">
        <v>44</v>
      </c>
      <c r="AB19" s="54" t="s">
        <v>45</v>
      </c>
      <c r="AC19" s="54" t="s">
        <v>46</v>
      </c>
      <c r="AD19" s="52" t="s">
        <v>47</v>
      </c>
      <c r="AE19" s="54" t="s">
        <v>48</v>
      </c>
      <c r="AF19" s="54" t="s">
        <v>151</v>
      </c>
      <c r="AG19" s="54" t="s">
        <v>152</v>
      </c>
      <c r="AH19" s="54" t="s">
        <v>49</v>
      </c>
      <c r="AI19" s="55" t="s">
        <v>50</v>
      </c>
    </row>
    <row r="20" spans="1:35" s="56" customFormat="1">
      <c r="A20" s="57">
        <v>0</v>
      </c>
      <c r="B20" s="58" t="s">
        <v>51</v>
      </c>
      <c r="C20" s="59"/>
      <c r="D20" s="60">
        <v>0</v>
      </c>
      <c r="E20" s="60">
        <v>0</v>
      </c>
      <c r="F20" s="60">
        <v>0</v>
      </c>
      <c r="G20" s="60">
        <v>0</v>
      </c>
      <c r="H20" s="60">
        <v>7.1129999999999995</v>
      </c>
      <c r="I20" s="60">
        <v>0.75</v>
      </c>
      <c r="J20" s="60">
        <v>30.93</v>
      </c>
      <c r="K20" s="60">
        <v>7.88</v>
      </c>
      <c r="L20" s="60">
        <v>2.65</v>
      </c>
      <c r="M20" s="60">
        <v>0.65</v>
      </c>
      <c r="N20" s="60">
        <v>15.185000000000002</v>
      </c>
      <c r="O20" s="60">
        <v>2.3370000000000002</v>
      </c>
      <c r="P20" s="60">
        <v>3.5449999999999999</v>
      </c>
      <c r="Q20" s="60">
        <v>0.20900000000000002</v>
      </c>
      <c r="R20" s="60">
        <v>-0.15744</v>
      </c>
      <c r="S20" s="60">
        <v>-7.5439999999999979E-2</v>
      </c>
      <c r="T20" s="60">
        <v>-0.16103999999999991</v>
      </c>
      <c r="U20" s="60">
        <v>-7.716499999999997E-2</v>
      </c>
      <c r="V20" s="60">
        <v>-1.1699999999999996E-3</v>
      </c>
      <c r="W20" s="60">
        <v>-5.979999999999999E-4</v>
      </c>
      <c r="X20" s="60">
        <v>663</v>
      </c>
      <c r="Y20" s="60">
        <v>699</v>
      </c>
      <c r="Z20" s="60">
        <v>0</v>
      </c>
      <c r="AA20" s="60">
        <v>0</v>
      </c>
      <c r="AB20" s="60">
        <v>34.157710000000002</v>
      </c>
      <c r="AC20" s="60">
        <v>40.495000000000005</v>
      </c>
      <c r="AD20" s="60">
        <v>0</v>
      </c>
      <c r="AE20" s="60">
        <v>0</v>
      </c>
      <c r="AF20" s="60">
        <v>6.0100000000000007</v>
      </c>
      <c r="AG20" s="60">
        <v>5.6499999999999995</v>
      </c>
      <c r="AH20" s="60">
        <v>0</v>
      </c>
      <c r="AI20" s="60">
        <v>0</v>
      </c>
    </row>
    <row r="21" spans="1:35" s="56" customFormat="1">
      <c r="A21" s="10">
        <v>1</v>
      </c>
      <c r="B21" s="10" t="s">
        <v>52</v>
      </c>
      <c r="C21" s="10" t="s">
        <v>53</v>
      </c>
      <c r="D21" s="11">
        <v>0</v>
      </c>
      <c r="E21" s="11">
        <v>0</v>
      </c>
      <c r="F21" s="11">
        <v>0</v>
      </c>
      <c r="G21" s="11">
        <v>0</v>
      </c>
      <c r="H21" s="11">
        <v>7.1129999999999995</v>
      </c>
      <c r="I21" s="11">
        <v>0.75</v>
      </c>
      <c r="J21" s="11">
        <v>30.93</v>
      </c>
      <c r="K21" s="11">
        <v>7.88</v>
      </c>
      <c r="L21" s="11">
        <v>2.65</v>
      </c>
      <c r="M21" s="11">
        <v>0.65</v>
      </c>
      <c r="N21" s="11">
        <v>15.185000000000002</v>
      </c>
      <c r="O21" s="11">
        <v>2.3370000000000002</v>
      </c>
      <c r="P21" s="11">
        <v>3.5449999999999999</v>
      </c>
      <c r="Q21" s="11">
        <v>0.20900000000000002</v>
      </c>
      <c r="R21" s="11">
        <v>-0.15744</v>
      </c>
      <c r="S21" s="11">
        <v>-7.5439999999999979E-2</v>
      </c>
      <c r="T21" s="11">
        <v>-0.16103999999999991</v>
      </c>
      <c r="U21" s="11">
        <v>-7.716499999999997E-2</v>
      </c>
      <c r="V21" s="11">
        <v>-1.1699999999999996E-3</v>
      </c>
      <c r="W21" s="11">
        <v>-5.979999999999999E-4</v>
      </c>
      <c r="X21" s="11">
        <v>663</v>
      </c>
      <c r="Y21" s="11">
        <v>699</v>
      </c>
      <c r="Z21" s="11">
        <v>0</v>
      </c>
      <c r="AA21" s="11">
        <v>0</v>
      </c>
      <c r="AB21" s="11">
        <v>34.157710000000002</v>
      </c>
      <c r="AC21" s="11">
        <v>40.495000000000005</v>
      </c>
      <c r="AD21" s="11">
        <v>0</v>
      </c>
      <c r="AE21" s="11">
        <v>0</v>
      </c>
      <c r="AF21" s="11">
        <v>6.0100000000000007</v>
      </c>
      <c r="AG21" s="11">
        <v>0</v>
      </c>
      <c r="AH21" s="11">
        <v>0</v>
      </c>
      <c r="AI21" s="11">
        <v>0</v>
      </c>
    </row>
    <row r="22" spans="1:35" s="56" customFormat="1">
      <c r="A22" s="15" t="s">
        <v>54</v>
      </c>
      <c r="B22" s="61" t="s">
        <v>55</v>
      </c>
      <c r="C22" s="10" t="s">
        <v>53</v>
      </c>
      <c r="D22" s="11">
        <v>0</v>
      </c>
      <c r="E22" s="11">
        <v>0</v>
      </c>
      <c r="F22" s="11">
        <v>0</v>
      </c>
      <c r="G22" s="11">
        <v>0</v>
      </c>
      <c r="H22" s="11">
        <v>7.1129999999999995</v>
      </c>
      <c r="I22" s="11">
        <v>0.75</v>
      </c>
      <c r="J22" s="11">
        <v>30.93</v>
      </c>
      <c r="K22" s="11">
        <v>7.88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625</v>
      </c>
      <c r="Y22" s="11">
        <v>658</v>
      </c>
      <c r="Z22" s="11">
        <v>0</v>
      </c>
      <c r="AA22" s="11">
        <v>0</v>
      </c>
      <c r="AB22" s="11">
        <v>21.324000000000002</v>
      </c>
      <c r="AC22" s="11">
        <v>28.135000000000002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</row>
    <row r="23" spans="1:35" s="56" customFormat="1" ht="31.2">
      <c r="A23" s="15" t="s">
        <v>56</v>
      </c>
      <c r="B23" s="61" t="s">
        <v>57</v>
      </c>
      <c r="C23" s="10" t="s">
        <v>53</v>
      </c>
      <c r="D23" s="11">
        <v>0</v>
      </c>
      <c r="E23" s="11">
        <v>0</v>
      </c>
      <c r="F23" s="11">
        <v>0</v>
      </c>
      <c r="G23" s="11">
        <v>0</v>
      </c>
      <c r="H23" s="11">
        <v>7.1129999999999995</v>
      </c>
      <c r="I23" s="11">
        <v>0.75</v>
      </c>
      <c r="J23" s="11">
        <v>30.93</v>
      </c>
      <c r="K23" s="11">
        <v>7.88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625</v>
      </c>
      <c r="Y23" s="11">
        <v>658</v>
      </c>
      <c r="Z23" s="11">
        <v>0</v>
      </c>
      <c r="AA23" s="11">
        <v>0</v>
      </c>
      <c r="AB23" s="11">
        <v>21.324000000000002</v>
      </c>
      <c r="AC23" s="11">
        <v>28.135000000000002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</row>
    <row r="24" spans="1:35" s="56" customFormat="1" ht="46.8">
      <c r="A24" s="16" t="s">
        <v>58</v>
      </c>
      <c r="B24" s="18" t="s">
        <v>59</v>
      </c>
      <c r="C24" s="62" t="s">
        <v>53</v>
      </c>
      <c r="D24" s="11">
        <v>0</v>
      </c>
      <c r="E24" s="11">
        <v>0</v>
      </c>
      <c r="F24" s="11">
        <v>0</v>
      </c>
      <c r="G24" s="11">
        <v>0</v>
      </c>
      <c r="H24" s="11">
        <v>1.1499999999999999</v>
      </c>
      <c r="I24" s="11">
        <v>0</v>
      </c>
      <c r="J24" s="11">
        <v>10.6</v>
      </c>
      <c r="K24" s="11">
        <v>3.48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570</v>
      </c>
      <c r="Y24" s="11">
        <v>547</v>
      </c>
      <c r="Z24" s="11">
        <v>0</v>
      </c>
      <c r="AA24" s="11">
        <v>0</v>
      </c>
      <c r="AB24" s="11">
        <v>21.324000000000002</v>
      </c>
      <c r="AC24" s="11">
        <v>25.032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</row>
    <row r="25" spans="1:35" s="56" customFormat="1" ht="46.8">
      <c r="A25" s="16" t="s">
        <v>60</v>
      </c>
      <c r="B25" s="18" t="s">
        <v>61</v>
      </c>
      <c r="C25" s="62" t="s">
        <v>53</v>
      </c>
      <c r="D25" s="11">
        <v>0</v>
      </c>
      <c r="E25" s="11">
        <v>0</v>
      </c>
      <c r="F25" s="11">
        <v>0</v>
      </c>
      <c r="G25" s="11">
        <v>0</v>
      </c>
      <c r="H25" s="11">
        <v>4.7130000000000001</v>
      </c>
      <c r="I25" s="11">
        <v>0.75</v>
      </c>
      <c r="J25" s="11">
        <v>14.13</v>
      </c>
      <c r="K25" s="11">
        <v>3.64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55</v>
      </c>
      <c r="Y25" s="11">
        <v>111</v>
      </c>
      <c r="Z25" s="11">
        <v>0</v>
      </c>
      <c r="AA25" s="11">
        <v>0</v>
      </c>
      <c r="AB25" s="11">
        <v>0</v>
      </c>
      <c r="AC25" s="11">
        <v>3.1030000000000002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</row>
    <row r="26" spans="1:35" s="56" customFormat="1" ht="31.2">
      <c r="A26" s="16" t="s">
        <v>62</v>
      </c>
      <c r="B26" s="18" t="s">
        <v>63</v>
      </c>
      <c r="C26" s="62" t="s">
        <v>53</v>
      </c>
      <c r="D26" s="11">
        <v>0</v>
      </c>
      <c r="E26" s="11">
        <v>0</v>
      </c>
      <c r="F26" s="11">
        <v>0</v>
      </c>
      <c r="G26" s="11">
        <v>0</v>
      </c>
      <c r="H26" s="11">
        <v>1.25</v>
      </c>
      <c r="I26" s="11">
        <v>0</v>
      </c>
      <c r="J26" s="11">
        <v>6.1999999999999993</v>
      </c>
      <c r="K26" s="11">
        <v>0.76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</row>
    <row r="27" spans="1:35" s="56" customFormat="1" ht="31.2">
      <c r="A27" s="2" t="s">
        <v>136</v>
      </c>
      <c r="B27" s="5" t="s">
        <v>303</v>
      </c>
      <c r="C27" s="63" t="s">
        <v>304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0.66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 t="s">
        <v>76</v>
      </c>
      <c r="S27" s="64" t="s">
        <v>76</v>
      </c>
      <c r="T27" s="64" t="s">
        <v>76</v>
      </c>
      <c r="U27" s="64" t="s">
        <v>76</v>
      </c>
      <c r="V27" s="64" t="s">
        <v>76</v>
      </c>
      <c r="W27" s="64" t="s">
        <v>76</v>
      </c>
      <c r="X27" s="64" t="s">
        <v>76</v>
      </c>
      <c r="Y27" s="64" t="s">
        <v>76</v>
      </c>
      <c r="Z27" s="64" t="s">
        <v>76</v>
      </c>
      <c r="AA27" s="64" t="s">
        <v>76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</row>
    <row r="28" spans="1:35" s="56" customFormat="1" ht="46.8">
      <c r="A28" s="2" t="s">
        <v>190</v>
      </c>
      <c r="B28" s="65" t="s">
        <v>192</v>
      </c>
      <c r="C28" s="12" t="s">
        <v>193</v>
      </c>
      <c r="D28" s="64">
        <v>0</v>
      </c>
      <c r="E28" s="64">
        <v>0</v>
      </c>
      <c r="F28" s="64">
        <v>0</v>
      </c>
      <c r="G28" s="64">
        <v>0</v>
      </c>
      <c r="H28" s="64">
        <v>1.25</v>
      </c>
      <c r="I28" s="64">
        <v>0</v>
      </c>
      <c r="J28" s="64">
        <v>2.9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 t="s">
        <v>76</v>
      </c>
      <c r="S28" s="64" t="s">
        <v>76</v>
      </c>
      <c r="T28" s="64" t="s">
        <v>76</v>
      </c>
      <c r="U28" s="64" t="s">
        <v>76</v>
      </c>
      <c r="V28" s="64" t="s">
        <v>76</v>
      </c>
      <c r="W28" s="64" t="s">
        <v>76</v>
      </c>
      <c r="X28" s="64" t="s">
        <v>76</v>
      </c>
      <c r="Y28" s="64" t="s">
        <v>76</v>
      </c>
      <c r="Z28" s="64" t="s">
        <v>76</v>
      </c>
      <c r="AA28" s="64" t="s">
        <v>76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</row>
    <row r="29" spans="1:35" s="56" customFormat="1" ht="31.2">
      <c r="A29" s="2" t="s">
        <v>209</v>
      </c>
      <c r="B29" s="66" t="s">
        <v>194</v>
      </c>
      <c r="C29" s="2" t="s">
        <v>305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2.2999999999999998</v>
      </c>
      <c r="K29" s="64">
        <v>0.1</v>
      </c>
      <c r="L29" s="64">
        <v>0</v>
      </c>
      <c r="M29" s="64">
        <v>0</v>
      </c>
      <c r="N29" s="64">
        <v>0</v>
      </c>
      <c r="O29" s="64">
        <v>0</v>
      </c>
      <c r="P29" s="64">
        <v>0</v>
      </c>
      <c r="Q29" s="64">
        <v>0</v>
      </c>
      <c r="R29" s="64" t="s">
        <v>76</v>
      </c>
      <c r="S29" s="64" t="s">
        <v>76</v>
      </c>
      <c r="T29" s="64" t="s">
        <v>76</v>
      </c>
      <c r="U29" s="64" t="s">
        <v>76</v>
      </c>
      <c r="V29" s="64" t="s">
        <v>76</v>
      </c>
      <c r="W29" s="64" t="s">
        <v>76</v>
      </c>
      <c r="X29" s="64" t="s">
        <v>76</v>
      </c>
      <c r="Y29" s="64" t="s">
        <v>76</v>
      </c>
      <c r="Z29" s="64" t="s">
        <v>76</v>
      </c>
      <c r="AA29" s="64" t="s">
        <v>76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</row>
    <row r="30" spans="1:35" s="56" customFormat="1" ht="31.2">
      <c r="A30" s="2" t="s">
        <v>191</v>
      </c>
      <c r="B30" s="66" t="s">
        <v>212</v>
      </c>
      <c r="C30" s="12" t="s">
        <v>213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1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 t="s">
        <v>76</v>
      </c>
      <c r="S30" s="64" t="s">
        <v>76</v>
      </c>
      <c r="T30" s="64" t="s">
        <v>76</v>
      </c>
      <c r="U30" s="64" t="s">
        <v>76</v>
      </c>
      <c r="V30" s="64" t="s">
        <v>76</v>
      </c>
      <c r="W30" s="64" t="s">
        <v>76</v>
      </c>
      <c r="X30" s="64" t="s">
        <v>76</v>
      </c>
      <c r="Y30" s="64" t="s">
        <v>76</v>
      </c>
      <c r="Z30" s="64" t="s">
        <v>76</v>
      </c>
      <c r="AA30" s="64" t="s">
        <v>76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</row>
    <row r="31" spans="1:35" s="56" customFormat="1" ht="31.2">
      <c r="A31" s="16" t="s">
        <v>64</v>
      </c>
      <c r="B31" s="18" t="s">
        <v>65</v>
      </c>
      <c r="C31" s="62" t="s">
        <v>53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0.65</v>
      </c>
      <c r="M31" s="11">
        <v>0.65</v>
      </c>
      <c r="N31" s="11">
        <v>12.045000000000002</v>
      </c>
      <c r="O31" s="11">
        <v>0.47999999999999993</v>
      </c>
      <c r="P31" s="11">
        <v>0.80499999999999994</v>
      </c>
      <c r="Q31" s="11">
        <v>0</v>
      </c>
      <c r="R31" s="11">
        <v>-7.8719999999999998E-2</v>
      </c>
      <c r="S31" s="11">
        <v>-1.6399999999999998E-2</v>
      </c>
      <c r="T31" s="11">
        <v>-8.0519999999999953E-2</v>
      </c>
      <c r="U31" s="11">
        <v>-1.6774999999999998E-2</v>
      </c>
      <c r="V31" s="11">
        <v>-5.7199999999999981E-4</v>
      </c>
      <c r="W31" s="11">
        <v>-1.2999999999999999E-4</v>
      </c>
      <c r="X31" s="11">
        <v>19</v>
      </c>
      <c r="Y31" s="11">
        <v>24</v>
      </c>
      <c r="Z31" s="11">
        <v>0</v>
      </c>
      <c r="AA31" s="11">
        <v>0</v>
      </c>
      <c r="AB31" s="11">
        <v>12.83371</v>
      </c>
      <c r="AC31" s="11">
        <v>12.360000000000001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</row>
    <row r="32" spans="1:35" s="56" customFormat="1" ht="48.6">
      <c r="A32" s="67" t="s">
        <v>66</v>
      </c>
      <c r="B32" s="68" t="s">
        <v>67</v>
      </c>
      <c r="C32" s="69" t="s">
        <v>53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0.65</v>
      </c>
      <c r="M32" s="11">
        <v>0.65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19</v>
      </c>
      <c r="Y32" s="11">
        <v>19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</row>
    <row r="33" spans="1:35" s="56" customFormat="1" ht="32.4">
      <c r="A33" s="67" t="s">
        <v>68</v>
      </c>
      <c r="B33" s="68" t="s">
        <v>69</v>
      </c>
      <c r="C33" s="69" t="s">
        <v>53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0.65</v>
      </c>
      <c r="M33" s="11">
        <v>0.65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19</v>
      </c>
      <c r="Y33" s="11">
        <v>19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</row>
    <row r="34" spans="1:35" s="56" customFormat="1" ht="31.2">
      <c r="A34" s="70" t="s">
        <v>195</v>
      </c>
      <c r="B34" s="3" t="s">
        <v>214</v>
      </c>
      <c r="C34" s="12" t="s">
        <v>215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</row>
    <row r="35" spans="1:35" s="56" customFormat="1" ht="31.2">
      <c r="A35" s="70" t="s">
        <v>274</v>
      </c>
      <c r="B35" s="3" t="s">
        <v>216</v>
      </c>
      <c r="C35" s="12" t="s">
        <v>217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0.25</v>
      </c>
      <c r="M35" s="64">
        <v>0.25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19</v>
      </c>
      <c r="Y35" s="64">
        <v>19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</row>
    <row r="36" spans="1:35" ht="31.2">
      <c r="A36" s="70" t="s">
        <v>275</v>
      </c>
      <c r="B36" s="3" t="s">
        <v>218</v>
      </c>
      <c r="C36" s="4" t="s">
        <v>219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0.4</v>
      </c>
      <c r="M36" s="64">
        <v>0.4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</row>
    <row r="37" spans="1:35" ht="31.2">
      <c r="A37" s="16" t="s">
        <v>70</v>
      </c>
      <c r="B37" s="71" t="s">
        <v>71</v>
      </c>
      <c r="C37" s="16" t="s">
        <v>53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12.045000000000002</v>
      </c>
      <c r="O37" s="11">
        <v>0.47999999999999993</v>
      </c>
      <c r="P37" s="11">
        <v>0.80499999999999994</v>
      </c>
      <c r="Q37" s="11">
        <v>0</v>
      </c>
      <c r="R37" s="11">
        <v>-7.8719999999999998E-2</v>
      </c>
      <c r="S37" s="11">
        <v>-1.6399999999999998E-2</v>
      </c>
      <c r="T37" s="11">
        <v>-8.0519999999999953E-2</v>
      </c>
      <c r="U37" s="11">
        <v>-1.6774999999999998E-2</v>
      </c>
      <c r="V37" s="11">
        <v>-5.7199999999999981E-4</v>
      </c>
      <c r="W37" s="11">
        <v>-1.2999999999999999E-4</v>
      </c>
      <c r="X37" s="11">
        <v>0</v>
      </c>
      <c r="Y37" s="11">
        <v>5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</row>
    <row r="38" spans="1:35" ht="16.2">
      <c r="A38" s="67" t="s">
        <v>72</v>
      </c>
      <c r="B38" s="72" t="s">
        <v>73</v>
      </c>
      <c r="C38" s="67" t="s">
        <v>53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12.045000000000002</v>
      </c>
      <c r="O38" s="11">
        <v>0.47999999999999993</v>
      </c>
      <c r="P38" s="11">
        <v>0.80499999999999994</v>
      </c>
      <c r="Q38" s="11">
        <v>0</v>
      </c>
      <c r="R38" s="11">
        <v>-7.8719999999999998E-2</v>
      </c>
      <c r="S38" s="11">
        <v>-1.6399999999999998E-2</v>
      </c>
      <c r="T38" s="11">
        <v>-8.0519999999999953E-2</v>
      </c>
      <c r="U38" s="11">
        <v>-1.6774999999999998E-2</v>
      </c>
      <c r="V38" s="11">
        <v>-5.7199999999999981E-4</v>
      </c>
      <c r="W38" s="11">
        <v>-1.2999999999999999E-4</v>
      </c>
      <c r="X38" s="11">
        <v>0</v>
      </c>
      <c r="Y38" s="11">
        <v>5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</row>
    <row r="39" spans="1:35" ht="31.2">
      <c r="A39" s="70" t="s">
        <v>89</v>
      </c>
      <c r="B39" s="66" t="s">
        <v>90</v>
      </c>
      <c r="C39" s="73" t="s">
        <v>83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-3.2799999999999999E-3</v>
      </c>
      <c r="S39" s="64">
        <v>0</v>
      </c>
      <c r="T39" s="64">
        <v>-3.3549999999999999E-3</v>
      </c>
      <c r="U39" s="64">
        <v>0</v>
      </c>
      <c r="V39" s="64">
        <v>-2.5999999999999998E-5</v>
      </c>
      <c r="W39" s="64">
        <v>0</v>
      </c>
      <c r="X39" s="64" t="s">
        <v>76</v>
      </c>
      <c r="Y39" s="64" t="s">
        <v>76</v>
      </c>
      <c r="Z39" s="64" t="s">
        <v>76</v>
      </c>
      <c r="AA39" s="64" t="s">
        <v>76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</row>
    <row r="40" spans="1:35" s="56" customFormat="1" ht="31.2">
      <c r="A40" s="70" t="s">
        <v>95</v>
      </c>
      <c r="B40" s="66" t="s">
        <v>223</v>
      </c>
      <c r="C40" s="74" t="s">
        <v>224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0.25</v>
      </c>
      <c r="O40" s="64">
        <v>0</v>
      </c>
      <c r="P40" s="64">
        <v>0</v>
      </c>
      <c r="Q40" s="64">
        <v>0</v>
      </c>
      <c r="R40" s="64">
        <v>-3.2799999999999999E-3</v>
      </c>
      <c r="S40" s="64">
        <v>0</v>
      </c>
      <c r="T40" s="64">
        <v>-3.3549999999999999E-3</v>
      </c>
      <c r="U40" s="64">
        <v>0</v>
      </c>
      <c r="V40" s="64">
        <v>-2.5999999999999998E-5</v>
      </c>
      <c r="W40" s="64">
        <v>0</v>
      </c>
      <c r="X40" s="64" t="s">
        <v>76</v>
      </c>
      <c r="Y40" s="64" t="s">
        <v>76</v>
      </c>
      <c r="Z40" s="64" t="s">
        <v>76</v>
      </c>
      <c r="AA40" s="64" t="s">
        <v>76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</row>
    <row r="41" spans="1:35" s="56" customFormat="1">
      <c r="A41" s="70" t="s">
        <v>96</v>
      </c>
      <c r="B41" s="66" t="s">
        <v>91</v>
      </c>
      <c r="C41" s="74" t="s">
        <v>84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0.45</v>
      </c>
      <c r="O41" s="64">
        <v>0</v>
      </c>
      <c r="P41" s="64">
        <v>0</v>
      </c>
      <c r="Q41" s="64">
        <v>0</v>
      </c>
      <c r="R41" s="64">
        <v>-3.2799999999999999E-3</v>
      </c>
      <c r="S41" s="64">
        <v>0</v>
      </c>
      <c r="T41" s="64">
        <v>-3.3549999999999999E-3</v>
      </c>
      <c r="U41" s="64">
        <v>0</v>
      </c>
      <c r="V41" s="64">
        <v>0</v>
      </c>
      <c r="W41" s="64">
        <v>0</v>
      </c>
      <c r="X41" s="64" t="s">
        <v>76</v>
      </c>
      <c r="Y41" s="64" t="s">
        <v>76</v>
      </c>
      <c r="Z41" s="64" t="s">
        <v>76</v>
      </c>
      <c r="AA41" s="64" t="s">
        <v>76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</row>
    <row r="42" spans="1:35" ht="26.4" customHeight="1">
      <c r="A42" s="70" t="s">
        <v>97</v>
      </c>
      <c r="B42" s="66" t="s">
        <v>92</v>
      </c>
      <c r="C42" s="74" t="s">
        <v>85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0.31</v>
      </c>
      <c r="O42" s="64">
        <v>0</v>
      </c>
      <c r="P42" s="64">
        <v>0</v>
      </c>
      <c r="Q42" s="64">
        <v>0</v>
      </c>
      <c r="R42" s="64">
        <v>-3.2799999999999999E-3</v>
      </c>
      <c r="S42" s="64">
        <v>0</v>
      </c>
      <c r="T42" s="64">
        <v>-3.3549999999999999E-3</v>
      </c>
      <c r="U42" s="64">
        <v>0</v>
      </c>
      <c r="V42" s="64">
        <v>0</v>
      </c>
      <c r="W42" s="64">
        <v>0</v>
      </c>
      <c r="X42" s="64" t="s">
        <v>76</v>
      </c>
      <c r="Y42" s="64" t="s">
        <v>76</v>
      </c>
      <c r="Z42" s="64" t="s">
        <v>76</v>
      </c>
      <c r="AA42" s="64" t="s">
        <v>76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</row>
    <row r="43" spans="1:35">
      <c r="A43" s="70" t="s">
        <v>98</v>
      </c>
      <c r="B43" s="75" t="s">
        <v>94</v>
      </c>
      <c r="C43" s="74" t="s">
        <v>86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0.8</v>
      </c>
      <c r="O43" s="64">
        <v>0</v>
      </c>
      <c r="P43" s="64">
        <v>0</v>
      </c>
      <c r="Q43" s="64">
        <v>0</v>
      </c>
      <c r="R43" s="64">
        <v>-3.2799999999999999E-3</v>
      </c>
      <c r="S43" s="64">
        <v>0</v>
      </c>
      <c r="T43" s="64">
        <v>-3.3549999999999999E-3</v>
      </c>
      <c r="U43" s="64">
        <v>0</v>
      </c>
      <c r="V43" s="64">
        <v>-2.5999999999999998E-5</v>
      </c>
      <c r="W43" s="64">
        <v>0</v>
      </c>
      <c r="X43" s="64" t="s">
        <v>76</v>
      </c>
      <c r="Y43" s="64" t="s">
        <v>76</v>
      </c>
      <c r="Z43" s="64" t="s">
        <v>76</v>
      </c>
      <c r="AA43" s="64" t="s">
        <v>76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</row>
    <row r="44" spans="1:35" ht="31.2">
      <c r="A44" s="70" t="s">
        <v>99</v>
      </c>
      <c r="B44" s="66" t="s">
        <v>159</v>
      </c>
      <c r="C44" s="13" t="s">
        <v>160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0.3</v>
      </c>
      <c r="O44" s="64">
        <v>0</v>
      </c>
      <c r="P44" s="64">
        <v>0</v>
      </c>
      <c r="Q44" s="64">
        <v>0</v>
      </c>
      <c r="R44" s="64">
        <v>-3.2799999999999999E-3</v>
      </c>
      <c r="S44" s="64">
        <v>0</v>
      </c>
      <c r="T44" s="64">
        <v>-3.3549999999999999E-3</v>
      </c>
      <c r="U44" s="64">
        <v>0</v>
      </c>
      <c r="V44" s="64">
        <v>-2.5999999999999998E-5</v>
      </c>
      <c r="W44" s="64">
        <v>0</v>
      </c>
      <c r="X44" s="64" t="s">
        <v>76</v>
      </c>
      <c r="Y44" s="64" t="s">
        <v>76</v>
      </c>
      <c r="Z44" s="64" t="s">
        <v>76</v>
      </c>
      <c r="AA44" s="64" t="s">
        <v>76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</row>
    <row r="45" spans="1:35" ht="31.2">
      <c r="A45" s="70" t="s">
        <v>100</v>
      </c>
      <c r="B45" s="14" t="s">
        <v>221</v>
      </c>
      <c r="C45" s="76" t="s">
        <v>222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0.4</v>
      </c>
      <c r="O45" s="64">
        <v>0</v>
      </c>
      <c r="P45" s="64">
        <v>0</v>
      </c>
      <c r="Q45" s="64">
        <v>0</v>
      </c>
      <c r="R45" s="64">
        <v>-3.2799999999999999E-3</v>
      </c>
      <c r="S45" s="64">
        <v>0</v>
      </c>
      <c r="T45" s="64">
        <v>-3.3549999999999999E-3</v>
      </c>
      <c r="U45" s="64">
        <v>0</v>
      </c>
      <c r="V45" s="64">
        <v>-2.5999999999999998E-5</v>
      </c>
      <c r="W45" s="64">
        <v>0</v>
      </c>
      <c r="X45" s="64" t="s">
        <v>76</v>
      </c>
      <c r="Y45" s="64" t="s">
        <v>76</v>
      </c>
      <c r="Z45" s="64" t="s">
        <v>76</v>
      </c>
      <c r="AA45" s="64" t="s">
        <v>76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</row>
    <row r="46" spans="1:35" ht="31.2">
      <c r="A46" s="70" t="s">
        <v>101</v>
      </c>
      <c r="B46" s="14" t="s">
        <v>196</v>
      </c>
      <c r="C46" s="13" t="s">
        <v>197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0.9</v>
      </c>
      <c r="O46" s="64">
        <v>0</v>
      </c>
      <c r="P46" s="64">
        <v>0</v>
      </c>
      <c r="Q46" s="64">
        <v>0</v>
      </c>
      <c r="R46" s="64">
        <v>-3.2799999999999999E-3</v>
      </c>
      <c r="S46" s="64">
        <v>0</v>
      </c>
      <c r="T46" s="64">
        <v>-3.3549999999999999E-3</v>
      </c>
      <c r="U46" s="64">
        <v>0</v>
      </c>
      <c r="V46" s="64">
        <v>-2.5999999999999998E-5</v>
      </c>
      <c r="W46" s="64">
        <v>0</v>
      </c>
      <c r="X46" s="64" t="s">
        <v>76</v>
      </c>
      <c r="Y46" s="64" t="s">
        <v>76</v>
      </c>
      <c r="Z46" s="64" t="s">
        <v>76</v>
      </c>
      <c r="AA46" s="64" t="s">
        <v>76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</row>
    <row r="47" spans="1:35">
      <c r="A47" s="70" t="s">
        <v>102</v>
      </c>
      <c r="B47" s="14" t="s">
        <v>198</v>
      </c>
      <c r="C47" s="13" t="s">
        <v>220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0.23</v>
      </c>
      <c r="O47" s="64">
        <v>0</v>
      </c>
      <c r="P47" s="64">
        <v>0</v>
      </c>
      <c r="Q47" s="64">
        <v>0</v>
      </c>
      <c r="R47" s="64">
        <v>-3.2799999999999999E-3</v>
      </c>
      <c r="S47" s="64">
        <v>0</v>
      </c>
      <c r="T47" s="64">
        <v>-3.3549999999999999E-3</v>
      </c>
      <c r="U47" s="64">
        <v>0</v>
      </c>
      <c r="V47" s="64">
        <v>-2.5999999999999998E-5</v>
      </c>
      <c r="W47" s="64">
        <v>0</v>
      </c>
      <c r="X47" s="64" t="s">
        <v>76</v>
      </c>
      <c r="Y47" s="64" t="s">
        <v>76</v>
      </c>
      <c r="Z47" s="64" t="s">
        <v>76</v>
      </c>
      <c r="AA47" s="64" t="s">
        <v>76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</row>
    <row r="48" spans="1:35" ht="31.2">
      <c r="A48" s="70" t="s">
        <v>103</v>
      </c>
      <c r="B48" s="66" t="s">
        <v>199</v>
      </c>
      <c r="C48" s="13" t="s">
        <v>200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0.53</v>
      </c>
      <c r="O48" s="64">
        <v>0</v>
      </c>
      <c r="P48" s="64">
        <v>0</v>
      </c>
      <c r="Q48" s="64">
        <v>0</v>
      </c>
      <c r="R48" s="64">
        <v>-3.2799999999999999E-3</v>
      </c>
      <c r="S48" s="64">
        <v>0</v>
      </c>
      <c r="T48" s="64">
        <v>-3.3549999999999999E-3</v>
      </c>
      <c r="U48" s="64">
        <v>0</v>
      </c>
      <c r="V48" s="64">
        <v>-2.5999999999999998E-5</v>
      </c>
      <c r="W48" s="64">
        <v>0</v>
      </c>
      <c r="X48" s="64" t="s">
        <v>76</v>
      </c>
      <c r="Y48" s="64" t="s">
        <v>76</v>
      </c>
      <c r="Z48" s="64" t="s">
        <v>76</v>
      </c>
      <c r="AA48" s="64" t="s">
        <v>76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</row>
    <row r="49" spans="1:35" ht="31.2">
      <c r="A49" s="70" t="s">
        <v>104</v>
      </c>
      <c r="B49" s="66" t="s">
        <v>201</v>
      </c>
      <c r="C49" s="74" t="s">
        <v>202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0.47</v>
      </c>
      <c r="O49" s="64">
        <v>0</v>
      </c>
      <c r="P49" s="64">
        <v>0</v>
      </c>
      <c r="Q49" s="64">
        <v>0</v>
      </c>
      <c r="R49" s="64">
        <v>-3.2799999999999999E-3</v>
      </c>
      <c r="S49" s="64">
        <v>0</v>
      </c>
      <c r="T49" s="64">
        <v>-3.3549999999999999E-3</v>
      </c>
      <c r="U49" s="64">
        <v>0</v>
      </c>
      <c r="V49" s="64">
        <v>-2.5999999999999998E-5</v>
      </c>
      <c r="W49" s="64">
        <v>0</v>
      </c>
      <c r="X49" s="64" t="s">
        <v>76</v>
      </c>
      <c r="Y49" s="64" t="s">
        <v>76</v>
      </c>
      <c r="Z49" s="64" t="s">
        <v>76</v>
      </c>
      <c r="AA49" s="64" t="s">
        <v>76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</row>
    <row r="50" spans="1:35">
      <c r="A50" s="70" t="s">
        <v>105</v>
      </c>
      <c r="B50" s="66" t="s">
        <v>203</v>
      </c>
      <c r="C50" s="74" t="s">
        <v>204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0.62</v>
      </c>
      <c r="O50" s="64">
        <v>0</v>
      </c>
      <c r="P50" s="64">
        <v>0</v>
      </c>
      <c r="Q50" s="64">
        <v>0</v>
      </c>
      <c r="R50" s="64">
        <v>-3.2799999999999999E-3</v>
      </c>
      <c r="S50" s="64">
        <v>0</v>
      </c>
      <c r="T50" s="64">
        <v>-3.3549999999999999E-3</v>
      </c>
      <c r="U50" s="64">
        <v>0</v>
      </c>
      <c r="V50" s="64">
        <v>-2.5999999999999998E-5</v>
      </c>
      <c r="W50" s="64">
        <v>0</v>
      </c>
      <c r="X50" s="64" t="s">
        <v>76</v>
      </c>
      <c r="Y50" s="64" t="s">
        <v>76</v>
      </c>
      <c r="Z50" s="64" t="s">
        <v>76</v>
      </c>
      <c r="AA50" s="64" t="s">
        <v>76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</row>
    <row r="51" spans="1:35">
      <c r="A51" s="70" t="s">
        <v>106</v>
      </c>
      <c r="B51" s="3" t="s">
        <v>182</v>
      </c>
      <c r="C51" s="73" t="s">
        <v>183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0.26</v>
      </c>
      <c r="O51" s="64">
        <v>0</v>
      </c>
      <c r="P51" s="64">
        <v>0</v>
      </c>
      <c r="Q51" s="64">
        <v>0</v>
      </c>
      <c r="R51" s="64">
        <v>-3.2799999999999999E-3</v>
      </c>
      <c r="S51" s="64">
        <v>0</v>
      </c>
      <c r="T51" s="64">
        <v>-3.3549999999999999E-3</v>
      </c>
      <c r="U51" s="64">
        <v>0</v>
      </c>
      <c r="V51" s="64">
        <v>-2.5999999999999998E-5</v>
      </c>
      <c r="W51" s="64">
        <v>0</v>
      </c>
      <c r="X51" s="64" t="s">
        <v>76</v>
      </c>
      <c r="Y51" s="64" t="s">
        <v>76</v>
      </c>
      <c r="Z51" s="64" t="s">
        <v>76</v>
      </c>
      <c r="AA51" s="64" t="s">
        <v>76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</row>
    <row r="52" spans="1:35" ht="31.2">
      <c r="A52" s="70" t="s">
        <v>107</v>
      </c>
      <c r="B52" s="14" t="s">
        <v>225</v>
      </c>
      <c r="C52" s="13" t="s">
        <v>226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1.3</v>
      </c>
      <c r="O52" s="64">
        <v>0</v>
      </c>
      <c r="P52" s="64">
        <v>0</v>
      </c>
      <c r="Q52" s="64">
        <v>0</v>
      </c>
      <c r="R52" s="64">
        <v>-3.2799999999999999E-3</v>
      </c>
      <c r="S52" s="64">
        <v>0</v>
      </c>
      <c r="T52" s="64">
        <v>-3.3549999999999999E-3</v>
      </c>
      <c r="U52" s="64">
        <v>0</v>
      </c>
      <c r="V52" s="64">
        <v>-2.5999999999999998E-5</v>
      </c>
      <c r="W52" s="64">
        <v>0</v>
      </c>
      <c r="X52" s="64" t="s">
        <v>76</v>
      </c>
      <c r="Y52" s="64" t="s">
        <v>76</v>
      </c>
      <c r="Z52" s="64" t="s">
        <v>76</v>
      </c>
      <c r="AA52" s="64" t="s">
        <v>76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</row>
    <row r="53" spans="1:35" ht="31.2">
      <c r="A53" s="70" t="s">
        <v>108</v>
      </c>
      <c r="B53" s="66" t="s">
        <v>227</v>
      </c>
      <c r="C53" s="74" t="s">
        <v>228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0.44</v>
      </c>
      <c r="O53" s="64">
        <v>0</v>
      </c>
      <c r="P53" s="64">
        <v>0</v>
      </c>
      <c r="Q53" s="64">
        <v>0</v>
      </c>
      <c r="R53" s="64">
        <v>-3.2799999999999999E-3</v>
      </c>
      <c r="S53" s="64">
        <v>0</v>
      </c>
      <c r="T53" s="64">
        <v>-3.3549999999999999E-3</v>
      </c>
      <c r="U53" s="64">
        <v>0</v>
      </c>
      <c r="V53" s="64">
        <v>-2.5999999999999998E-5</v>
      </c>
      <c r="W53" s="64">
        <v>0</v>
      </c>
      <c r="X53" s="64" t="s">
        <v>76</v>
      </c>
      <c r="Y53" s="64" t="s">
        <v>76</v>
      </c>
      <c r="Z53" s="64" t="s">
        <v>76</v>
      </c>
      <c r="AA53" s="64" t="s">
        <v>76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</row>
    <row r="54" spans="1:35" ht="46.8">
      <c r="A54" s="70" t="s">
        <v>109</v>
      </c>
      <c r="B54" s="66" t="s">
        <v>229</v>
      </c>
      <c r="C54" s="74" t="s">
        <v>230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0.34</v>
      </c>
      <c r="Q54" s="64">
        <v>0</v>
      </c>
      <c r="R54" s="64">
        <v>-3.2799999999999999E-3</v>
      </c>
      <c r="S54" s="64">
        <v>0</v>
      </c>
      <c r="T54" s="64">
        <v>-3.3549999999999999E-3</v>
      </c>
      <c r="U54" s="64">
        <v>0</v>
      </c>
      <c r="V54" s="64">
        <v>-2.5999999999999998E-5</v>
      </c>
      <c r="W54" s="64">
        <v>0</v>
      </c>
      <c r="X54" s="64" t="s">
        <v>76</v>
      </c>
      <c r="Y54" s="64" t="s">
        <v>76</v>
      </c>
      <c r="Z54" s="64" t="s">
        <v>76</v>
      </c>
      <c r="AA54" s="64" t="s">
        <v>76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</row>
    <row r="55" spans="1:35" ht="62.4">
      <c r="A55" s="70" t="s">
        <v>110</v>
      </c>
      <c r="B55" s="66" t="s">
        <v>231</v>
      </c>
      <c r="C55" s="74" t="s">
        <v>232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0.2</v>
      </c>
      <c r="O55" s="64">
        <v>0</v>
      </c>
      <c r="P55" s="64">
        <v>0</v>
      </c>
      <c r="Q55" s="64">
        <v>0</v>
      </c>
      <c r="R55" s="64">
        <v>-3.2799999999999999E-3</v>
      </c>
      <c r="S55" s="64">
        <v>0</v>
      </c>
      <c r="T55" s="64">
        <v>-3.3549999999999999E-3</v>
      </c>
      <c r="U55" s="64">
        <v>0</v>
      </c>
      <c r="V55" s="64">
        <v>-2.5999999999999998E-5</v>
      </c>
      <c r="W55" s="64">
        <v>0</v>
      </c>
      <c r="X55" s="64" t="s">
        <v>76</v>
      </c>
      <c r="Y55" s="64" t="s">
        <v>76</v>
      </c>
      <c r="Z55" s="64" t="s">
        <v>76</v>
      </c>
      <c r="AA55" s="64" t="s">
        <v>76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</row>
    <row r="56" spans="1:35" ht="31.2">
      <c r="A56" s="70" t="s">
        <v>111</v>
      </c>
      <c r="B56" s="14" t="s">
        <v>234</v>
      </c>
      <c r="C56" s="74" t="s">
        <v>233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0.64500000000000002</v>
      </c>
      <c r="O56" s="64">
        <v>0</v>
      </c>
      <c r="P56" s="64">
        <v>3.5000000000000003E-2</v>
      </c>
      <c r="Q56" s="64">
        <v>0</v>
      </c>
      <c r="R56" s="64">
        <v>-3.2799999999999999E-3</v>
      </c>
      <c r="S56" s="64">
        <v>0</v>
      </c>
      <c r="T56" s="64">
        <v>-3.3549999999999999E-3</v>
      </c>
      <c r="U56" s="64">
        <v>0</v>
      </c>
      <c r="V56" s="64">
        <v>-2.5999999999999998E-5</v>
      </c>
      <c r="W56" s="64">
        <v>0</v>
      </c>
      <c r="X56" s="64" t="s">
        <v>76</v>
      </c>
      <c r="Y56" s="64" t="s">
        <v>76</v>
      </c>
      <c r="Z56" s="64" t="s">
        <v>76</v>
      </c>
      <c r="AA56" s="64" t="s">
        <v>76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</row>
    <row r="57" spans="1:35" ht="31.2">
      <c r="A57" s="70" t="s">
        <v>112</v>
      </c>
      <c r="B57" s="66" t="s">
        <v>235</v>
      </c>
      <c r="C57" s="74" t="s">
        <v>87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1.3</v>
      </c>
      <c r="O57" s="64">
        <v>0</v>
      </c>
      <c r="P57" s="64">
        <v>0</v>
      </c>
      <c r="Q57" s="64">
        <v>0</v>
      </c>
      <c r="R57" s="64">
        <v>-3.2799999999999999E-3</v>
      </c>
      <c r="S57" s="64">
        <v>0</v>
      </c>
      <c r="T57" s="64">
        <v>-3.3549999999999999E-3</v>
      </c>
      <c r="U57" s="64">
        <v>0</v>
      </c>
      <c r="V57" s="64">
        <v>-2.5999999999999998E-5</v>
      </c>
      <c r="W57" s="64">
        <v>0</v>
      </c>
      <c r="X57" s="64" t="s">
        <v>76</v>
      </c>
      <c r="Y57" s="64" t="s">
        <v>76</v>
      </c>
      <c r="Z57" s="64" t="s">
        <v>76</v>
      </c>
      <c r="AA57" s="64" t="s">
        <v>76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</row>
    <row r="58" spans="1:35">
      <c r="A58" s="70" t="s">
        <v>113</v>
      </c>
      <c r="B58" s="3" t="s">
        <v>236</v>
      </c>
      <c r="C58" s="2" t="s">
        <v>237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0.34</v>
      </c>
      <c r="O58" s="64">
        <v>0</v>
      </c>
      <c r="P58" s="64">
        <v>0</v>
      </c>
      <c r="Q58" s="64">
        <v>0</v>
      </c>
      <c r="R58" s="64">
        <v>-3.2799999999999999E-3</v>
      </c>
      <c r="S58" s="64">
        <v>0</v>
      </c>
      <c r="T58" s="64">
        <v>-3.3549999999999999E-3</v>
      </c>
      <c r="U58" s="64">
        <v>0</v>
      </c>
      <c r="V58" s="64">
        <v>-2.5999999999999998E-5</v>
      </c>
      <c r="W58" s="64">
        <v>0</v>
      </c>
      <c r="X58" s="64" t="s">
        <v>76</v>
      </c>
      <c r="Y58" s="64" t="s">
        <v>76</v>
      </c>
      <c r="Z58" s="64" t="s">
        <v>76</v>
      </c>
      <c r="AA58" s="64" t="s">
        <v>76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</row>
    <row r="59" spans="1:35">
      <c r="A59" s="70" t="s">
        <v>114</v>
      </c>
      <c r="B59" s="14" t="s">
        <v>238</v>
      </c>
      <c r="C59" s="2" t="s">
        <v>239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1.3</v>
      </c>
      <c r="O59" s="64">
        <v>0</v>
      </c>
      <c r="P59" s="64">
        <v>0</v>
      </c>
      <c r="Q59" s="64">
        <v>0</v>
      </c>
      <c r="R59" s="64">
        <v>-3.2799999999999999E-3</v>
      </c>
      <c r="S59" s="64">
        <v>0</v>
      </c>
      <c r="T59" s="64">
        <v>-3.3549999999999999E-3</v>
      </c>
      <c r="U59" s="64">
        <v>0</v>
      </c>
      <c r="V59" s="64">
        <v>-2.5999999999999998E-5</v>
      </c>
      <c r="W59" s="64">
        <v>0</v>
      </c>
      <c r="X59" s="64" t="s">
        <v>76</v>
      </c>
      <c r="Y59" s="64" t="s">
        <v>76</v>
      </c>
      <c r="Z59" s="64" t="s">
        <v>76</v>
      </c>
      <c r="AA59" s="64" t="s">
        <v>76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</row>
    <row r="60" spans="1:35" ht="31.2">
      <c r="A60" s="70" t="s">
        <v>115</v>
      </c>
      <c r="B60" s="14" t="s">
        <v>240</v>
      </c>
      <c r="C60" s="2" t="s">
        <v>241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0.5</v>
      </c>
      <c r="O60" s="64">
        <v>0</v>
      </c>
      <c r="P60" s="64">
        <v>0</v>
      </c>
      <c r="Q60" s="64">
        <v>0</v>
      </c>
      <c r="R60" s="64">
        <v>-3.2799999999999999E-3</v>
      </c>
      <c r="S60" s="64">
        <v>0</v>
      </c>
      <c r="T60" s="64">
        <v>-3.3549999999999999E-3</v>
      </c>
      <c r="U60" s="64">
        <v>0</v>
      </c>
      <c r="V60" s="64">
        <v>-2.5999999999999998E-5</v>
      </c>
      <c r="W60" s="64">
        <v>0</v>
      </c>
      <c r="X60" s="64" t="s">
        <v>76</v>
      </c>
      <c r="Y60" s="64" t="s">
        <v>76</v>
      </c>
      <c r="Z60" s="64" t="s">
        <v>76</v>
      </c>
      <c r="AA60" s="64" t="s">
        <v>76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</row>
    <row r="61" spans="1:35" ht="31.2">
      <c r="A61" s="70" t="s">
        <v>116</v>
      </c>
      <c r="B61" s="14" t="s">
        <v>242</v>
      </c>
      <c r="C61" s="2" t="s">
        <v>243</v>
      </c>
      <c r="D61" s="64">
        <v>0</v>
      </c>
      <c r="E61" s="64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0.5</v>
      </c>
      <c r="O61" s="64">
        <v>0</v>
      </c>
      <c r="P61" s="64">
        <v>0</v>
      </c>
      <c r="Q61" s="64">
        <v>0</v>
      </c>
      <c r="R61" s="64">
        <v>-3.2799999999999999E-3</v>
      </c>
      <c r="S61" s="64">
        <v>0</v>
      </c>
      <c r="T61" s="64">
        <v>-3.3549999999999999E-3</v>
      </c>
      <c r="U61" s="64">
        <v>0</v>
      </c>
      <c r="V61" s="64">
        <v>-2.5999999999999998E-5</v>
      </c>
      <c r="W61" s="64">
        <v>0</v>
      </c>
      <c r="X61" s="64" t="s">
        <v>76</v>
      </c>
      <c r="Y61" s="64" t="s">
        <v>76</v>
      </c>
      <c r="Z61" s="64" t="s">
        <v>76</v>
      </c>
      <c r="AA61" s="64" t="s">
        <v>76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</row>
    <row r="62" spans="1:35">
      <c r="A62" s="70" t="s">
        <v>117</v>
      </c>
      <c r="B62" s="66" t="s">
        <v>244</v>
      </c>
      <c r="C62" s="74" t="s">
        <v>245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0.43</v>
      </c>
      <c r="Q62" s="64">
        <v>0</v>
      </c>
      <c r="R62" s="64">
        <v>-3.2799999999999999E-3</v>
      </c>
      <c r="S62" s="64">
        <v>0</v>
      </c>
      <c r="T62" s="64">
        <v>-3.3549999999999999E-3</v>
      </c>
      <c r="U62" s="64">
        <v>0</v>
      </c>
      <c r="V62" s="64">
        <v>-2.5999999999999998E-5</v>
      </c>
      <c r="W62" s="64">
        <v>0</v>
      </c>
      <c r="X62" s="64" t="s">
        <v>76</v>
      </c>
      <c r="Y62" s="64" t="s">
        <v>76</v>
      </c>
      <c r="Z62" s="64" t="s">
        <v>76</v>
      </c>
      <c r="AA62" s="64" t="s">
        <v>76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</row>
    <row r="63" spans="1:35" ht="46.8">
      <c r="A63" s="70" t="s">
        <v>118</v>
      </c>
      <c r="B63" s="74" t="s">
        <v>306</v>
      </c>
      <c r="C63" s="74" t="s">
        <v>307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0.15</v>
      </c>
      <c r="P63" s="64">
        <v>0</v>
      </c>
      <c r="Q63" s="64">
        <v>0</v>
      </c>
      <c r="R63" s="64">
        <v>0</v>
      </c>
      <c r="S63" s="64">
        <v>-3.2799999999999999E-3</v>
      </c>
      <c r="T63" s="64">
        <v>0</v>
      </c>
      <c r="U63" s="64">
        <v>-3.3549999999999999E-3</v>
      </c>
      <c r="V63" s="64">
        <v>0</v>
      </c>
      <c r="W63" s="64">
        <v>-2.5999999999999998E-5</v>
      </c>
      <c r="X63" s="64" t="s">
        <v>76</v>
      </c>
      <c r="Y63" s="64">
        <v>1</v>
      </c>
      <c r="Z63" s="64" t="s">
        <v>76</v>
      </c>
      <c r="AA63" s="64" t="s">
        <v>76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</row>
    <row r="64" spans="1:35" ht="22.95" customHeight="1">
      <c r="A64" s="70" t="s">
        <v>119</v>
      </c>
      <c r="B64" s="74" t="s">
        <v>308</v>
      </c>
      <c r="C64" s="74" t="s">
        <v>309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0.18</v>
      </c>
      <c r="P64" s="64">
        <v>0</v>
      </c>
      <c r="Q64" s="64">
        <v>0</v>
      </c>
      <c r="R64" s="64">
        <v>0</v>
      </c>
      <c r="S64" s="64">
        <v>-3.2799999999999999E-3</v>
      </c>
      <c r="T64" s="64">
        <v>0</v>
      </c>
      <c r="U64" s="64">
        <v>-3.3549999999999999E-3</v>
      </c>
      <c r="V64" s="64">
        <v>0</v>
      </c>
      <c r="W64" s="64">
        <v>-2.5999999999999998E-5</v>
      </c>
      <c r="X64" s="64" t="s">
        <v>76</v>
      </c>
      <c r="Y64" s="64">
        <v>1</v>
      </c>
      <c r="Z64" s="64" t="s">
        <v>76</v>
      </c>
      <c r="AA64" s="64" t="s">
        <v>76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</row>
    <row r="65" spans="1:37" ht="43.95" customHeight="1">
      <c r="A65" s="70" t="s">
        <v>120</v>
      </c>
      <c r="B65" s="74" t="s">
        <v>310</v>
      </c>
      <c r="C65" s="74" t="s">
        <v>311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0.06</v>
      </c>
      <c r="P65" s="64">
        <v>0</v>
      </c>
      <c r="Q65" s="64">
        <v>0</v>
      </c>
      <c r="R65" s="64">
        <v>0</v>
      </c>
      <c r="S65" s="64">
        <v>-3.2799999999999999E-3</v>
      </c>
      <c r="T65" s="64">
        <v>0</v>
      </c>
      <c r="U65" s="64">
        <v>-3.3549999999999999E-3</v>
      </c>
      <c r="V65" s="64">
        <v>0</v>
      </c>
      <c r="W65" s="64">
        <v>-2.5999999999999998E-5</v>
      </c>
      <c r="X65" s="64" t="s">
        <v>76</v>
      </c>
      <c r="Y65" s="64">
        <v>1</v>
      </c>
      <c r="Z65" s="64" t="s">
        <v>76</v>
      </c>
      <c r="AA65" s="64" t="s">
        <v>76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</row>
    <row r="66" spans="1:37" ht="31.2">
      <c r="A66" s="70" t="s">
        <v>205</v>
      </c>
      <c r="B66" s="13" t="s">
        <v>312</v>
      </c>
      <c r="C66" s="2" t="s">
        <v>313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0.05</v>
      </c>
      <c r="P66" s="64">
        <v>0</v>
      </c>
      <c r="Q66" s="64">
        <v>0</v>
      </c>
      <c r="R66" s="64">
        <v>0</v>
      </c>
      <c r="S66" s="64">
        <v>-3.2799999999999999E-3</v>
      </c>
      <c r="T66" s="64">
        <v>0</v>
      </c>
      <c r="U66" s="64">
        <v>-3.3549999999999999E-3</v>
      </c>
      <c r="V66" s="64">
        <v>0</v>
      </c>
      <c r="W66" s="64">
        <v>-2.5999999999999998E-5</v>
      </c>
      <c r="X66" s="64" t="s">
        <v>76</v>
      </c>
      <c r="Y66" s="64">
        <v>1</v>
      </c>
      <c r="Z66" s="64" t="s">
        <v>76</v>
      </c>
      <c r="AA66" s="64" t="s">
        <v>76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</row>
    <row r="67" spans="1:37" ht="22.95" customHeight="1">
      <c r="A67" s="70" t="s">
        <v>276</v>
      </c>
      <c r="B67" s="74" t="s">
        <v>314</v>
      </c>
      <c r="C67" s="2" t="s">
        <v>315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0.04</v>
      </c>
      <c r="P67" s="64">
        <v>0</v>
      </c>
      <c r="Q67" s="64">
        <v>0</v>
      </c>
      <c r="R67" s="64">
        <v>0</v>
      </c>
      <c r="S67" s="64">
        <v>-3.2799999999999999E-3</v>
      </c>
      <c r="T67" s="64">
        <v>0</v>
      </c>
      <c r="U67" s="64">
        <v>-3.3549999999999999E-3</v>
      </c>
      <c r="V67" s="64">
        <v>0</v>
      </c>
      <c r="W67" s="64">
        <v>-2.5999999999999998E-5</v>
      </c>
      <c r="X67" s="64" t="s">
        <v>76</v>
      </c>
      <c r="Y67" s="64">
        <v>1</v>
      </c>
      <c r="Z67" s="64" t="s">
        <v>76</v>
      </c>
      <c r="AA67" s="64" t="s">
        <v>76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</row>
    <row r="68" spans="1:37" ht="22.95" customHeight="1">
      <c r="A68" s="15" t="s">
        <v>137</v>
      </c>
      <c r="B68" s="77" t="s">
        <v>138</v>
      </c>
      <c r="C68" s="78" t="s">
        <v>53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s">
        <v>76</v>
      </c>
      <c r="S68" s="11" t="s">
        <v>76</v>
      </c>
      <c r="T68" s="11" t="s">
        <v>76</v>
      </c>
      <c r="U68" s="11" t="s">
        <v>76</v>
      </c>
      <c r="V68" s="11" t="s">
        <v>76</v>
      </c>
      <c r="W68" s="11" t="s">
        <v>76</v>
      </c>
      <c r="X68" s="11" t="s">
        <v>76</v>
      </c>
      <c r="Y68" s="11" t="s">
        <v>76</v>
      </c>
      <c r="Z68" s="11" t="s">
        <v>76</v>
      </c>
      <c r="AA68" s="11" t="s">
        <v>76</v>
      </c>
      <c r="AB68" s="11">
        <v>12.83371</v>
      </c>
      <c r="AC68" s="11">
        <v>12.360000000000001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</row>
    <row r="69" spans="1:37" ht="22.95" customHeight="1">
      <c r="A69" s="15" t="s">
        <v>139</v>
      </c>
      <c r="B69" s="79" t="s">
        <v>140</v>
      </c>
      <c r="C69" s="78" t="s">
        <v>53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s">
        <v>76</v>
      </c>
      <c r="S69" s="11" t="s">
        <v>76</v>
      </c>
      <c r="T69" s="11" t="s">
        <v>76</v>
      </c>
      <c r="U69" s="11" t="s">
        <v>76</v>
      </c>
      <c r="V69" s="11" t="s">
        <v>76</v>
      </c>
      <c r="W69" s="11" t="s">
        <v>76</v>
      </c>
      <c r="X69" s="11" t="s">
        <v>76</v>
      </c>
      <c r="Y69" s="11" t="s">
        <v>76</v>
      </c>
      <c r="Z69" s="11" t="s">
        <v>76</v>
      </c>
      <c r="AA69" s="11" t="s">
        <v>76</v>
      </c>
      <c r="AB69" s="11">
        <v>9.27</v>
      </c>
      <c r="AC69" s="11">
        <v>11.89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</row>
    <row r="70" spans="1:37" ht="22.95" customHeight="1">
      <c r="A70" s="2" t="s">
        <v>141</v>
      </c>
      <c r="B70" s="74" t="s">
        <v>246</v>
      </c>
      <c r="C70" s="80" t="s">
        <v>247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>
        <v>0</v>
      </c>
      <c r="Q70" s="64">
        <v>0</v>
      </c>
      <c r="R70" s="64" t="s">
        <v>76</v>
      </c>
      <c r="S70" s="64" t="s">
        <v>76</v>
      </c>
      <c r="T70" s="64" t="s">
        <v>76</v>
      </c>
      <c r="U70" s="64" t="s">
        <v>76</v>
      </c>
      <c r="V70" s="64" t="s">
        <v>76</v>
      </c>
      <c r="W70" s="64" t="s">
        <v>76</v>
      </c>
      <c r="X70" s="64" t="s">
        <v>76</v>
      </c>
      <c r="Y70" s="64" t="s">
        <v>76</v>
      </c>
      <c r="Z70" s="64" t="s">
        <v>76</v>
      </c>
      <c r="AA70" s="64" t="s">
        <v>76</v>
      </c>
      <c r="AB70" s="64">
        <v>9.27</v>
      </c>
      <c r="AC70" s="64">
        <v>11.89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</row>
    <row r="71" spans="1:37" ht="22.95" customHeight="1">
      <c r="A71" s="15" t="s">
        <v>142</v>
      </c>
      <c r="B71" s="79" t="s">
        <v>143</v>
      </c>
      <c r="C71" s="78" t="s">
        <v>53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3.5637099999999999</v>
      </c>
      <c r="AC71" s="11">
        <v>0.47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</row>
    <row r="72" spans="1:37" ht="22.95" customHeight="1">
      <c r="A72" s="2" t="s">
        <v>144</v>
      </c>
      <c r="B72" s="81" t="s">
        <v>145</v>
      </c>
      <c r="C72" s="73" t="s">
        <v>146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 t="s">
        <v>76</v>
      </c>
      <c r="S72" s="64" t="s">
        <v>76</v>
      </c>
      <c r="T72" s="64" t="s">
        <v>76</v>
      </c>
      <c r="U72" s="64" t="s">
        <v>76</v>
      </c>
      <c r="V72" s="64" t="s">
        <v>76</v>
      </c>
      <c r="W72" s="64" t="s">
        <v>76</v>
      </c>
      <c r="X72" s="64" t="s">
        <v>76</v>
      </c>
      <c r="Y72" s="64" t="s">
        <v>76</v>
      </c>
      <c r="Z72" s="64" t="s">
        <v>76</v>
      </c>
      <c r="AA72" s="64" t="s">
        <v>76</v>
      </c>
      <c r="AB72" s="64">
        <v>3.5637099999999999</v>
      </c>
      <c r="AC72" s="64">
        <v>0.47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</row>
    <row r="73" spans="1:37" ht="22.95" customHeight="1">
      <c r="A73" s="16" t="s">
        <v>74</v>
      </c>
      <c r="B73" s="17" t="s">
        <v>75</v>
      </c>
      <c r="C73" s="16" t="s">
        <v>53</v>
      </c>
      <c r="D73" s="11" t="s">
        <v>76</v>
      </c>
      <c r="E73" s="11" t="s">
        <v>76</v>
      </c>
      <c r="F73" s="11" t="s">
        <v>76</v>
      </c>
      <c r="G73" s="11" t="s">
        <v>76</v>
      </c>
      <c r="H73" s="11" t="s">
        <v>76</v>
      </c>
      <c r="I73" s="11" t="s">
        <v>76</v>
      </c>
      <c r="J73" s="11" t="s">
        <v>76</v>
      </c>
      <c r="K73" s="11" t="s">
        <v>76</v>
      </c>
      <c r="L73" s="11" t="s">
        <v>76</v>
      </c>
      <c r="M73" s="11" t="s">
        <v>76</v>
      </c>
      <c r="N73" s="11" t="s">
        <v>76</v>
      </c>
      <c r="O73" s="11" t="s">
        <v>76</v>
      </c>
      <c r="P73" s="11" t="s">
        <v>76</v>
      </c>
      <c r="Q73" s="11" t="s">
        <v>76</v>
      </c>
      <c r="R73" s="11" t="s">
        <v>76</v>
      </c>
      <c r="S73" s="11" t="s">
        <v>76</v>
      </c>
      <c r="T73" s="11" t="s">
        <v>76</v>
      </c>
      <c r="U73" s="11" t="s">
        <v>76</v>
      </c>
      <c r="V73" s="11" t="s">
        <v>76</v>
      </c>
      <c r="W73" s="11" t="s">
        <v>76</v>
      </c>
      <c r="X73" s="11" t="s">
        <v>76</v>
      </c>
      <c r="Y73" s="11" t="s">
        <v>76</v>
      </c>
      <c r="Z73" s="11" t="s">
        <v>76</v>
      </c>
      <c r="AA73" s="11" t="s">
        <v>76</v>
      </c>
      <c r="AB73" s="11" t="s">
        <v>76</v>
      </c>
      <c r="AC73" s="11" t="s">
        <v>76</v>
      </c>
      <c r="AD73" s="11" t="s">
        <v>76</v>
      </c>
      <c r="AE73" s="11" t="s">
        <v>76</v>
      </c>
      <c r="AF73" s="11" t="s">
        <v>76</v>
      </c>
      <c r="AG73" s="11" t="s">
        <v>76</v>
      </c>
      <c r="AH73" s="11" t="s">
        <v>76</v>
      </c>
      <c r="AI73" s="11" t="s">
        <v>76</v>
      </c>
    </row>
    <row r="74" spans="1:37" ht="22.95" customHeight="1">
      <c r="A74" s="16" t="s">
        <v>77</v>
      </c>
      <c r="B74" s="18" t="s">
        <v>78</v>
      </c>
      <c r="C74" s="16" t="s">
        <v>53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1.9999999999999998</v>
      </c>
      <c r="M74" s="11">
        <v>0</v>
      </c>
      <c r="N74" s="11">
        <v>3.1399999999999997</v>
      </c>
      <c r="O74" s="11">
        <v>1.8570000000000004</v>
      </c>
      <c r="P74" s="11">
        <v>2.74</v>
      </c>
      <c r="Q74" s="11">
        <v>0.20900000000000002</v>
      </c>
      <c r="R74" s="11">
        <v>-7.8719999999999998E-2</v>
      </c>
      <c r="S74" s="11">
        <v>-5.9039999999999974E-2</v>
      </c>
      <c r="T74" s="11">
        <v>-8.0519999999999953E-2</v>
      </c>
      <c r="U74" s="11">
        <v>-6.0389999999999971E-2</v>
      </c>
      <c r="V74" s="11">
        <v>-5.9799999999999979E-4</v>
      </c>
      <c r="W74" s="11">
        <v>-4.6799999999999988E-4</v>
      </c>
      <c r="X74" s="11">
        <v>19</v>
      </c>
      <c r="Y74" s="11">
        <v>17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</row>
    <row r="75" spans="1:37" ht="22.95" customHeight="1">
      <c r="A75" s="70" t="s">
        <v>121</v>
      </c>
      <c r="B75" s="66" t="s">
        <v>185</v>
      </c>
      <c r="C75" s="12" t="s">
        <v>186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0.18</v>
      </c>
      <c r="Q75" s="64">
        <v>0</v>
      </c>
      <c r="R75" s="64">
        <v>-3.2799999999999999E-3</v>
      </c>
      <c r="S75" s="64">
        <v>0</v>
      </c>
      <c r="T75" s="64">
        <v>-3.3549999999999999E-3</v>
      </c>
      <c r="U75" s="64">
        <v>0</v>
      </c>
      <c r="V75" s="64">
        <v>-2.5999999999999998E-5</v>
      </c>
      <c r="W75" s="64">
        <v>0</v>
      </c>
      <c r="X75" s="11" t="s">
        <v>76</v>
      </c>
      <c r="Y75" s="11" t="s">
        <v>76</v>
      </c>
      <c r="Z75" s="11" t="s">
        <v>76</v>
      </c>
      <c r="AA75" s="11" t="s">
        <v>76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</row>
    <row r="76" spans="1:37" s="56" customFormat="1" ht="31.2">
      <c r="A76" s="70" t="s">
        <v>122</v>
      </c>
      <c r="B76" s="3" t="s">
        <v>93</v>
      </c>
      <c r="C76" s="82" t="s">
        <v>88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0.55000000000000004</v>
      </c>
      <c r="Q76" s="64">
        <v>0</v>
      </c>
      <c r="R76" s="64">
        <v>-3.2799999999999999E-3</v>
      </c>
      <c r="S76" s="64">
        <v>0</v>
      </c>
      <c r="T76" s="64">
        <v>-3.3549999999999999E-3</v>
      </c>
      <c r="U76" s="64">
        <v>0</v>
      </c>
      <c r="V76" s="64">
        <v>0</v>
      </c>
      <c r="W76" s="64">
        <v>0</v>
      </c>
      <c r="X76" s="64" t="s">
        <v>76</v>
      </c>
      <c r="Y76" s="64" t="s">
        <v>76</v>
      </c>
      <c r="Z76" s="64" t="s">
        <v>76</v>
      </c>
      <c r="AA76" s="64" t="s">
        <v>76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K76" s="83"/>
    </row>
    <row r="77" spans="1:37" s="56" customFormat="1" ht="31.2">
      <c r="A77" s="70" t="s">
        <v>123</v>
      </c>
      <c r="B77" s="66" t="s">
        <v>248</v>
      </c>
      <c r="C77" s="13" t="s">
        <v>249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0.25</v>
      </c>
      <c r="Q77" s="64">
        <v>0</v>
      </c>
      <c r="R77" s="64">
        <v>-3.2799999999999999E-3</v>
      </c>
      <c r="S77" s="64">
        <v>0</v>
      </c>
      <c r="T77" s="64">
        <v>-3.3549999999999999E-3</v>
      </c>
      <c r="U77" s="64">
        <v>0</v>
      </c>
      <c r="V77" s="64">
        <v>-2.5999999999999998E-5</v>
      </c>
      <c r="W77" s="64">
        <v>0</v>
      </c>
      <c r="X77" s="64" t="s">
        <v>76</v>
      </c>
      <c r="Y77" s="64" t="s">
        <v>76</v>
      </c>
      <c r="Z77" s="64" t="s">
        <v>76</v>
      </c>
      <c r="AA77" s="64" t="s">
        <v>76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K77" s="83"/>
    </row>
    <row r="78" spans="1:37" ht="31.2">
      <c r="A78" s="70" t="s">
        <v>124</v>
      </c>
      <c r="B78" s="3" t="s">
        <v>161</v>
      </c>
      <c r="C78" s="2" t="s">
        <v>162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0.4</v>
      </c>
      <c r="M78" s="64">
        <v>0</v>
      </c>
      <c r="N78" s="64">
        <v>0</v>
      </c>
      <c r="O78" s="64">
        <v>0</v>
      </c>
      <c r="P78" s="64">
        <v>0</v>
      </c>
      <c r="Q78" s="64">
        <v>0</v>
      </c>
      <c r="R78" s="64">
        <v>-3.2799999999999999E-3</v>
      </c>
      <c r="S78" s="64">
        <v>0</v>
      </c>
      <c r="T78" s="64">
        <v>-3.3549999999999999E-3</v>
      </c>
      <c r="U78" s="64">
        <v>0</v>
      </c>
      <c r="V78" s="64">
        <v>-2.5999999999999998E-5</v>
      </c>
      <c r="W78" s="64">
        <v>0</v>
      </c>
      <c r="X78" s="64">
        <v>7</v>
      </c>
      <c r="Y78" s="64">
        <v>0</v>
      </c>
      <c r="Z78" s="64" t="s">
        <v>76</v>
      </c>
      <c r="AA78" s="64" t="s">
        <v>76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K78" s="84"/>
    </row>
    <row r="79" spans="1:37" ht="31.2">
      <c r="A79" s="70" t="s">
        <v>125</v>
      </c>
      <c r="B79" s="81" t="s">
        <v>163</v>
      </c>
      <c r="C79" s="12" t="s">
        <v>164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0.11</v>
      </c>
      <c r="O79" s="64">
        <v>0</v>
      </c>
      <c r="P79" s="64">
        <v>0.04</v>
      </c>
      <c r="Q79" s="64">
        <v>0</v>
      </c>
      <c r="R79" s="64">
        <v>-3.2799999999999999E-3</v>
      </c>
      <c r="S79" s="64">
        <v>0</v>
      </c>
      <c r="T79" s="64">
        <v>-3.3549999999999999E-3</v>
      </c>
      <c r="U79" s="64">
        <v>0</v>
      </c>
      <c r="V79" s="64">
        <v>-2.5999999999999998E-5</v>
      </c>
      <c r="W79" s="64">
        <v>0</v>
      </c>
      <c r="X79" s="64">
        <v>2</v>
      </c>
      <c r="Y79" s="64">
        <v>0</v>
      </c>
      <c r="Z79" s="64" t="s">
        <v>76</v>
      </c>
      <c r="AA79" s="64" t="s">
        <v>76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K79" s="84"/>
    </row>
    <row r="80" spans="1:37">
      <c r="A80" s="70" t="s">
        <v>126</v>
      </c>
      <c r="B80" s="76" t="s">
        <v>166</v>
      </c>
      <c r="C80" s="12" t="s">
        <v>167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0.6</v>
      </c>
      <c r="Q80" s="64">
        <v>0</v>
      </c>
      <c r="R80" s="64">
        <v>-3.2799999999999999E-3</v>
      </c>
      <c r="S80" s="64">
        <v>0</v>
      </c>
      <c r="T80" s="64">
        <v>-3.3549999999999999E-3</v>
      </c>
      <c r="U80" s="64">
        <v>0</v>
      </c>
      <c r="V80" s="64">
        <v>-2.5999999999999998E-5</v>
      </c>
      <c r="W80" s="64">
        <v>0</v>
      </c>
      <c r="X80" s="64" t="s">
        <v>76</v>
      </c>
      <c r="Y80" s="64" t="s">
        <v>76</v>
      </c>
      <c r="Z80" s="64" t="s">
        <v>76</v>
      </c>
      <c r="AA80" s="64" t="s">
        <v>76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K80" s="84"/>
    </row>
    <row r="81" spans="1:37" ht="31.2">
      <c r="A81" s="70" t="s">
        <v>127</v>
      </c>
      <c r="B81" s="66" t="s">
        <v>210</v>
      </c>
      <c r="C81" s="12" t="s">
        <v>211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0.25</v>
      </c>
      <c r="O81" s="64">
        <v>0</v>
      </c>
      <c r="P81" s="64">
        <v>0</v>
      </c>
      <c r="Q81" s="64">
        <v>0</v>
      </c>
      <c r="R81" s="64">
        <v>-3.2799999999999999E-3</v>
      </c>
      <c r="S81" s="64">
        <v>0</v>
      </c>
      <c r="T81" s="64">
        <v>-3.3549999999999999E-3</v>
      </c>
      <c r="U81" s="64">
        <v>0</v>
      </c>
      <c r="V81" s="64">
        <v>-2.5999999999999998E-5</v>
      </c>
      <c r="W81" s="64">
        <v>0</v>
      </c>
      <c r="X81" s="64" t="s">
        <v>76</v>
      </c>
      <c r="Y81" s="64" t="s">
        <v>76</v>
      </c>
      <c r="Z81" s="64" t="s">
        <v>76</v>
      </c>
      <c r="AA81" s="64" t="s">
        <v>76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K81" s="84"/>
    </row>
    <row r="82" spans="1:37" s="56" customFormat="1" ht="62.4">
      <c r="A82" s="70" t="s">
        <v>128</v>
      </c>
      <c r="B82" s="66" t="s">
        <v>169</v>
      </c>
      <c r="C82" s="74" t="s">
        <v>170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0.25</v>
      </c>
      <c r="M82" s="64">
        <v>0</v>
      </c>
      <c r="N82" s="64">
        <v>0</v>
      </c>
      <c r="O82" s="64">
        <v>0</v>
      </c>
      <c r="P82" s="64">
        <v>0.32</v>
      </c>
      <c r="Q82" s="64">
        <v>0</v>
      </c>
      <c r="R82" s="64">
        <v>-3.2799999999999999E-3</v>
      </c>
      <c r="S82" s="64">
        <v>0</v>
      </c>
      <c r="T82" s="64">
        <v>-3.3549999999999999E-3</v>
      </c>
      <c r="U82" s="64">
        <v>0</v>
      </c>
      <c r="V82" s="64">
        <v>-2.5999999999999998E-5</v>
      </c>
      <c r="W82" s="64">
        <v>0</v>
      </c>
      <c r="X82" s="64" t="s">
        <v>76</v>
      </c>
      <c r="Y82" s="64" t="s">
        <v>76</v>
      </c>
      <c r="Z82" s="64" t="s">
        <v>76</v>
      </c>
      <c r="AA82" s="64" t="s">
        <v>76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K82" s="83"/>
    </row>
    <row r="83" spans="1:37" ht="31.2">
      <c r="A83" s="70" t="s">
        <v>129</v>
      </c>
      <c r="B83" s="66" t="s">
        <v>250</v>
      </c>
      <c r="C83" s="12" t="s">
        <v>251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7.0000000000000007E-2</v>
      </c>
      <c r="O83" s="64">
        <v>0</v>
      </c>
      <c r="P83" s="64">
        <v>0</v>
      </c>
      <c r="Q83" s="64">
        <v>0</v>
      </c>
      <c r="R83" s="64">
        <v>-3.2799999999999999E-3</v>
      </c>
      <c r="S83" s="64">
        <v>0</v>
      </c>
      <c r="T83" s="64">
        <v>-3.3549999999999999E-3</v>
      </c>
      <c r="U83" s="64">
        <v>0</v>
      </c>
      <c r="V83" s="64">
        <v>-2.5999999999999998E-5</v>
      </c>
      <c r="W83" s="64">
        <v>0</v>
      </c>
      <c r="X83" s="64" t="s">
        <v>76</v>
      </c>
      <c r="Y83" s="64" t="s">
        <v>76</v>
      </c>
      <c r="Z83" s="64" t="s">
        <v>76</v>
      </c>
      <c r="AA83" s="64" t="s">
        <v>76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K83" s="84"/>
    </row>
    <row r="84" spans="1:37" s="56" customFormat="1" ht="31.2">
      <c r="A84" s="70" t="s">
        <v>130</v>
      </c>
      <c r="B84" s="66" t="s">
        <v>252</v>
      </c>
      <c r="C84" s="13" t="s">
        <v>253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0.26</v>
      </c>
      <c r="O84" s="64">
        <v>0</v>
      </c>
      <c r="P84" s="64">
        <v>0</v>
      </c>
      <c r="Q84" s="64">
        <v>0</v>
      </c>
      <c r="R84" s="64">
        <v>-3.2799999999999999E-3</v>
      </c>
      <c r="S84" s="64">
        <v>0</v>
      </c>
      <c r="T84" s="64">
        <v>-3.3549999999999999E-3</v>
      </c>
      <c r="U84" s="64">
        <v>0</v>
      </c>
      <c r="V84" s="64">
        <v>-2.5999999999999998E-5</v>
      </c>
      <c r="W84" s="64">
        <v>0</v>
      </c>
      <c r="X84" s="64" t="s">
        <v>76</v>
      </c>
      <c r="Y84" s="64" t="s">
        <v>76</v>
      </c>
      <c r="Z84" s="64" t="s">
        <v>76</v>
      </c>
      <c r="AA84" s="64" t="s">
        <v>76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</row>
    <row r="85" spans="1:37" s="56" customFormat="1" ht="31.2">
      <c r="A85" s="70" t="s">
        <v>131</v>
      </c>
      <c r="B85" s="14" t="s">
        <v>254</v>
      </c>
      <c r="C85" s="13" t="s">
        <v>255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0.95</v>
      </c>
      <c r="O85" s="64">
        <v>0</v>
      </c>
      <c r="P85" s="64">
        <v>0</v>
      </c>
      <c r="Q85" s="64">
        <v>0</v>
      </c>
      <c r="R85" s="64">
        <v>-3.2799999999999999E-3</v>
      </c>
      <c r="S85" s="64">
        <v>0</v>
      </c>
      <c r="T85" s="64">
        <v>-3.3549999999999999E-3</v>
      </c>
      <c r="U85" s="64">
        <v>0</v>
      </c>
      <c r="V85" s="64">
        <v>-2.5999999999999998E-5</v>
      </c>
      <c r="W85" s="64">
        <v>0</v>
      </c>
      <c r="X85" s="64" t="s">
        <v>76</v>
      </c>
      <c r="Y85" s="64" t="s">
        <v>76</v>
      </c>
      <c r="Z85" s="64" t="s">
        <v>76</v>
      </c>
      <c r="AA85" s="64" t="s">
        <v>76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</row>
    <row r="86" spans="1:37" s="56" customFormat="1" ht="31.2">
      <c r="A86" s="70" t="s">
        <v>132</v>
      </c>
      <c r="B86" s="14" t="s">
        <v>171</v>
      </c>
      <c r="C86" s="13" t="s">
        <v>172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0.89</v>
      </c>
      <c r="O86" s="64">
        <v>0</v>
      </c>
      <c r="P86" s="64">
        <v>0</v>
      </c>
      <c r="Q86" s="64">
        <v>0</v>
      </c>
      <c r="R86" s="64">
        <v>-3.2799999999999999E-3</v>
      </c>
      <c r="S86" s="64">
        <v>0</v>
      </c>
      <c r="T86" s="64">
        <v>-3.3549999999999999E-3</v>
      </c>
      <c r="U86" s="64">
        <v>0</v>
      </c>
      <c r="V86" s="64">
        <v>-2.5999999999999998E-5</v>
      </c>
      <c r="W86" s="64">
        <v>0</v>
      </c>
      <c r="X86" s="64" t="s">
        <v>76</v>
      </c>
      <c r="Y86" s="64" t="s">
        <v>76</v>
      </c>
      <c r="Z86" s="64" t="s">
        <v>76</v>
      </c>
      <c r="AA86" s="64" t="s">
        <v>76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</row>
    <row r="87" spans="1:37" ht="31.2">
      <c r="A87" s="70" t="s">
        <v>135</v>
      </c>
      <c r="B87" s="66" t="s">
        <v>256</v>
      </c>
      <c r="C87" s="73" t="s">
        <v>257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0.16</v>
      </c>
      <c r="M87" s="64">
        <v>0</v>
      </c>
      <c r="N87" s="64">
        <v>7.0000000000000007E-2</v>
      </c>
      <c r="O87" s="64">
        <v>0</v>
      </c>
      <c r="P87" s="64">
        <v>0.05</v>
      </c>
      <c r="Q87" s="64">
        <v>0</v>
      </c>
      <c r="R87" s="64">
        <v>-3.2799999999999999E-3</v>
      </c>
      <c r="S87" s="64">
        <v>0</v>
      </c>
      <c r="T87" s="64">
        <v>-3.3549999999999999E-3</v>
      </c>
      <c r="U87" s="64">
        <v>0</v>
      </c>
      <c r="V87" s="64">
        <v>-2.5999999999999998E-5</v>
      </c>
      <c r="W87" s="64">
        <v>0</v>
      </c>
      <c r="X87" s="64">
        <v>1</v>
      </c>
      <c r="Y87" s="64">
        <v>0</v>
      </c>
      <c r="Z87" s="64" t="s">
        <v>76</v>
      </c>
      <c r="AA87" s="64" t="s">
        <v>76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</row>
    <row r="88" spans="1:37" ht="31.2">
      <c r="A88" s="70" t="s">
        <v>147</v>
      </c>
      <c r="B88" s="74" t="s">
        <v>258</v>
      </c>
      <c r="C88" s="19" t="s">
        <v>259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0.1</v>
      </c>
      <c r="Q88" s="64">
        <v>1.4999999999999999E-2</v>
      </c>
      <c r="R88" s="64">
        <v>-3.2799999999999999E-3</v>
      </c>
      <c r="S88" s="64">
        <v>-3.2799999999999999E-3</v>
      </c>
      <c r="T88" s="64">
        <v>-3.3549999999999999E-3</v>
      </c>
      <c r="U88" s="64">
        <v>-3.3549999999999999E-3</v>
      </c>
      <c r="V88" s="64">
        <v>-2.5999999999999998E-5</v>
      </c>
      <c r="W88" s="64">
        <v>-2.5999999999999998E-5</v>
      </c>
      <c r="X88" s="64">
        <v>1</v>
      </c>
      <c r="Y88" s="64">
        <v>1</v>
      </c>
      <c r="Z88" s="64" t="s">
        <v>76</v>
      </c>
      <c r="AA88" s="64" t="s">
        <v>76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</row>
    <row r="89" spans="1:37" ht="46.8">
      <c r="A89" s="70" t="s">
        <v>165</v>
      </c>
      <c r="B89" s="5" t="s">
        <v>347</v>
      </c>
      <c r="C89" s="19" t="s">
        <v>260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0.25</v>
      </c>
      <c r="Q89" s="64">
        <v>0</v>
      </c>
      <c r="R89" s="64">
        <v>-3.2799999999999999E-3</v>
      </c>
      <c r="S89" s="64">
        <v>0</v>
      </c>
      <c r="T89" s="64">
        <v>-3.3549999999999999E-3</v>
      </c>
      <c r="U89" s="64">
        <v>0</v>
      </c>
      <c r="V89" s="64">
        <v>-2.5999999999999998E-5</v>
      </c>
      <c r="W89" s="64">
        <v>0</v>
      </c>
      <c r="X89" s="64">
        <v>1</v>
      </c>
      <c r="Y89" s="64">
        <v>0</v>
      </c>
      <c r="Z89" s="64" t="s">
        <v>76</v>
      </c>
      <c r="AA89" s="64" t="s">
        <v>76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</row>
    <row r="90" spans="1:37" ht="46.8">
      <c r="A90" s="70" t="s">
        <v>184</v>
      </c>
      <c r="B90" s="5" t="s">
        <v>261</v>
      </c>
      <c r="C90" s="19" t="s">
        <v>262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0.05</v>
      </c>
      <c r="O90" s="64">
        <v>0.05</v>
      </c>
      <c r="P90" s="64">
        <v>0</v>
      </c>
      <c r="Q90" s="64">
        <v>0</v>
      </c>
      <c r="R90" s="64">
        <v>-3.2799999999999999E-3</v>
      </c>
      <c r="S90" s="64">
        <v>-3.2799999999999999E-3</v>
      </c>
      <c r="T90" s="64">
        <v>-3.3549999999999999E-3</v>
      </c>
      <c r="U90" s="64">
        <v>-3.3549999999999999E-3</v>
      </c>
      <c r="V90" s="64">
        <v>-2.5999999999999998E-5</v>
      </c>
      <c r="W90" s="64">
        <v>-2.5999999999999998E-5</v>
      </c>
      <c r="X90" s="64">
        <v>1</v>
      </c>
      <c r="Y90" s="64">
        <v>1</v>
      </c>
      <c r="Z90" s="64" t="s">
        <v>76</v>
      </c>
      <c r="AA90" s="64" t="s">
        <v>76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</row>
    <row r="91" spans="1:37" ht="31.2">
      <c r="A91" s="70" t="s">
        <v>277</v>
      </c>
      <c r="B91" s="5" t="s">
        <v>263</v>
      </c>
      <c r="C91" s="19" t="s">
        <v>264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0.2</v>
      </c>
      <c r="O91" s="64">
        <v>0</v>
      </c>
      <c r="P91" s="64">
        <v>0</v>
      </c>
      <c r="Q91" s="64">
        <v>0</v>
      </c>
      <c r="R91" s="64">
        <v>-3.2799999999999999E-3</v>
      </c>
      <c r="S91" s="64">
        <v>0</v>
      </c>
      <c r="T91" s="64">
        <v>-3.3549999999999999E-3</v>
      </c>
      <c r="U91" s="64">
        <v>0</v>
      </c>
      <c r="V91" s="64">
        <v>-2.5999999999999998E-5</v>
      </c>
      <c r="W91" s="64">
        <v>0</v>
      </c>
      <c r="X91" s="64">
        <v>1</v>
      </c>
      <c r="Y91" s="64">
        <v>0</v>
      </c>
      <c r="Z91" s="64" t="s">
        <v>76</v>
      </c>
      <c r="AA91" s="64" t="s">
        <v>76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</row>
    <row r="92" spans="1:37" ht="31.2">
      <c r="A92" s="70" t="s">
        <v>168</v>
      </c>
      <c r="B92" s="13" t="s">
        <v>289</v>
      </c>
      <c r="C92" s="19" t="s">
        <v>265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0.08</v>
      </c>
      <c r="O92" s="64">
        <v>0</v>
      </c>
      <c r="P92" s="64">
        <v>0</v>
      </c>
      <c r="Q92" s="64">
        <v>0</v>
      </c>
      <c r="R92" s="64">
        <v>-3.2799999999999999E-3</v>
      </c>
      <c r="S92" s="64">
        <v>0</v>
      </c>
      <c r="T92" s="64">
        <v>-3.3549999999999999E-3</v>
      </c>
      <c r="U92" s="64">
        <v>0</v>
      </c>
      <c r="V92" s="64">
        <v>-2.5999999999999998E-5</v>
      </c>
      <c r="W92" s="64">
        <v>0</v>
      </c>
      <c r="X92" s="64">
        <v>1</v>
      </c>
      <c r="Y92" s="64">
        <v>0</v>
      </c>
      <c r="Z92" s="64" t="s">
        <v>76</v>
      </c>
      <c r="AA92" s="64" t="s">
        <v>76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</row>
    <row r="93" spans="1:37" ht="46.8">
      <c r="A93" s="70" t="s">
        <v>187</v>
      </c>
      <c r="B93" s="13" t="s">
        <v>290</v>
      </c>
      <c r="C93" s="2" t="s">
        <v>291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-3.2799999999999999E-3</v>
      </c>
      <c r="S93" s="64">
        <v>-3.2799999999999999E-3</v>
      </c>
      <c r="T93" s="64">
        <v>-3.3549999999999999E-3</v>
      </c>
      <c r="U93" s="64">
        <v>-3.3549999999999999E-3</v>
      </c>
      <c r="V93" s="64">
        <v>-2.5999999999999998E-5</v>
      </c>
      <c r="W93" s="64">
        <v>-2.5999999999999998E-5</v>
      </c>
      <c r="X93" s="64">
        <v>1</v>
      </c>
      <c r="Y93" s="64">
        <v>1</v>
      </c>
      <c r="Z93" s="64" t="s">
        <v>76</v>
      </c>
      <c r="AA93" s="64" t="s">
        <v>76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</row>
    <row r="94" spans="1:37" ht="31.2">
      <c r="A94" s="70" t="s">
        <v>206</v>
      </c>
      <c r="B94" s="13" t="s">
        <v>348</v>
      </c>
      <c r="C94" s="2" t="s">
        <v>292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0.16</v>
      </c>
      <c r="O94" s="64">
        <v>0.16</v>
      </c>
      <c r="P94" s="64">
        <v>0</v>
      </c>
      <c r="Q94" s="64">
        <v>0</v>
      </c>
      <c r="R94" s="64">
        <v>-3.2799999999999999E-3</v>
      </c>
      <c r="S94" s="64">
        <v>-3.2799999999999999E-3</v>
      </c>
      <c r="T94" s="64">
        <v>-3.3549999999999999E-3</v>
      </c>
      <c r="U94" s="64">
        <v>-3.3549999999999999E-3</v>
      </c>
      <c r="V94" s="64">
        <v>-2.5999999999999998E-5</v>
      </c>
      <c r="W94" s="64">
        <v>-2.5999999999999998E-5</v>
      </c>
      <c r="X94" s="64">
        <v>1</v>
      </c>
      <c r="Y94" s="64">
        <v>1</v>
      </c>
      <c r="Z94" s="64" t="s">
        <v>76</v>
      </c>
      <c r="AA94" s="64" t="s">
        <v>76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</row>
    <row r="95" spans="1:37" ht="31.2">
      <c r="A95" s="70" t="s">
        <v>278</v>
      </c>
      <c r="B95" s="74" t="s">
        <v>266</v>
      </c>
      <c r="C95" s="12" t="s">
        <v>267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0.4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-3.2799999999999999E-3</v>
      </c>
      <c r="S95" s="64">
        <v>0</v>
      </c>
      <c r="T95" s="64">
        <v>-3.3549999999999999E-3</v>
      </c>
      <c r="U95" s="64">
        <v>0</v>
      </c>
      <c r="V95" s="64">
        <v>-2.5999999999999998E-5</v>
      </c>
      <c r="W95" s="64">
        <v>0</v>
      </c>
      <c r="X95" s="64" t="s">
        <v>76</v>
      </c>
      <c r="Y95" s="64" t="s">
        <v>76</v>
      </c>
      <c r="Z95" s="64" t="s">
        <v>76</v>
      </c>
      <c r="AA95" s="64" t="s">
        <v>76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</row>
    <row r="96" spans="1:37" ht="31.2">
      <c r="A96" s="70" t="s">
        <v>279</v>
      </c>
      <c r="B96" s="66" t="s">
        <v>272</v>
      </c>
      <c r="C96" s="73" t="s">
        <v>273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0.63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-3.2799999999999999E-3</v>
      </c>
      <c r="S96" s="64">
        <v>0</v>
      </c>
      <c r="T96" s="64">
        <v>-3.3549999999999999E-3</v>
      </c>
      <c r="U96" s="64">
        <v>0</v>
      </c>
      <c r="V96" s="64">
        <v>-2.5999999999999998E-5</v>
      </c>
      <c r="W96" s="64">
        <v>0</v>
      </c>
      <c r="X96" s="64">
        <v>1</v>
      </c>
      <c r="Y96" s="64">
        <v>0</v>
      </c>
      <c r="Z96" s="64" t="s">
        <v>76</v>
      </c>
      <c r="AA96" s="64" t="s">
        <v>76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</row>
    <row r="97" spans="1:36" ht="46.2" customHeight="1">
      <c r="A97" s="70" t="s">
        <v>280</v>
      </c>
      <c r="B97" s="5" t="s">
        <v>270</v>
      </c>
      <c r="C97" s="4" t="s">
        <v>271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0.16</v>
      </c>
      <c r="M97" s="64">
        <v>0</v>
      </c>
      <c r="N97" s="64">
        <v>0.05</v>
      </c>
      <c r="O97" s="64">
        <v>0</v>
      </c>
      <c r="P97" s="64">
        <v>0.1</v>
      </c>
      <c r="Q97" s="64">
        <v>0</v>
      </c>
      <c r="R97" s="64">
        <v>-3.2799999999999999E-3</v>
      </c>
      <c r="S97" s="64">
        <v>0</v>
      </c>
      <c r="T97" s="64">
        <v>-3.3549999999999999E-3</v>
      </c>
      <c r="U97" s="64">
        <v>0</v>
      </c>
      <c r="V97" s="64">
        <v>-2.5999999999999998E-5</v>
      </c>
      <c r="W97" s="64">
        <v>0</v>
      </c>
      <c r="X97" s="64">
        <v>1</v>
      </c>
      <c r="Y97" s="64">
        <v>0</v>
      </c>
      <c r="Z97" s="64" t="s">
        <v>76</v>
      </c>
      <c r="AA97" s="64" t="s">
        <v>76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</row>
    <row r="98" spans="1:36" ht="31.2">
      <c r="A98" s="70" t="s">
        <v>281</v>
      </c>
      <c r="B98" s="66" t="s">
        <v>268</v>
      </c>
      <c r="C98" s="74" t="s">
        <v>269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0.3</v>
      </c>
      <c r="Q98" s="64">
        <v>0</v>
      </c>
      <c r="R98" s="64">
        <v>-3.2799999999999999E-3</v>
      </c>
      <c r="S98" s="64">
        <v>0</v>
      </c>
      <c r="T98" s="64">
        <v>-3.3549999999999999E-3</v>
      </c>
      <c r="U98" s="64">
        <v>0</v>
      </c>
      <c r="V98" s="64">
        <v>-2.5999999999999998E-5</v>
      </c>
      <c r="W98" s="64">
        <v>0</v>
      </c>
      <c r="X98" s="64" t="s">
        <v>76</v>
      </c>
      <c r="Y98" s="64" t="s">
        <v>76</v>
      </c>
      <c r="Z98" s="64" t="s">
        <v>76</v>
      </c>
      <c r="AA98" s="64" t="s">
        <v>76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</row>
    <row r="99" spans="1:36" ht="31.2">
      <c r="A99" s="70" t="s">
        <v>282</v>
      </c>
      <c r="B99" s="13" t="s">
        <v>349</v>
      </c>
      <c r="C99" s="2" t="s">
        <v>316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0.34</v>
      </c>
      <c r="P99" s="64">
        <v>0</v>
      </c>
      <c r="Q99" s="64">
        <v>0</v>
      </c>
      <c r="R99" s="64">
        <v>0</v>
      </c>
      <c r="S99" s="64">
        <v>-3.2799999999999999E-3</v>
      </c>
      <c r="T99" s="64">
        <v>0</v>
      </c>
      <c r="U99" s="64">
        <v>-3.3549999999999999E-3</v>
      </c>
      <c r="V99" s="64">
        <v>0</v>
      </c>
      <c r="W99" s="64">
        <v>-2.5999999999999998E-5</v>
      </c>
      <c r="X99" s="64" t="s">
        <v>76</v>
      </c>
      <c r="Y99" s="64">
        <v>1</v>
      </c>
      <c r="Z99" s="64" t="s">
        <v>76</v>
      </c>
      <c r="AA99" s="64" t="s">
        <v>76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</row>
    <row r="100" spans="1:36" ht="31.2">
      <c r="A100" s="70" t="s">
        <v>283</v>
      </c>
      <c r="B100" s="13" t="s">
        <v>317</v>
      </c>
      <c r="C100" s="2" t="s">
        <v>318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0.112</v>
      </c>
      <c r="P100" s="64">
        <v>0</v>
      </c>
      <c r="Q100" s="64">
        <v>0</v>
      </c>
      <c r="R100" s="64">
        <v>0</v>
      </c>
      <c r="S100" s="64">
        <v>-3.2799999999999999E-3</v>
      </c>
      <c r="T100" s="64">
        <v>0</v>
      </c>
      <c r="U100" s="64">
        <v>-3.3549999999999999E-3</v>
      </c>
      <c r="V100" s="64">
        <v>0</v>
      </c>
      <c r="W100" s="64">
        <v>-2.5999999999999998E-5</v>
      </c>
      <c r="X100" s="64" t="s">
        <v>76</v>
      </c>
      <c r="Y100" s="64">
        <v>1</v>
      </c>
      <c r="Z100" s="64" t="s">
        <v>76</v>
      </c>
      <c r="AA100" s="64" t="s">
        <v>76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</row>
    <row r="101" spans="1:36" ht="31.2">
      <c r="A101" s="70" t="s">
        <v>284</v>
      </c>
      <c r="B101" s="13" t="s">
        <v>319</v>
      </c>
      <c r="C101" s="2" t="s">
        <v>320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0.25</v>
      </c>
      <c r="P101" s="64">
        <v>0</v>
      </c>
      <c r="Q101" s="64">
        <v>1.4E-2</v>
      </c>
      <c r="R101" s="64">
        <v>0</v>
      </c>
      <c r="S101" s="64">
        <v>-3.2799999999999999E-3</v>
      </c>
      <c r="T101" s="64">
        <v>0</v>
      </c>
      <c r="U101" s="64">
        <v>-3.3549999999999999E-3</v>
      </c>
      <c r="V101" s="64">
        <v>0</v>
      </c>
      <c r="W101" s="64">
        <v>-2.5999999999999998E-5</v>
      </c>
      <c r="X101" s="64" t="s">
        <v>76</v>
      </c>
      <c r="Y101" s="64">
        <v>1</v>
      </c>
      <c r="Z101" s="64" t="s">
        <v>76</v>
      </c>
      <c r="AA101" s="64" t="s">
        <v>76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85"/>
    </row>
    <row r="102" spans="1:36" ht="46.8">
      <c r="A102" s="70" t="s">
        <v>285</v>
      </c>
      <c r="B102" s="13" t="s">
        <v>321</v>
      </c>
      <c r="C102" s="2" t="s">
        <v>322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0.105</v>
      </c>
      <c r="P102" s="64">
        <v>0</v>
      </c>
      <c r="Q102" s="64">
        <v>0</v>
      </c>
      <c r="R102" s="64">
        <v>0</v>
      </c>
      <c r="S102" s="64">
        <v>-3.2799999999999999E-3</v>
      </c>
      <c r="T102" s="64">
        <v>0</v>
      </c>
      <c r="U102" s="64">
        <v>-3.3549999999999999E-3</v>
      </c>
      <c r="V102" s="64">
        <v>0</v>
      </c>
      <c r="W102" s="64">
        <v>-2.5999999999999998E-5</v>
      </c>
      <c r="X102" s="64" t="s">
        <v>76</v>
      </c>
      <c r="Y102" s="64">
        <v>1</v>
      </c>
      <c r="Z102" s="64" t="s">
        <v>76</v>
      </c>
      <c r="AA102" s="64" t="s">
        <v>76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</row>
    <row r="103" spans="1:36" ht="31.2">
      <c r="A103" s="70" t="s">
        <v>286</v>
      </c>
      <c r="B103" s="13" t="s">
        <v>323</v>
      </c>
      <c r="C103" s="2" t="s">
        <v>324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0.13</v>
      </c>
      <c r="R103" s="64">
        <v>0</v>
      </c>
      <c r="S103" s="64">
        <v>-3.2799999999999999E-3</v>
      </c>
      <c r="T103" s="64">
        <v>0</v>
      </c>
      <c r="U103" s="64">
        <v>-3.3549999999999999E-3</v>
      </c>
      <c r="V103" s="64">
        <v>0</v>
      </c>
      <c r="W103" s="64">
        <v>-2.5999999999999998E-5</v>
      </c>
      <c r="X103" s="64" t="s">
        <v>76</v>
      </c>
      <c r="Y103" s="64">
        <v>1</v>
      </c>
      <c r="Z103" s="64" t="s">
        <v>76</v>
      </c>
      <c r="AA103" s="64" t="s">
        <v>76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</row>
    <row r="104" spans="1:36" ht="31.2">
      <c r="A104" s="70" t="s">
        <v>287</v>
      </c>
      <c r="B104" s="13" t="s">
        <v>325</v>
      </c>
      <c r="C104" s="2" t="s">
        <v>326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0.01</v>
      </c>
      <c r="P104" s="64">
        <v>0</v>
      </c>
      <c r="Q104" s="64">
        <v>0</v>
      </c>
      <c r="R104" s="64">
        <v>0</v>
      </c>
      <c r="S104" s="64">
        <v>-3.2799999999999999E-3</v>
      </c>
      <c r="T104" s="64">
        <v>0</v>
      </c>
      <c r="U104" s="64">
        <v>-3.3549999999999999E-3</v>
      </c>
      <c r="V104" s="64">
        <v>0</v>
      </c>
      <c r="W104" s="64">
        <v>-2.5999999999999998E-5</v>
      </c>
      <c r="X104" s="64" t="s">
        <v>76</v>
      </c>
      <c r="Y104" s="64">
        <v>1</v>
      </c>
      <c r="Z104" s="64" t="s">
        <v>76</v>
      </c>
      <c r="AA104" s="64" t="s">
        <v>76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</row>
    <row r="105" spans="1:36" ht="31.2">
      <c r="A105" s="70" t="s">
        <v>288</v>
      </c>
      <c r="B105" s="86" t="s">
        <v>327</v>
      </c>
      <c r="C105" s="2" t="s">
        <v>328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0.32</v>
      </c>
      <c r="P105" s="64">
        <v>0</v>
      </c>
      <c r="Q105" s="64">
        <v>0.05</v>
      </c>
      <c r="R105" s="64">
        <v>0</v>
      </c>
      <c r="S105" s="64">
        <v>-3.2799999999999999E-3</v>
      </c>
      <c r="T105" s="64">
        <v>0</v>
      </c>
      <c r="U105" s="64">
        <v>-3.3549999999999999E-3</v>
      </c>
      <c r="V105" s="64">
        <v>0</v>
      </c>
      <c r="W105" s="64">
        <v>-2.5999999999999998E-5</v>
      </c>
      <c r="X105" s="64" t="s">
        <v>76</v>
      </c>
      <c r="Y105" s="64">
        <v>1</v>
      </c>
      <c r="Z105" s="64" t="s">
        <v>76</v>
      </c>
      <c r="AA105" s="64" t="s">
        <v>76</v>
      </c>
      <c r="AB105" s="64">
        <v>0</v>
      </c>
      <c r="AC105" s="64">
        <v>0</v>
      </c>
      <c r="AD105" s="64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</row>
    <row r="106" spans="1:36" ht="31.2">
      <c r="A106" s="70" t="s">
        <v>293</v>
      </c>
      <c r="B106" s="13" t="s">
        <v>329</v>
      </c>
      <c r="C106" s="2" t="s">
        <v>330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0.04</v>
      </c>
      <c r="P106" s="64">
        <v>0</v>
      </c>
      <c r="Q106" s="64">
        <v>0</v>
      </c>
      <c r="R106" s="64">
        <v>0</v>
      </c>
      <c r="S106" s="64">
        <v>-3.2799999999999999E-3</v>
      </c>
      <c r="T106" s="64">
        <v>0</v>
      </c>
      <c r="U106" s="64">
        <v>-3.3549999999999999E-3</v>
      </c>
      <c r="V106" s="64">
        <v>0</v>
      </c>
      <c r="W106" s="64">
        <v>-2.5999999999999998E-5</v>
      </c>
      <c r="X106" s="64" t="s">
        <v>76</v>
      </c>
      <c r="Y106" s="64">
        <v>1</v>
      </c>
      <c r="Z106" s="64" t="s">
        <v>76</v>
      </c>
      <c r="AA106" s="64" t="s">
        <v>76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</row>
    <row r="107" spans="1:36" ht="31.2">
      <c r="A107" s="70" t="s">
        <v>294</v>
      </c>
      <c r="B107" s="13" t="s">
        <v>331</v>
      </c>
      <c r="C107" s="2" t="s">
        <v>332</v>
      </c>
      <c r="D107" s="64">
        <v>0</v>
      </c>
      <c r="E107" s="64">
        <v>0</v>
      </c>
      <c r="F107" s="64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0.13</v>
      </c>
      <c r="P107" s="64">
        <v>0</v>
      </c>
      <c r="Q107" s="64">
        <v>0</v>
      </c>
      <c r="R107" s="64">
        <v>0</v>
      </c>
      <c r="S107" s="64">
        <v>-3.2799999999999999E-3</v>
      </c>
      <c r="T107" s="64">
        <v>0</v>
      </c>
      <c r="U107" s="64">
        <v>-3.3549999999999999E-3</v>
      </c>
      <c r="V107" s="64">
        <v>0</v>
      </c>
      <c r="W107" s="64">
        <v>-2.5999999999999998E-5</v>
      </c>
      <c r="X107" s="64" t="s">
        <v>76</v>
      </c>
      <c r="Y107" s="64">
        <v>1</v>
      </c>
      <c r="Z107" s="64" t="s">
        <v>76</v>
      </c>
      <c r="AA107" s="64" t="s">
        <v>76</v>
      </c>
      <c r="AB107" s="64">
        <v>0</v>
      </c>
      <c r="AC107" s="64">
        <v>0</v>
      </c>
      <c r="AD107" s="64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</row>
    <row r="108" spans="1:36" ht="31.2">
      <c r="A108" s="70" t="s">
        <v>333</v>
      </c>
      <c r="B108" s="13" t="s">
        <v>334</v>
      </c>
      <c r="C108" s="2" t="s">
        <v>335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0.08</v>
      </c>
      <c r="P108" s="64">
        <v>0</v>
      </c>
      <c r="Q108" s="64">
        <v>0</v>
      </c>
      <c r="R108" s="64">
        <v>0</v>
      </c>
      <c r="S108" s="64">
        <v>-3.2799999999999999E-3</v>
      </c>
      <c r="T108" s="64">
        <v>0</v>
      </c>
      <c r="U108" s="64">
        <v>-3.3549999999999999E-3</v>
      </c>
      <c r="V108" s="64">
        <v>0</v>
      </c>
      <c r="W108" s="64">
        <v>-2.5999999999999998E-5</v>
      </c>
      <c r="X108" s="64" t="s">
        <v>76</v>
      </c>
      <c r="Y108" s="64">
        <v>1</v>
      </c>
      <c r="Z108" s="64" t="s">
        <v>76</v>
      </c>
      <c r="AA108" s="64" t="s">
        <v>76</v>
      </c>
      <c r="AB108" s="64">
        <v>0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</row>
    <row r="109" spans="1:36" ht="31.2">
      <c r="A109" s="70" t="s">
        <v>336</v>
      </c>
      <c r="B109" s="13" t="s">
        <v>350</v>
      </c>
      <c r="C109" s="2" t="s">
        <v>337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64">
        <v>0</v>
      </c>
      <c r="K109" s="64">
        <v>0</v>
      </c>
      <c r="L109" s="64">
        <v>0</v>
      </c>
      <c r="M109" s="64">
        <v>0</v>
      </c>
      <c r="N109" s="64">
        <v>0</v>
      </c>
      <c r="O109" s="64">
        <v>0.18</v>
      </c>
      <c r="P109" s="64">
        <v>0</v>
      </c>
      <c r="Q109" s="64">
        <v>0</v>
      </c>
      <c r="R109" s="64">
        <v>0</v>
      </c>
      <c r="S109" s="64">
        <v>-3.2799999999999999E-3</v>
      </c>
      <c r="T109" s="64">
        <v>0</v>
      </c>
      <c r="U109" s="64">
        <v>-3.3549999999999999E-3</v>
      </c>
      <c r="V109" s="64">
        <v>0</v>
      </c>
      <c r="W109" s="64">
        <v>-2.5999999999999998E-5</v>
      </c>
      <c r="X109" s="64" t="s">
        <v>76</v>
      </c>
      <c r="Y109" s="64">
        <v>1</v>
      </c>
      <c r="Z109" s="64" t="s">
        <v>76</v>
      </c>
      <c r="AA109" s="64" t="s">
        <v>76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</row>
    <row r="110" spans="1:36" ht="46.8">
      <c r="A110" s="70" t="s">
        <v>338</v>
      </c>
      <c r="B110" s="13" t="s">
        <v>339</v>
      </c>
      <c r="C110" s="12" t="s">
        <v>340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0.06</v>
      </c>
      <c r="P110" s="64">
        <v>0</v>
      </c>
      <c r="Q110" s="64">
        <v>0</v>
      </c>
      <c r="R110" s="64">
        <v>0</v>
      </c>
      <c r="S110" s="64">
        <v>-3.2799999999999999E-3</v>
      </c>
      <c r="T110" s="64">
        <v>0</v>
      </c>
      <c r="U110" s="64">
        <v>-3.3549999999999999E-3</v>
      </c>
      <c r="V110" s="64">
        <v>0</v>
      </c>
      <c r="W110" s="64">
        <v>-2.5999999999999998E-5</v>
      </c>
      <c r="X110" s="64" t="s">
        <v>76</v>
      </c>
      <c r="Y110" s="64">
        <v>1</v>
      </c>
      <c r="Z110" s="64" t="s">
        <v>76</v>
      </c>
      <c r="AA110" s="64" t="s">
        <v>76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</row>
    <row r="111" spans="1:36" ht="46.8">
      <c r="A111" s="70" t="s">
        <v>341</v>
      </c>
      <c r="B111" s="74" t="s">
        <v>342</v>
      </c>
      <c r="C111" s="12" t="s">
        <v>343</v>
      </c>
      <c r="D111" s="64">
        <v>0</v>
      </c>
      <c r="E111" s="64">
        <v>0</v>
      </c>
      <c r="F111" s="64">
        <v>0</v>
      </c>
      <c r="G111" s="64">
        <v>0</v>
      </c>
      <c r="H111" s="64">
        <v>0</v>
      </c>
      <c r="I111" s="64">
        <v>0</v>
      </c>
      <c r="J111" s="64">
        <v>0</v>
      </c>
      <c r="K111" s="64">
        <v>0</v>
      </c>
      <c r="L111" s="64">
        <v>0</v>
      </c>
      <c r="M111" s="64">
        <v>0</v>
      </c>
      <c r="N111" s="64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-3.2799999999999999E-3</v>
      </c>
      <c r="T111" s="64">
        <v>0</v>
      </c>
      <c r="U111" s="64">
        <v>-3.3549999999999999E-3</v>
      </c>
      <c r="V111" s="64">
        <v>0</v>
      </c>
      <c r="W111" s="64">
        <v>-2.5999999999999998E-5</v>
      </c>
      <c r="X111" s="64" t="s">
        <v>76</v>
      </c>
      <c r="Y111" s="64" t="s">
        <v>76</v>
      </c>
      <c r="Z111" s="64" t="s">
        <v>76</v>
      </c>
      <c r="AA111" s="64" t="s">
        <v>76</v>
      </c>
      <c r="AB111" s="64">
        <v>0</v>
      </c>
      <c r="AC111" s="64">
        <v>0</v>
      </c>
      <c r="AD111" s="64">
        <v>0</v>
      </c>
      <c r="AE111" s="64">
        <v>0</v>
      </c>
      <c r="AF111" s="64">
        <v>0</v>
      </c>
      <c r="AG111" s="64">
        <v>0</v>
      </c>
      <c r="AH111" s="64">
        <v>0</v>
      </c>
      <c r="AI111" s="64">
        <v>0</v>
      </c>
    </row>
    <row r="112" spans="1:36" ht="31.2">
      <c r="A112" s="70" t="s">
        <v>344</v>
      </c>
      <c r="B112" s="87" t="s">
        <v>345</v>
      </c>
      <c r="C112" s="88" t="s">
        <v>346</v>
      </c>
      <c r="D112" s="64">
        <v>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64">
        <v>0</v>
      </c>
      <c r="K112" s="64">
        <v>0</v>
      </c>
      <c r="L112" s="64">
        <v>0</v>
      </c>
      <c r="M112" s="64">
        <v>0</v>
      </c>
      <c r="N112" s="64">
        <v>0</v>
      </c>
      <c r="O112" s="64">
        <v>0.02</v>
      </c>
      <c r="P112" s="64">
        <v>0</v>
      </c>
      <c r="Q112" s="64">
        <v>0</v>
      </c>
      <c r="R112" s="64">
        <v>0</v>
      </c>
      <c r="S112" s="64">
        <v>-3.2799999999999999E-3</v>
      </c>
      <c r="T112" s="64">
        <v>0</v>
      </c>
      <c r="U112" s="64">
        <v>-3.3549999999999999E-3</v>
      </c>
      <c r="V112" s="64">
        <v>0</v>
      </c>
      <c r="W112" s="64">
        <v>-2.5999999999999998E-5</v>
      </c>
      <c r="X112" s="64" t="s">
        <v>76</v>
      </c>
      <c r="Y112" s="64">
        <v>1</v>
      </c>
      <c r="Z112" s="64" t="s">
        <v>76</v>
      </c>
      <c r="AA112" s="64" t="s">
        <v>76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0</v>
      </c>
      <c r="AI112" s="64">
        <v>0</v>
      </c>
    </row>
    <row r="113" spans="1:35" ht="31.2">
      <c r="A113" s="16" t="s">
        <v>79</v>
      </c>
      <c r="B113" s="20" t="s">
        <v>80</v>
      </c>
      <c r="C113" s="16" t="s">
        <v>53</v>
      </c>
      <c r="D113" s="11" t="s">
        <v>76</v>
      </c>
      <c r="E113" s="11" t="s">
        <v>76</v>
      </c>
      <c r="F113" s="11" t="s">
        <v>76</v>
      </c>
      <c r="G113" s="11" t="s">
        <v>76</v>
      </c>
      <c r="H113" s="11" t="s">
        <v>76</v>
      </c>
      <c r="I113" s="11" t="s">
        <v>76</v>
      </c>
      <c r="J113" s="11" t="s">
        <v>76</v>
      </c>
      <c r="K113" s="11" t="s">
        <v>76</v>
      </c>
      <c r="L113" s="11" t="s">
        <v>76</v>
      </c>
      <c r="M113" s="11" t="s">
        <v>76</v>
      </c>
      <c r="N113" s="11" t="s">
        <v>76</v>
      </c>
      <c r="O113" s="11" t="s">
        <v>76</v>
      </c>
      <c r="P113" s="11" t="s">
        <v>76</v>
      </c>
      <c r="Q113" s="11" t="s">
        <v>76</v>
      </c>
      <c r="R113" s="11" t="s">
        <v>76</v>
      </c>
      <c r="S113" s="11" t="s">
        <v>76</v>
      </c>
      <c r="T113" s="11" t="s">
        <v>76</v>
      </c>
      <c r="U113" s="11" t="s">
        <v>76</v>
      </c>
      <c r="V113" s="11" t="s">
        <v>76</v>
      </c>
      <c r="W113" s="11" t="s">
        <v>76</v>
      </c>
      <c r="X113" s="11" t="s">
        <v>76</v>
      </c>
      <c r="Y113" s="11" t="s">
        <v>76</v>
      </c>
      <c r="Z113" s="11" t="s">
        <v>76</v>
      </c>
      <c r="AA113" s="11" t="s">
        <v>76</v>
      </c>
      <c r="AB113" s="11" t="s">
        <v>76</v>
      </c>
      <c r="AC113" s="11" t="s">
        <v>76</v>
      </c>
      <c r="AD113" s="11" t="s">
        <v>76</v>
      </c>
      <c r="AE113" s="11" t="s">
        <v>76</v>
      </c>
      <c r="AF113" s="11" t="s">
        <v>76</v>
      </c>
      <c r="AG113" s="11" t="s">
        <v>76</v>
      </c>
      <c r="AH113" s="11" t="s">
        <v>76</v>
      </c>
      <c r="AI113" s="11" t="s">
        <v>76</v>
      </c>
    </row>
    <row r="114" spans="1:35">
      <c r="A114" s="15" t="s">
        <v>81</v>
      </c>
      <c r="B114" s="89" t="s">
        <v>82</v>
      </c>
      <c r="C114" s="16" t="s">
        <v>53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6.0100000000000007</v>
      </c>
      <c r="AG114" s="11">
        <v>5.6499999999999995</v>
      </c>
      <c r="AH114" s="11">
        <v>0</v>
      </c>
      <c r="AI114" s="11">
        <v>0</v>
      </c>
    </row>
    <row r="115" spans="1:35">
      <c r="A115" s="2" t="s">
        <v>133</v>
      </c>
      <c r="B115" s="90" t="s">
        <v>207</v>
      </c>
      <c r="C115" s="21" t="s">
        <v>296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4">
        <v>0</v>
      </c>
      <c r="O115" s="64">
        <v>0</v>
      </c>
      <c r="P115" s="64">
        <v>0</v>
      </c>
      <c r="Q115" s="64">
        <v>0</v>
      </c>
      <c r="R115" s="73" t="s">
        <v>76</v>
      </c>
      <c r="S115" s="73" t="s">
        <v>76</v>
      </c>
      <c r="T115" s="73" t="s">
        <v>76</v>
      </c>
      <c r="U115" s="73" t="s">
        <v>76</v>
      </c>
      <c r="V115" s="73" t="s">
        <v>76</v>
      </c>
      <c r="W115" s="73" t="s">
        <v>76</v>
      </c>
      <c r="X115" s="73" t="s">
        <v>76</v>
      </c>
      <c r="Y115" s="73" t="s">
        <v>76</v>
      </c>
      <c r="Z115" s="73" t="s">
        <v>76</v>
      </c>
      <c r="AA115" s="73" t="s">
        <v>76</v>
      </c>
      <c r="AB115" s="64">
        <v>0</v>
      </c>
      <c r="AC115" s="64">
        <v>0</v>
      </c>
      <c r="AD115" s="64">
        <v>0</v>
      </c>
      <c r="AE115" s="64">
        <v>0</v>
      </c>
      <c r="AF115" s="64">
        <v>0.63</v>
      </c>
      <c r="AG115" s="64">
        <v>0.68</v>
      </c>
      <c r="AH115" s="64">
        <v>0</v>
      </c>
      <c r="AI115" s="64">
        <v>0</v>
      </c>
    </row>
    <row r="116" spans="1:35">
      <c r="A116" s="2" t="s">
        <v>134</v>
      </c>
      <c r="B116" s="3" t="s">
        <v>153</v>
      </c>
      <c r="C116" s="2" t="s">
        <v>154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4">
        <v>0</v>
      </c>
      <c r="O116" s="64">
        <v>0</v>
      </c>
      <c r="P116" s="64">
        <v>0</v>
      </c>
      <c r="Q116" s="64">
        <v>0</v>
      </c>
      <c r="R116" s="64" t="s">
        <v>76</v>
      </c>
      <c r="S116" s="64" t="s">
        <v>76</v>
      </c>
      <c r="T116" s="64" t="s">
        <v>76</v>
      </c>
      <c r="U116" s="64" t="s">
        <v>76</v>
      </c>
      <c r="V116" s="64" t="s">
        <v>76</v>
      </c>
      <c r="W116" s="64" t="s">
        <v>76</v>
      </c>
      <c r="X116" s="64" t="s">
        <v>76</v>
      </c>
      <c r="Y116" s="64" t="s">
        <v>76</v>
      </c>
      <c r="Z116" s="64" t="s">
        <v>76</v>
      </c>
      <c r="AA116" s="64" t="s">
        <v>76</v>
      </c>
      <c r="AB116" s="64">
        <v>0</v>
      </c>
      <c r="AC116" s="64">
        <v>0</v>
      </c>
      <c r="AD116" s="91">
        <v>0</v>
      </c>
      <c r="AE116" s="91">
        <v>0</v>
      </c>
      <c r="AF116" s="92">
        <v>3.66</v>
      </c>
      <c r="AG116" s="92">
        <v>3.66</v>
      </c>
      <c r="AH116" s="91">
        <v>0</v>
      </c>
      <c r="AI116" s="91">
        <v>0</v>
      </c>
    </row>
    <row r="117" spans="1:35">
      <c r="A117" s="2" t="s">
        <v>188</v>
      </c>
      <c r="B117" s="93" t="s">
        <v>155</v>
      </c>
      <c r="C117" s="21" t="s">
        <v>156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 t="s">
        <v>76</v>
      </c>
      <c r="S117" s="64" t="s">
        <v>76</v>
      </c>
      <c r="T117" s="64" t="s">
        <v>76</v>
      </c>
      <c r="U117" s="64" t="s">
        <v>76</v>
      </c>
      <c r="V117" s="64" t="s">
        <v>76</v>
      </c>
      <c r="W117" s="64" t="s">
        <v>76</v>
      </c>
      <c r="X117" s="64" t="s">
        <v>76</v>
      </c>
      <c r="Y117" s="64" t="s">
        <v>76</v>
      </c>
      <c r="Z117" s="64" t="s">
        <v>76</v>
      </c>
      <c r="AA117" s="64" t="s">
        <v>76</v>
      </c>
      <c r="AB117" s="64">
        <v>0</v>
      </c>
      <c r="AC117" s="64">
        <v>0</v>
      </c>
      <c r="AD117" s="91">
        <v>0</v>
      </c>
      <c r="AE117" s="91">
        <v>0</v>
      </c>
      <c r="AF117" s="92">
        <v>1.27</v>
      </c>
      <c r="AG117" s="92">
        <v>1.27</v>
      </c>
      <c r="AH117" s="91">
        <v>0</v>
      </c>
      <c r="AI117" s="91">
        <v>0</v>
      </c>
    </row>
    <row r="118" spans="1:35" ht="31.2">
      <c r="A118" s="2" t="s">
        <v>157</v>
      </c>
      <c r="B118" s="66" t="s">
        <v>295</v>
      </c>
      <c r="C118" s="22" t="s">
        <v>208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 t="s">
        <v>76</v>
      </c>
      <c r="S118" s="64" t="s">
        <v>76</v>
      </c>
      <c r="T118" s="64" t="s">
        <v>76</v>
      </c>
      <c r="U118" s="64" t="s">
        <v>76</v>
      </c>
      <c r="V118" s="64" t="s">
        <v>76</v>
      </c>
      <c r="W118" s="64" t="s">
        <v>76</v>
      </c>
      <c r="X118" s="64" t="s">
        <v>76</v>
      </c>
      <c r="Y118" s="64" t="s">
        <v>76</v>
      </c>
      <c r="Z118" s="64" t="s">
        <v>76</v>
      </c>
      <c r="AA118" s="64" t="s">
        <v>76</v>
      </c>
      <c r="AB118" s="64">
        <v>0</v>
      </c>
      <c r="AC118" s="64">
        <v>0</v>
      </c>
      <c r="AD118" s="91">
        <v>0</v>
      </c>
      <c r="AE118" s="91">
        <v>0</v>
      </c>
      <c r="AF118" s="91">
        <v>0.45</v>
      </c>
      <c r="AG118" s="91">
        <v>0.04</v>
      </c>
      <c r="AH118" s="91">
        <v>0</v>
      </c>
      <c r="AI118" s="91">
        <v>0</v>
      </c>
    </row>
    <row r="119" spans="1:35" s="56" customFormat="1" ht="31.2">
      <c r="A119" s="16" t="s">
        <v>79</v>
      </c>
      <c r="B119" s="23" t="s">
        <v>80</v>
      </c>
      <c r="C119" s="16" t="s">
        <v>53</v>
      </c>
      <c r="D119" s="94" t="s">
        <v>76</v>
      </c>
      <c r="E119" s="94" t="s">
        <v>76</v>
      </c>
      <c r="F119" s="94" t="s">
        <v>76</v>
      </c>
      <c r="G119" s="94" t="s">
        <v>76</v>
      </c>
      <c r="H119" s="94" t="s">
        <v>76</v>
      </c>
      <c r="I119" s="94" t="s">
        <v>76</v>
      </c>
      <c r="J119" s="94" t="s">
        <v>76</v>
      </c>
      <c r="K119" s="94" t="s">
        <v>76</v>
      </c>
      <c r="L119" s="94" t="s">
        <v>76</v>
      </c>
      <c r="M119" s="94" t="s">
        <v>76</v>
      </c>
      <c r="N119" s="94" t="s">
        <v>76</v>
      </c>
      <c r="O119" s="94" t="s">
        <v>76</v>
      </c>
      <c r="P119" s="94" t="s">
        <v>76</v>
      </c>
      <c r="Q119" s="94" t="s">
        <v>76</v>
      </c>
      <c r="R119" s="94" t="s">
        <v>76</v>
      </c>
      <c r="S119" s="94" t="s">
        <v>76</v>
      </c>
      <c r="T119" s="94" t="s">
        <v>76</v>
      </c>
      <c r="U119" s="94" t="s">
        <v>76</v>
      </c>
      <c r="V119" s="94" t="s">
        <v>76</v>
      </c>
      <c r="W119" s="94" t="s">
        <v>76</v>
      </c>
      <c r="X119" s="94" t="s">
        <v>76</v>
      </c>
      <c r="Y119" s="94" t="s">
        <v>76</v>
      </c>
      <c r="Z119" s="94" t="s">
        <v>76</v>
      </c>
      <c r="AA119" s="94" t="s">
        <v>76</v>
      </c>
      <c r="AB119" s="94" t="s">
        <v>76</v>
      </c>
      <c r="AC119" s="94" t="s">
        <v>76</v>
      </c>
      <c r="AD119" s="94" t="s">
        <v>76</v>
      </c>
      <c r="AE119" s="94" t="s">
        <v>76</v>
      </c>
      <c r="AF119" s="94" t="s">
        <v>76</v>
      </c>
      <c r="AG119" s="94" t="s">
        <v>76</v>
      </c>
      <c r="AH119" s="94" t="s">
        <v>76</v>
      </c>
      <c r="AI119" s="94" t="s">
        <v>76</v>
      </c>
    </row>
    <row r="120" spans="1:35" s="56" customFormat="1">
      <c r="A120" s="15" t="s">
        <v>81</v>
      </c>
      <c r="B120" s="89" t="s">
        <v>82</v>
      </c>
      <c r="C120" s="16" t="s">
        <v>53</v>
      </c>
      <c r="D120" s="94">
        <f t="shared" ref="D120:AA120" si="0">SUM(D121:D121)</f>
        <v>0</v>
      </c>
      <c r="E120" s="94">
        <f t="shared" si="0"/>
        <v>0</v>
      </c>
      <c r="F120" s="94">
        <f t="shared" si="0"/>
        <v>0</v>
      </c>
      <c r="G120" s="94">
        <f t="shared" si="0"/>
        <v>0</v>
      </c>
      <c r="H120" s="94">
        <f t="shared" si="0"/>
        <v>0</v>
      </c>
      <c r="I120" s="94">
        <f t="shared" si="0"/>
        <v>0</v>
      </c>
      <c r="J120" s="94">
        <f t="shared" si="0"/>
        <v>0</v>
      </c>
      <c r="K120" s="94">
        <f t="shared" si="0"/>
        <v>0</v>
      </c>
      <c r="L120" s="94">
        <f t="shared" si="0"/>
        <v>0</v>
      </c>
      <c r="M120" s="94">
        <f t="shared" si="0"/>
        <v>0</v>
      </c>
      <c r="N120" s="94">
        <f t="shared" si="0"/>
        <v>0</v>
      </c>
      <c r="O120" s="94">
        <f t="shared" si="0"/>
        <v>0</v>
      </c>
      <c r="P120" s="94">
        <f t="shared" si="0"/>
        <v>0</v>
      </c>
      <c r="Q120" s="94">
        <f t="shared" si="0"/>
        <v>0</v>
      </c>
      <c r="R120" s="94">
        <f t="shared" si="0"/>
        <v>0</v>
      </c>
      <c r="S120" s="94">
        <f t="shared" si="0"/>
        <v>0</v>
      </c>
      <c r="T120" s="94">
        <f t="shared" si="0"/>
        <v>0</v>
      </c>
      <c r="U120" s="94">
        <f t="shared" si="0"/>
        <v>0</v>
      </c>
      <c r="V120" s="94">
        <f t="shared" si="0"/>
        <v>0</v>
      </c>
      <c r="W120" s="94">
        <f t="shared" si="0"/>
        <v>0</v>
      </c>
      <c r="X120" s="94">
        <f t="shared" si="0"/>
        <v>0</v>
      </c>
      <c r="Y120" s="94">
        <f t="shared" si="0"/>
        <v>0</v>
      </c>
      <c r="Z120" s="94">
        <f t="shared" si="0"/>
        <v>0</v>
      </c>
      <c r="AA120" s="94">
        <f t="shared" si="0"/>
        <v>0</v>
      </c>
      <c r="AB120" s="94">
        <f>SUM(AB121:AB124)</f>
        <v>0</v>
      </c>
      <c r="AC120" s="94">
        <f>SUM(AC121:AC124)</f>
        <v>0</v>
      </c>
      <c r="AD120" s="94">
        <f>SUM(AD121:AD124)</f>
        <v>0</v>
      </c>
      <c r="AE120" s="94">
        <f>SUM(AE121:AE124)</f>
        <v>0</v>
      </c>
      <c r="AF120" s="94">
        <f>SUM(AF121:AF125)</f>
        <v>6.0100000000000007</v>
      </c>
      <c r="AG120" s="94">
        <f>SUM(AG121:AG125)</f>
        <v>6.0100000000000007</v>
      </c>
      <c r="AH120" s="94">
        <f t="shared" ref="AH120:AI120" si="1">SUM(AH121:AH124)</f>
        <v>0</v>
      </c>
      <c r="AI120" s="94">
        <f t="shared" si="1"/>
        <v>0</v>
      </c>
    </row>
    <row r="121" spans="1:35">
      <c r="A121" s="2" t="s">
        <v>133</v>
      </c>
      <c r="B121" s="95" t="s">
        <v>207</v>
      </c>
      <c r="C121" s="24" t="s">
        <v>296</v>
      </c>
      <c r="D121" s="96">
        <v>0</v>
      </c>
      <c r="E121" s="96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  <c r="K121" s="96">
        <v>0</v>
      </c>
      <c r="L121" s="96">
        <v>0</v>
      </c>
      <c r="M121" s="96">
        <v>0</v>
      </c>
      <c r="N121" s="96">
        <v>0</v>
      </c>
      <c r="O121" s="96">
        <v>0</v>
      </c>
      <c r="P121" s="96">
        <v>0</v>
      </c>
      <c r="Q121" s="96">
        <v>0</v>
      </c>
      <c r="R121" s="97" t="s">
        <v>76</v>
      </c>
      <c r="S121" s="97" t="s">
        <v>76</v>
      </c>
      <c r="T121" s="97" t="s">
        <v>76</v>
      </c>
      <c r="U121" s="97" t="s">
        <v>76</v>
      </c>
      <c r="V121" s="97" t="s">
        <v>76</v>
      </c>
      <c r="W121" s="97" t="s">
        <v>76</v>
      </c>
      <c r="X121" s="97" t="s">
        <v>76</v>
      </c>
      <c r="Y121" s="97" t="s">
        <v>76</v>
      </c>
      <c r="Z121" s="97" t="s">
        <v>76</v>
      </c>
      <c r="AA121" s="97" t="s">
        <v>76</v>
      </c>
      <c r="AB121" s="96">
        <v>0</v>
      </c>
      <c r="AC121" s="96">
        <v>0</v>
      </c>
      <c r="AD121" s="96">
        <v>0</v>
      </c>
      <c r="AE121" s="96">
        <v>0</v>
      </c>
      <c r="AF121" s="96">
        <v>0</v>
      </c>
      <c r="AG121" s="96">
        <v>0.63</v>
      </c>
      <c r="AH121" s="96">
        <v>0</v>
      </c>
      <c r="AI121" s="96">
        <v>0</v>
      </c>
    </row>
    <row r="122" spans="1:35">
      <c r="A122" s="2" t="s">
        <v>134</v>
      </c>
      <c r="B122" s="98" t="s">
        <v>297</v>
      </c>
      <c r="C122" s="24" t="s">
        <v>298</v>
      </c>
      <c r="D122" s="96">
        <v>0</v>
      </c>
      <c r="E122" s="96">
        <v>0</v>
      </c>
      <c r="F122" s="96">
        <v>0</v>
      </c>
      <c r="G122" s="96">
        <v>0</v>
      </c>
      <c r="H122" s="96">
        <v>0</v>
      </c>
      <c r="I122" s="96">
        <v>0</v>
      </c>
      <c r="J122" s="96">
        <v>0</v>
      </c>
      <c r="K122" s="96">
        <v>0</v>
      </c>
      <c r="L122" s="96">
        <v>0</v>
      </c>
      <c r="M122" s="96">
        <v>0</v>
      </c>
      <c r="N122" s="96">
        <v>0</v>
      </c>
      <c r="O122" s="96">
        <v>0</v>
      </c>
      <c r="P122" s="96">
        <v>0</v>
      </c>
      <c r="Q122" s="96">
        <v>0</v>
      </c>
      <c r="R122" s="97" t="s">
        <v>76</v>
      </c>
      <c r="S122" s="97" t="s">
        <v>76</v>
      </c>
      <c r="T122" s="97" t="s">
        <v>76</v>
      </c>
      <c r="U122" s="97" t="s">
        <v>76</v>
      </c>
      <c r="V122" s="97" t="s">
        <v>76</v>
      </c>
      <c r="W122" s="97" t="s">
        <v>76</v>
      </c>
      <c r="X122" s="97" t="s">
        <v>76</v>
      </c>
      <c r="Y122" s="97" t="s">
        <v>76</v>
      </c>
      <c r="Z122" s="97" t="s">
        <v>76</v>
      </c>
      <c r="AA122" s="97" t="s">
        <v>76</v>
      </c>
      <c r="AB122" s="96">
        <v>0</v>
      </c>
      <c r="AC122" s="96">
        <v>0</v>
      </c>
      <c r="AD122" s="96">
        <v>0</v>
      </c>
      <c r="AE122" s="96">
        <v>0</v>
      </c>
      <c r="AF122" s="96">
        <v>0.88</v>
      </c>
      <c r="AG122" s="96">
        <v>0</v>
      </c>
      <c r="AH122" s="96">
        <v>0</v>
      </c>
      <c r="AI122" s="96">
        <v>0</v>
      </c>
    </row>
    <row r="123" spans="1:35">
      <c r="A123" s="2" t="s">
        <v>188</v>
      </c>
      <c r="B123" s="3" t="s">
        <v>153</v>
      </c>
      <c r="C123" s="2" t="s">
        <v>154</v>
      </c>
      <c r="D123" s="96">
        <v>0</v>
      </c>
      <c r="E123" s="96">
        <v>0</v>
      </c>
      <c r="F123" s="96">
        <v>0</v>
      </c>
      <c r="G123" s="96">
        <v>0</v>
      </c>
      <c r="H123" s="96">
        <v>0</v>
      </c>
      <c r="I123" s="96">
        <v>0</v>
      </c>
      <c r="J123" s="96">
        <v>0</v>
      </c>
      <c r="K123" s="96">
        <v>0</v>
      </c>
      <c r="L123" s="96">
        <v>0</v>
      </c>
      <c r="M123" s="96">
        <v>0</v>
      </c>
      <c r="N123" s="96">
        <v>0</v>
      </c>
      <c r="O123" s="96">
        <v>0</v>
      </c>
      <c r="P123" s="96">
        <v>0</v>
      </c>
      <c r="Q123" s="96">
        <v>0</v>
      </c>
      <c r="R123" s="96" t="s">
        <v>76</v>
      </c>
      <c r="S123" s="96" t="s">
        <v>76</v>
      </c>
      <c r="T123" s="96" t="s">
        <v>76</v>
      </c>
      <c r="U123" s="96" t="s">
        <v>76</v>
      </c>
      <c r="V123" s="96" t="s">
        <v>76</v>
      </c>
      <c r="W123" s="96" t="s">
        <v>76</v>
      </c>
      <c r="X123" s="96" t="s">
        <v>76</v>
      </c>
      <c r="Y123" s="96" t="s">
        <v>76</v>
      </c>
      <c r="Z123" s="96" t="s">
        <v>76</v>
      </c>
      <c r="AA123" s="96" t="s">
        <v>76</v>
      </c>
      <c r="AB123" s="96">
        <v>0</v>
      </c>
      <c r="AC123" s="96">
        <v>0</v>
      </c>
      <c r="AD123" s="99">
        <v>0</v>
      </c>
      <c r="AE123" s="99">
        <v>0</v>
      </c>
      <c r="AF123" s="100">
        <v>3.66</v>
      </c>
      <c r="AG123" s="100">
        <v>3.66</v>
      </c>
      <c r="AH123" s="99">
        <v>0</v>
      </c>
      <c r="AI123" s="99">
        <v>0</v>
      </c>
    </row>
    <row r="124" spans="1:35">
      <c r="A124" s="2" t="s">
        <v>157</v>
      </c>
      <c r="B124" s="93" t="s">
        <v>155</v>
      </c>
      <c r="C124" s="24" t="s">
        <v>156</v>
      </c>
      <c r="D124" s="96">
        <v>0</v>
      </c>
      <c r="E124" s="96">
        <v>0</v>
      </c>
      <c r="F124" s="96">
        <v>0</v>
      </c>
      <c r="G124" s="96">
        <v>0</v>
      </c>
      <c r="H124" s="96">
        <v>0</v>
      </c>
      <c r="I124" s="96">
        <v>0</v>
      </c>
      <c r="J124" s="96">
        <v>0</v>
      </c>
      <c r="K124" s="96">
        <v>0</v>
      </c>
      <c r="L124" s="96">
        <v>0</v>
      </c>
      <c r="M124" s="96">
        <v>0</v>
      </c>
      <c r="N124" s="96">
        <v>0</v>
      </c>
      <c r="O124" s="96">
        <v>0</v>
      </c>
      <c r="P124" s="96">
        <v>0</v>
      </c>
      <c r="Q124" s="96">
        <v>0</v>
      </c>
      <c r="R124" s="96" t="s">
        <v>76</v>
      </c>
      <c r="S124" s="96" t="s">
        <v>76</v>
      </c>
      <c r="T124" s="96" t="s">
        <v>76</v>
      </c>
      <c r="U124" s="96" t="s">
        <v>76</v>
      </c>
      <c r="V124" s="96" t="s">
        <v>76</v>
      </c>
      <c r="W124" s="96" t="s">
        <v>76</v>
      </c>
      <c r="X124" s="96" t="s">
        <v>76</v>
      </c>
      <c r="Y124" s="96" t="s">
        <v>76</v>
      </c>
      <c r="Z124" s="96" t="s">
        <v>76</v>
      </c>
      <c r="AA124" s="96" t="s">
        <v>76</v>
      </c>
      <c r="AB124" s="96">
        <v>0</v>
      </c>
      <c r="AC124" s="96">
        <v>0</v>
      </c>
      <c r="AD124" s="99">
        <v>0</v>
      </c>
      <c r="AE124" s="99">
        <v>0</v>
      </c>
      <c r="AF124" s="100">
        <v>1.27</v>
      </c>
      <c r="AG124" s="100">
        <v>1.27</v>
      </c>
      <c r="AH124" s="99">
        <v>0</v>
      </c>
      <c r="AI124" s="99">
        <v>0</v>
      </c>
    </row>
    <row r="125" spans="1:35" ht="31.2">
      <c r="A125" s="2" t="s">
        <v>299</v>
      </c>
      <c r="B125" s="101" t="s">
        <v>295</v>
      </c>
      <c r="C125" s="25" t="s">
        <v>208</v>
      </c>
      <c r="D125" s="96">
        <v>0</v>
      </c>
      <c r="E125" s="96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  <c r="K125" s="96">
        <v>0</v>
      </c>
      <c r="L125" s="96">
        <v>0</v>
      </c>
      <c r="M125" s="96">
        <v>0</v>
      </c>
      <c r="N125" s="96">
        <v>0</v>
      </c>
      <c r="O125" s="96">
        <v>0</v>
      </c>
      <c r="P125" s="96">
        <v>0</v>
      </c>
      <c r="Q125" s="96">
        <v>0</v>
      </c>
      <c r="R125" s="96" t="s">
        <v>76</v>
      </c>
      <c r="S125" s="96" t="s">
        <v>76</v>
      </c>
      <c r="T125" s="96" t="s">
        <v>76</v>
      </c>
      <c r="U125" s="96" t="s">
        <v>76</v>
      </c>
      <c r="V125" s="96" t="s">
        <v>76</v>
      </c>
      <c r="W125" s="96" t="s">
        <v>76</v>
      </c>
      <c r="X125" s="96" t="s">
        <v>76</v>
      </c>
      <c r="Y125" s="96" t="s">
        <v>76</v>
      </c>
      <c r="Z125" s="96" t="s">
        <v>76</v>
      </c>
      <c r="AA125" s="96" t="s">
        <v>76</v>
      </c>
      <c r="AB125" s="96">
        <v>0</v>
      </c>
      <c r="AC125" s="96">
        <v>0</v>
      </c>
      <c r="AD125" s="99">
        <v>0</v>
      </c>
      <c r="AE125" s="99">
        <v>0</v>
      </c>
      <c r="AF125" s="99">
        <v>0.2</v>
      </c>
      <c r="AG125" s="99">
        <v>0.45</v>
      </c>
      <c r="AH125" s="99">
        <v>0</v>
      </c>
      <c r="AI125" s="99">
        <v>0</v>
      </c>
    </row>
    <row r="126" spans="1:35">
      <c r="X126" s="102"/>
    </row>
    <row r="127" spans="1:35">
      <c r="X127" s="102"/>
    </row>
    <row r="128" spans="1:35">
      <c r="X128" s="102"/>
    </row>
    <row r="129" spans="24:24">
      <c r="X129" s="102"/>
    </row>
    <row r="130" spans="24:24">
      <c r="X130" s="102"/>
    </row>
    <row r="131" spans="24:24">
      <c r="X131" s="102"/>
    </row>
    <row r="132" spans="24:24">
      <c r="X132" s="103"/>
    </row>
  </sheetData>
  <mergeCells count="34">
    <mergeCell ref="A12:AI12"/>
    <mergeCell ref="A13:AI13"/>
    <mergeCell ref="A4:AI4"/>
    <mergeCell ref="A5:AI5"/>
    <mergeCell ref="A7:AI7"/>
    <mergeCell ref="A8:AI8"/>
    <mergeCell ref="A10:AI10"/>
    <mergeCell ref="N17:O17"/>
    <mergeCell ref="P17:Q17"/>
    <mergeCell ref="R17:S17"/>
    <mergeCell ref="T17:U17"/>
    <mergeCell ref="AH17:AI17"/>
    <mergeCell ref="V17:W17"/>
    <mergeCell ref="X17:Y17"/>
    <mergeCell ref="Z17:AA17"/>
    <mergeCell ref="AB17:AC17"/>
    <mergeCell ref="AD17:AE17"/>
    <mergeCell ref="AF17:AG17"/>
    <mergeCell ref="A15:A18"/>
    <mergeCell ref="B15:B18"/>
    <mergeCell ref="C15:C18"/>
    <mergeCell ref="D15:AI15"/>
    <mergeCell ref="D16:K16"/>
    <mergeCell ref="L16:Q16"/>
    <mergeCell ref="R16:W16"/>
    <mergeCell ref="X16:AA16"/>
    <mergeCell ref="AB16:AC16"/>
    <mergeCell ref="AD16:AG16"/>
    <mergeCell ref="AH16:AI16"/>
    <mergeCell ref="D17:E17"/>
    <mergeCell ref="F17:G17"/>
    <mergeCell ref="H17:I17"/>
    <mergeCell ref="J17:K17"/>
    <mergeCell ref="L17:M17"/>
  </mergeCells>
  <conditionalFormatting sqref="X123:X131 B123:C123 B108:C120 A76:B83 A50:C75 B76:C106 A36:C41 B44:C44 C24:C41 B24:B43 A27:C31 A24:A125 A20:B20">
    <cfRule type="cellIs" dxfId="28" priority="181" operator="equal">
      <formula>0</formula>
    </cfRule>
  </conditionalFormatting>
  <conditionalFormatting sqref="X125:X127 B103:C103 B105:C106 B108:C118 B101:B106 B64:C75 B89 B86:C86 C63 B53:B71 B90:C100 B36:B39 B27:B30 B31:C31">
    <cfRule type="cellIs" dxfId="27" priority="171" operator="equal">
      <formula>"Пустая"</formula>
    </cfRule>
  </conditionalFormatting>
  <conditionalFormatting sqref="A125:A126">
    <cfRule type="cellIs" dxfId="26" priority="73" operator="equal">
      <formula>0</formula>
    </cfRule>
  </conditionalFormatting>
  <conditionalFormatting sqref="A125:A126">
    <cfRule type="cellIs" dxfId="25" priority="72" operator="equal">
      <formula>0</formula>
    </cfRule>
  </conditionalFormatting>
  <conditionalFormatting sqref="A125:A126">
    <cfRule type="cellIs" dxfId="24" priority="71" operator="equal">
      <formula>0</formula>
    </cfRule>
  </conditionalFormatting>
  <conditionalFormatting sqref="B117:C117">
    <cfRule type="cellIs" dxfId="23" priority="24" operator="equal">
      <formula>0</formula>
    </cfRule>
  </conditionalFormatting>
  <conditionalFormatting sqref="B117:C117">
    <cfRule type="cellIs" dxfId="22" priority="23" operator="equal">
      <formula>"Пустая"</formula>
    </cfRule>
  </conditionalFormatting>
  <conditionalFormatting sqref="B117:C117">
    <cfRule type="cellIs" dxfId="21" priority="22" operator="equal">
      <formula>0</formula>
    </cfRule>
  </conditionalFormatting>
  <conditionalFormatting sqref="B117:C117">
    <cfRule type="cellIs" dxfId="20" priority="21" operator="equal">
      <formula>"Пустая"</formula>
    </cfRule>
  </conditionalFormatting>
  <conditionalFormatting sqref="B116">
    <cfRule type="cellIs" dxfId="19" priority="20" operator="equal">
      <formula>0</formula>
    </cfRule>
  </conditionalFormatting>
  <conditionalFormatting sqref="B116">
    <cfRule type="cellIs" dxfId="18" priority="19" operator="equal">
      <formula>"Пустая"</formula>
    </cfRule>
  </conditionalFormatting>
  <conditionalFormatting sqref="B116">
    <cfRule type="cellIs" dxfId="17" priority="18" operator="equal">
      <formula>0</formula>
    </cfRule>
  </conditionalFormatting>
  <conditionalFormatting sqref="B116">
    <cfRule type="cellIs" dxfId="16" priority="17" operator="equal">
      <formula>"Пустая"</formula>
    </cfRule>
  </conditionalFormatting>
  <conditionalFormatting sqref="B113:C114">
    <cfRule type="cellIs" dxfId="15" priority="16" operator="equal">
      <formula>0</formula>
    </cfRule>
  </conditionalFormatting>
  <conditionalFormatting sqref="B113:C114">
    <cfRule type="cellIs" dxfId="14" priority="15" operator="equal">
      <formula>"Пустая"</formula>
    </cfRule>
  </conditionalFormatting>
  <conditionalFormatting sqref="B113:C114">
    <cfRule type="cellIs" dxfId="13" priority="14" operator="equal">
      <formula>0</formula>
    </cfRule>
  </conditionalFormatting>
  <conditionalFormatting sqref="B113:C114">
    <cfRule type="cellIs" dxfId="12" priority="13" operator="equal">
      <formula>"Пустая"</formula>
    </cfRule>
  </conditionalFormatting>
  <conditionalFormatting sqref="B113:C114">
    <cfRule type="cellIs" dxfId="11" priority="12" operator="equal">
      <formula>0</formula>
    </cfRule>
  </conditionalFormatting>
  <conditionalFormatting sqref="B113:C114">
    <cfRule type="cellIs" dxfId="10" priority="11" operator="equal">
      <formula>"Пустая"</formula>
    </cfRule>
  </conditionalFormatting>
  <conditionalFormatting sqref="B113:C114">
    <cfRule type="cellIs" dxfId="9" priority="10" operator="equal">
      <formula>0</formula>
    </cfRule>
  </conditionalFormatting>
  <conditionalFormatting sqref="B113:C114">
    <cfRule type="cellIs" dxfId="8" priority="9" operator="equal">
      <formula>"Пустая"</formula>
    </cfRule>
  </conditionalFormatting>
  <conditionalFormatting sqref="B113:C114">
    <cfRule type="cellIs" dxfId="7" priority="8" operator="equal">
      <formula>0</formula>
    </cfRule>
  </conditionalFormatting>
  <conditionalFormatting sqref="B113:C114">
    <cfRule type="cellIs" dxfId="6" priority="7" operator="equal">
      <formula>"Пустая"</formula>
    </cfRule>
  </conditionalFormatting>
  <conditionalFormatting sqref="B113:C114">
    <cfRule type="cellIs" dxfId="5" priority="6" operator="equal">
      <formula>0</formula>
    </cfRule>
  </conditionalFormatting>
  <conditionalFormatting sqref="B113:C114">
    <cfRule type="cellIs" dxfId="4" priority="5" operator="equal">
      <formula>"Пустая"</formula>
    </cfRule>
  </conditionalFormatting>
  <conditionalFormatting sqref="B113:C114">
    <cfRule type="cellIs" dxfId="3" priority="4" operator="equal">
      <formula>0</formula>
    </cfRule>
  </conditionalFormatting>
  <conditionalFormatting sqref="B113:C114">
    <cfRule type="cellIs" dxfId="2" priority="3" operator="equal">
      <formula>"Пустая"</formula>
    </cfRule>
  </conditionalFormatting>
  <conditionalFormatting sqref="B113:C114">
    <cfRule type="cellIs" dxfId="1" priority="2" operator="equal">
      <formula>0</formula>
    </cfRule>
  </conditionalFormatting>
  <conditionalFormatting sqref="B113:C114">
    <cfRule type="cellIs" dxfId="0" priority="1" operator="equal">
      <formula>"Пустая"</formula>
    </cfRule>
  </conditionalFormatting>
  <dataValidations disablePrompts="1" count="1">
    <dataValidation type="textLength" operator="lessThanOrEqual" allowBlank="1" showInputMessage="1" showErrorMessage="1" errorTitle="Ошибка" error="Допускается ввод не более 900 символов!" sqref="B110:B111 B117">
      <formula1>900</formula1>
    </dataValidation>
  </dataValidations>
  <pageMargins left="0" right="0" top="0" bottom="0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2021-03-30T12:45:15Z</cp:lastPrinted>
  <dcterms:created xsi:type="dcterms:W3CDTF">2018-12-21T09:20:23Z</dcterms:created>
  <dcterms:modified xsi:type="dcterms:W3CDTF">2023-02-28T08:00:12Z</dcterms:modified>
</cp:coreProperties>
</file>