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6" yWindow="852" windowWidth="21192" windowHeight="873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33" i="1"/>
  <c r="F33"/>
  <c r="G33"/>
  <c r="H33"/>
  <c r="I33"/>
  <c r="J33"/>
  <c r="J32" s="1"/>
  <c r="K33"/>
  <c r="L33"/>
  <c r="L32" s="1"/>
  <c r="M33"/>
  <c r="N33"/>
  <c r="N32" s="1"/>
  <c r="O33"/>
  <c r="P33"/>
  <c r="P32" s="1"/>
  <c r="Q33"/>
  <c r="R33"/>
  <c r="R32" s="1"/>
  <c r="S33"/>
  <c r="T33"/>
  <c r="U33"/>
  <c r="V33"/>
  <c r="V32" s="1"/>
  <c r="W33"/>
  <c r="X33"/>
  <c r="X32" s="1"/>
  <c r="Y33"/>
  <c r="Z33"/>
  <c r="Z32" s="1"/>
  <c r="AA33"/>
  <c r="AB33"/>
  <c r="AB32" s="1"/>
  <c r="AC33"/>
  <c r="AD33"/>
  <c r="AE33"/>
  <c r="AF33"/>
  <c r="AF32" s="1"/>
  <c r="AG33"/>
  <c r="AH33"/>
  <c r="AI33"/>
  <c r="D33"/>
  <c r="AG115"/>
  <c r="AH115"/>
  <c r="AF115"/>
  <c r="E26"/>
  <c r="F26"/>
  <c r="G26"/>
  <c r="H26"/>
  <c r="H23" s="1"/>
  <c r="H22" s="1"/>
  <c r="I26"/>
  <c r="J26"/>
  <c r="J23" s="1"/>
  <c r="J22" s="1"/>
  <c r="K26"/>
  <c r="L26"/>
  <c r="L23" s="1"/>
  <c r="L22" s="1"/>
  <c r="M26"/>
  <c r="N26"/>
  <c r="N23" s="1"/>
  <c r="N22" s="1"/>
  <c r="O26"/>
  <c r="P26"/>
  <c r="P23" s="1"/>
  <c r="P22" s="1"/>
  <c r="Q26"/>
  <c r="R26"/>
  <c r="R23" s="1"/>
  <c r="R22" s="1"/>
  <c r="S26"/>
  <c r="T26"/>
  <c r="U26"/>
  <c r="V26"/>
  <c r="V23" s="1"/>
  <c r="V22" s="1"/>
  <c r="W26"/>
  <c r="X26"/>
  <c r="X23" s="1"/>
  <c r="X22" s="1"/>
  <c r="Y26"/>
  <c r="Z26"/>
  <c r="Z23" s="1"/>
  <c r="Z22" s="1"/>
  <c r="AA26"/>
  <c r="AB26"/>
  <c r="AB23" s="1"/>
  <c r="AB22" s="1"/>
  <c r="AC26"/>
  <c r="AD26"/>
  <c r="AE26"/>
  <c r="AF26"/>
  <c r="AG26"/>
  <c r="AH26"/>
  <c r="AI26"/>
  <c r="D26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D89"/>
  <c r="AF94"/>
  <c r="AF91"/>
  <c r="AF38"/>
  <c r="AF37" s="1"/>
  <c r="AF23"/>
  <c r="AF22" s="1"/>
  <c r="AF21"/>
  <c r="AB115"/>
  <c r="AB94"/>
  <c r="AB91"/>
  <c r="AB38"/>
  <c r="AB37" s="1"/>
  <c r="Z115"/>
  <c r="Z94"/>
  <c r="Z91"/>
  <c r="Z38"/>
  <c r="Z37" s="1"/>
  <c r="X115"/>
  <c r="X94"/>
  <c r="X91"/>
  <c r="X38"/>
  <c r="X37" s="1"/>
  <c r="V115"/>
  <c r="V94"/>
  <c r="V91"/>
  <c r="V38"/>
  <c r="V37" s="1"/>
  <c r="T115"/>
  <c r="T94"/>
  <c r="T91"/>
  <c r="T38"/>
  <c r="T37" s="1"/>
  <c r="T32"/>
  <c r="T23"/>
  <c r="T22" s="1"/>
  <c r="R115"/>
  <c r="R94"/>
  <c r="R91"/>
  <c r="R38"/>
  <c r="R37" s="1"/>
  <c r="P115"/>
  <c r="P94"/>
  <c r="P91"/>
  <c r="P38"/>
  <c r="P37" s="1"/>
  <c r="N115"/>
  <c r="N94"/>
  <c r="N91"/>
  <c r="N38"/>
  <c r="N37" s="1"/>
  <c r="L115"/>
  <c r="L94"/>
  <c r="L91"/>
  <c r="L38"/>
  <c r="L37" s="1"/>
  <c r="J115"/>
  <c r="J94"/>
  <c r="J91"/>
  <c r="J38"/>
  <c r="J37" s="1"/>
  <c r="H115"/>
  <c r="H94"/>
  <c r="H91"/>
  <c r="H38"/>
  <c r="H37" s="1"/>
  <c r="H32"/>
  <c r="U94"/>
  <c r="Q38"/>
  <c r="S38"/>
  <c r="U38"/>
  <c r="O94"/>
  <c r="Q94"/>
  <c r="S94"/>
  <c r="M94"/>
  <c r="O38"/>
  <c r="N88" l="1"/>
  <c r="T31"/>
  <c r="AB88"/>
  <c r="AB31" s="1"/>
  <c r="AB20" s="1"/>
  <c r="AB21" s="1"/>
  <c r="AF88"/>
  <c r="V31"/>
  <c r="X31"/>
  <c r="Z31"/>
  <c r="P88"/>
  <c r="T20"/>
  <c r="T21" s="1"/>
  <c r="AF31"/>
  <c r="H88"/>
  <c r="J88"/>
  <c r="L88"/>
  <c r="P31"/>
  <c r="R31"/>
  <c r="N31"/>
  <c r="H31"/>
  <c r="J31"/>
  <c r="L31"/>
  <c r="X20"/>
  <c r="X21" s="1"/>
  <c r="L20" l="1"/>
  <c r="L21" s="1"/>
  <c r="R20"/>
  <c r="R21" s="1"/>
  <c r="N20"/>
  <c r="N21" s="1"/>
  <c r="V20"/>
  <c r="V21" s="1"/>
  <c r="J20"/>
  <c r="J21" s="1"/>
  <c r="Z20"/>
  <c r="Z21" s="1"/>
  <c r="H20"/>
  <c r="H21" s="1"/>
  <c r="P20"/>
  <c r="P21" s="1"/>
  <c r="E38"/>
  <c r="F38"/>
  <c r="G38"/>
  <c r="I38"/>
  <c r="K38"/>
  <c r="M38"/>
  <c r="W38"/>
  <c r="Y38"/>
  <c r="AA38"/>
  <c r="AC38"/>
  <c r="AD38"/>
  <c r="AE38"/>
  <c r="AG38"/>
  <c r="AH38"/>
  <c r="AI38"/>
  <c r="D38"/>
  <c r="E94"/>
  <c r="F94"/>
  <c r="G94"/>
  <c r="I94"/>
  <c r="K94"/>
  <c r="W94"/>
  <c r="Y94"/>
  <c r="AA94"/>
  <c r="AC94"/>
  <c r="AD94"/>
  <c r="AE94"/>
  <c r="AG94"/>
  <c r="AH94"/>
  <c r="AI94"/>
  <c r="D94"/>
  <c r="S115" l="1"/>
  <c r="U115"/>
  <c r="W115"/>
  <c r="Y115"/>
  <c r="AA115"/>
  <c r="S91"/>
  <c r="U91"/>
  <c r="W91"/>
  <c r="Y91"/>
  <c r="AA91"/>
  <c r="Q37"/>
  <c r="S37"/>
  <c r="U37"/>
  <c r="W37"/>
  <c r="Y37"/>
  <c r="AA37"/>
  <c r="Q32"/>
  <c r="S32"/>
  <c r="U32"/>
  <c r="W32"/>
  <c r="Y32"/>
  <c r="AA32"/>
  <c r="S23"/>
  <c r="S22" s="1"/>
  <c r="U23"/>
  <c r="U22" s="1"/>
  <c r="W23"/>
  <c r="W22" s="1"/>
  <c r="Y23"/>
  <c r="Y22" s="1"/>
  <c r="AA23"/>
  <c r="AA22" s="1"/>
  <c r="S31" l="1"/>
  <c r="AA31"/>
  <c r="AA20" s="1"/>
  <c r="AA21" s="1"/>
  <c r="W31"/>
  <c r="W20" s="1"/>
  <c r="W21" s="1"/>
  <c r="U31"/>
  <c r="Y31"/>
  <c r="Q31"/>
  <c r="S20" l="1"/>
  <c r="S21" s="1"/>
  <c r="Y20"/>
  <c r="Y21" s="1"/>
  <c r="U20"/>
  <c r="U21" s="1"/>
  <c r="AC115"/>
  <c r="AD115"/>
  <c r="AE115"/>
  <c r="AC37"/>
  <c r="AD37"/>
  <c r="AE37"/>
  <c r="AC32"/>
  <c r="AD32"/>
  <c r="AE32"/>
  <c r="AC23"/>
  <c r="AC22" s="1"/>
  <c r="AD23"/>
  <c r="AD22" s="1"/>
  <c r="AE23"/>
  <c r="AE22" s="1"/>
  <c r="AC91"/>
  <c r="AC88" s="1"/>
  <c r="AD91"/>
  <c r="AE91"/>
  <c r="AD88" l="1"/>
  <c r="AD31" s="1"/>
  <c r="AE88"/>
  <c r="AE31" s="1"/>
  <c r="AC31"/>
  <c r="E91"/>
  <c r="F91"/>
  <c r="G91"/>
  <c r="I91"/>
  <c r="K91"/>
  <c r="M91"/>
  <c r="O91"/>
  <c r="Q91"/>
  <c r="AG91"/>
  <c r="AH91"/>
  <c r="AI91"/>
  <c r="D91"/>
  <c r="E115"/>
  <c r="F115"/>
  <c r="G115"/>
  <c r="I115"/>
  <c r="K115"/>
  <c r="M115"/>
  <c r="O115"/>
  <c r="Q115"/>
  <c r="AI115"/>
  <c r="D115"/>
  <c r="E32"/>
  <c r="F32"/>
  <c r="G32"/>
  <c r="I32"/>
  <c r="K32"/>
  <c r="M32"/>
  <c r="O32"/>
  <c r="AG32"/>
  <c r="AH32"/>
  <c r="AI32"/>
  <c r="E37"/>
  <c r="F37"/>
  <c r="G37"/>
  <c r="I37"/>
  <c r="K37"/>
  <c r="M37"/>
  <c r="O37"/>
  <c r="AG37"/>
  <c r="AH37"/>
  <c r="AI37"/>
  <c r="AC20" l="1"/>
  <c r="AC21" s="1"/>
  <c r="AD20"/>
  <c r="AD21" s="1"/>
  <c r="AE20"/>
  <c r="AE21" s="1"/>
  <c r="D88"/>
  <c r="AH88"/>
  <c r="F88"/>
  <c r="AI88"/>
  <c r="O88"/>
  <c r="K88"/>
  <c r="G88"/>
  <c r="AG88"/>
  <c r="Q88"/>
  <c r="M88"/>
  <c r="I88"/>
  <c r="E88"/>
  <c r="E31"/>
  <c r="G31"/>
  <c r="M31"/>
  <c r="I31"/>
  <c r="F31"/>
  <c r="K31"/>
  <c r="O31"/>
  <c r="AG31"/>
  <c r="AI31"/>
  <c r="AH31"/>
  <c r="D37"/>
  <c r="D32"/>
  <c r="AI23"/>
  <c r="AI22" s="1"/>
  <c r="AH23"/>
  <c r="AH22" s="1"/>
  <c r="AG23"/>
  <c r="AG22" s="1"/>
  <c r="Q23"/>
  <c r="Q22" s="1"/>
  <c r="O23"/>
  <c r="O22" s="1"/>
  <c r="M23"/>
  <c r="M22" s="1"/>
  <c r="K23"/>
  <c r="K22" s="1"/>
  <c r="I23"/>
  <c r="I22" s="1"/>
  <c r="G23"/>
  <c r="G22" s="1"/>
  <c r="F23"/>
  <c r="F22" s="1"/>
  <c r="E23"/>
  <c r="E22" s="1"/>
  <c r="D23"/>
  <c r="D22" s="1"/>
  <c r="AH20" l="1"/>
  <c r="AH21" s="1"/>
  <c r="D31"/>
  <c r="E20"/>
  <c r="E21" s="1"/>
  <c r="I20"/>
  <c r="I21" s="1"/>
  <c r="M20"/>
  <c r="M21" s="1"/>
  <c r="Q20"/>
  <c r="Q21" s="1"/>
  <c r="G20"/>
  <c r="G21" s="1"/>
  <c r="O20"/>
  <c r="O21" s="1"/>
  <c r="K20"/>
  <c r="K21" s="1"/>
  <c r="F20"/>
  <c r="F21" s="1"/>
  <c r="AI20"/>
  <c r="AI21" s="1"/>
  <c r="AG21"/>
  <c r="D20" l="1"/>
  <c r="D21" s="1"/>
</calcChain>
</file>

<file path=xl/sharedStrings.xml><?xml version="1.0" encoding="utf-8"?>
<sst xmlns="http://schemas.openxmlformats.org/spreadsheetml/2006/main" count="969" uniqueCount="351">
  <si>
    <t>Приложение N 1</t>
  </si>
  <si>
    <t>к приказу Минэнерго России</t>
  </si>
  <si>
    <t>от 05.05.2016 N 380</t>
  </si>
  <si>
    <t>Форма 1. Перечени инвестиционных проектов</t>
  </si>
  <si>
    <t>Инвестиционная программа Муниципального предприятия "Всеволожское предприятие электрических сетей"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</si>
  <si>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</si>
  <si>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</si>
  <si>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</si>
  <si>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</si>
  <si>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</si>
  <si>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</si>
  <si>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</si>
  <si>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</si>
  <si>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</si>
  <si>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</si>
  <si>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</si>
  <si>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</si>
  <si>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км</t>
  </si>
  <si>
    <t>Показатель увеличения мощности силовых (авто-) трансформаторов на подстанциях, связанного с осуществлением технологического присоединения к электрическим сетям МВА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</si>
  <si>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 км</t>
  </si>
  <si>
    <t>показатеь замены силовых (авто-)трансформаторов МВА</t>
  </si>
  <si>
    <t>показатель замены воздушных линий электропередачи км</t>
  </si>
  <si>
    <t>показатель замены кабельных линий электропередачи км</t>
  </si>
  <si>
    <t>Наименование количественного показателя, соответствующего цели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</si>
  <si>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</si>
  <si>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</si>
  <si>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</si>
  <si>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</si>
  <si>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</si>
  <si>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</si>
  <si>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</si>
  <si>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</si>
  <si>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</si>
  <si>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</si>
  <si>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</si>
  <si>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</si>
  <si>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</si>
  <si>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</si>
  <si>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</si>
  <si>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</si>
  <si>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6.1</t>
  </si>
  <si>
    <t>6.2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</si>
  <si>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</si>
  <si>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</si>
  <si>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</si>
  <si>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</si>
  <si>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</si>
  <si>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</si>
  <si>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</si>
  <si>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</si>
  <si>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</si>
  <si>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</si>
  <si>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</si>
  <si>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</si>
  <si>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</si>
  <si>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</si>
  <si>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</si>
  <si>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</si>
  <si>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</si>
  <si>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</si>
  <si>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</si>
  <si>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</si>
  <si>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</si>
  <si>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</si>
  <si>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</si>
  <si>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</si>
  <si>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</si>
  <si>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</si>
  <si>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</si>
  <si>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</si>
  <si>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</si>
  <si>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</si>
  <si>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</si>
  <si>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</si>
  <si>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</si>
  <si>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</si>
  <si>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</si>
  <si>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нд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</si>
  <si>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</si>
  <si>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</si>
  <si>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</si>
  <si>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</si>
  <si>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</si>
  <si>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</si>
  <si>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2023год</t>
  </si>
  <si>
    <t>J_2300001261</t>
  </si>
  <si>
    <t>J_2300001270</t>
  </si>
  <si>
    <t>J_2300001271</t>
  </si>
  <si>
    <t>J_2300001274</t>
  </si>
  <si>
    <t>J_2300001289</t>
  </si>
  <si>
    <t>J_2300001290</t>
  </si>
  <si>
    <t>J_2300001291</t>
  </si>
  <si>
    <t>J_2300001293</t>
  </si>
  <si>
    <t xml:space="preserve"> J_2300001243</t>
  </si>
  <si>
    <t>J_2300001313</t>
  </si>
  <si>
    <t>Автомобиль УАЗ</t>
  </si>
  <si>
    <t>1.6.1</t>
  </si>
  <si>
    <t>1.6.3</t>
  </si>
  <si>
    <t>1.6.4</t>
  </si>
  <si>
    <t>г.Всеволожск, в ТП-85 замена оборудования.</t>
  </si>
  <si>
    <t xml:space="preserve"> Реконструкция  2ВЛ-0,4 кВ ф. 2(L~  90 м ), ф. 8(L~230 м  ) от ТП-41,   Октябрьское шоссе, ул. Гладкинская четная,  п. Рахья</t>
  </si>
  <si>
    <t xml:space="preserve">Реконструкция ВЛ-0,4кВ ТП-16 Ф.3   L~300м г. Всеволожск </t>
  </si>
  <si>
    <t>Реконструкция ВЛ-0,4кВ  ТП-87 Ф.2   L~145м  ул.Горсткина, г. Всеволожск.</t>
  </si>
  <si>
    <t>Реконструкция ВЛ-0,4кВ ТП-113 Ф.2,   L~250м  ул.Тургенева, г. Всеволожск.</t>
  </si>
  <si>
    <t xml:space="preserve"> Реконструкция ВЛ-0,4кВ  ТП-147 Ф.2,   L~410м  г. Всеволожск.</t>
  </si>
  <si>
    <t>Реконструкция ВЛ-0,4кВ ТП-147 Ф.4 ,  L~200м г. Всеволожск.</t>
  </si>
  <si>
    <t xml:space="preserve"> Реконструкция ВЛ-0,4кВ ТП-69 Ф.6,  L~340м г. Всеволожск.</t>
  </si>
  <si>
    <t>Реконструкция ВЛ-0,4кВ  ТП-69 Ф.9 ,  L~320м , г. Всеволожск.</t>
  </si>
  <si>
    <t>пос.Токсово, реконструкция ВЛ-0,4кВ от ПП-4 по ул.Инженерная,СИП-2 3х95+1х95</t>
  </si>
  <si>
    <t xml:space="preserve">  Реконструкция ВЛ-0,4кВ  ТП-41 ф.4  L~450м,  г.п.Рахья</t>
  </si>
  <si>
    <t xml:space="preserve">Pеконструкция КЛ-10 кВ от РП-4 ф. 525-403 до  ТП-192, L~ 130 м. г. Всеволожск </t>
  </si>
  <si>
    <t>пос.Рахья, реконструкция КЛ-0,4 от  ТП-15 до д.31-32 по ул.Стационная,АСБ-1 4х120</t>
  </si>
  <si>
    <t>1.2.1.1.1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</si>
  <si>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</si>
  <si>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</si>
  <si>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</si>
  <si>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</si>
  <si>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</si>
  <si>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</si>
  <si>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</si>
  <si>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</si>
  <si>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</si>
  <si>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</si>
  <si>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</si>
  <si>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</si>
  <si>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</si>
  <si>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</si>
  <si>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</si>
  <si>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</si>
  <si>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</si>
  <si>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</si>
  <si>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</si>
  <si>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</si>
  <si>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</si>
  <si>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</si>
  <si>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</si>
  <si>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</si>
  <si>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</si>
  <si>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</si>
  <si>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</si>
  <si>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</si>
  <si>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</si>
  <si>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</si>
  <si>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</si>
  <si>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</si>
  <si>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 xml:space="preserve">пос.Рахья, ВЛ-10кВ, ф. 1от РТП-2983 до Сосновой (к ТП-5), СИП-3 1х95, L=250м </t>
  </si>
  <si>
    <t>1.2.2.1.16</t>
  </si>
  <si>
    <t>1.6.2</t>
  </si>
  <si>
    <t>E_2300000158</t>
  </si>
  <si>
    <t>E_2300001216</t>
  </si>
  <si>
    <t>E_2300000119</t>
  </si>
  <si>
    <t>E_2300000142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</si>
  <si>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</si>
  <si>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</si>
  <si>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</si>
  <si>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</si>
  <si>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</si>
  <si>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</si>
  <si>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</si>
  <si>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</si>
  <si>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</si>
  <si>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</si>
  <si>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t>J_2300001125</t>
  </si>
  <si>
    <t>1.2.2.1.17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</si>
  <si>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(млн.р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</si>
  <si>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(млн.р с НДС)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</si>
  <si>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 (млн.р с НДС)</t>
  </si>
  <si>
    <t>9.3</t>
  </si>
  <si>
    <t>9.4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</si>
  <si>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</si>
  <si>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r>
      <t>Реконструкция ВЛ-10кВ, ф.325-16 от РП-2983 до оп. 19   L</t>
    </r>
    <r>
      <rPr>
        <sz val="12"/>
        <color indexed="8"/>
        <rFont val="Times New Roman"/>
        <family val="1"/>
        <charset val="204"/>
      </rPr>
      <t>~900м., г.п.Рахья</t>
    </r>
  </si>
  <si>
    <t>J_2200001123</t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</si>
  <si>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</si>
  <si>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t>J_2200001124</t>
  </si>
  <si>
    <t>Реконструкция  ВЛ-0.4кВ от РУ-0.4кВ ТП-148 L~380м ;  г. Всеволожск</t>
  </si>
  <si>
    <t>J_2200001262</t>
  </si>
  <si>
    <t>Реконструкция ВЛ-0,4кВ  ТП-17 Ф.8  L~1040м  ул.Коммуны, ул.Варшавская, г. Всеволожск</t>
  </si>
  <si>
    <t>J_2200001266</t>
  </si>
  <si>
    <t xml:space="preserve"> Реконструкция ВЛ-0,4кВ ТП-85 Ф.3 , L~430м г. Всеволожск.</t>
  </si>
  <si>
    <t>J_2200001296</t>
  </si>
  <si>
    <t xml:space="preserve"> Реконструкция ВЛ-0,4 кВ от ТП-322   L~700 м,  ул. Озерная, Токсово</t>
  </si>
  <si>
    <t>J_2200012102</t>
  </si>
  <si>
    <t>J_2200012103</t>
  </si>
  <si>
    <t xml:space="preserve"> Pеконструкция КЛ-10кВ от ПС-525 ф.525-203   L~200м,    ул. Гоголя, г.Всеволожск</t>
  </si>
  <si>
    <t>J_2200001312</t>
  </si>
  <si>
    <t>Реконструкция КЛ-10 кВ ф.403-04  от ТП-92 до1-й  ОЛ в сторону ТП-112    L~210 м, г.Всеволожск.</t>
  </si>
  <si>
    <t>J_2200001317</t>
  </si>
  <si>
    <t>Реконструкция КЛ-10 кВ ф.525-103 L~275 м  от ТП-172 до муфты в сторону ТП-31. г.Всеволожск.</t>
  </si>
  <si>
    <t>J_2200001322</t>
  </si>
  <si>
    <t>Строительство КТП-630/10/0,4 взамен ТП-439  установка существующего тр-ра 250 кВА, ул. Луговая, пос. Токсово</t>
  </si>
  <si>
    <t xml:space="preserve">J_2200002568 </t>
  </si>
  <si>
    <t xml:space="preserve">Строительство КРУН-10кВ   ф.325-16, от оп.117-оп.118   г.п. Рахья  
</t>
  </si>
  <si>
    <t>J_2200000265</t>
  </si>
  <si>
    <t>1.2.2.1.18</t>
  </si>
  <si>
    <t>1.2.2.1.19</t>
  </si>
  <si>
    <t>1.2.2.1.22</t>
  </si>
  <si>
    <t>1.2.2.1.23</t>
  </si>
  <si>
    <t>1.2.2.1.27</t>
  </si>
  <si>
    <t>1.2.2.1.29</t>
  </si>
  <si>
    <t>1.2.2.1.30</t>
  </si>
  <si>
    <t>1.2.2.1.31</t>
  </si>
  <si>
    <t>1.2.2.1.32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</si>
  <si>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</si>
  <si>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</si>
  <si>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 xml:space="preserve">Показатель оценки изменения объема недоотпущенной электрической энергии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</si>
  <si>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</si>
  <si>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</si>
  <si>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6.3</t>
  </si>
  <si>
    <t>6.4</t>
  </si>
  <si>
    <t>6.5</t>
  </si>
  <si>
    <t>6.6</t>
  </si>
  <si>
    <t>Реконструкция ВЛ-0,4кВ ТП-69 Ф.7,   L~550м, г. Всеволожск.</t>
  </si>
  <si>
    <t>J_2000001292</t>
  </si>
  <si>
    <t xml:space="preserve">пос.Рахья,ВЛ-0,4кВ от ТП-41 по ул.Луговая,ул.Железнодорожная,ул.Гладкинская,СИП-2 3х95+1х95, L=1100м </t>
  </si>
  <si>
    <t>E_0000001222</t>
  </si>
  <si>
    <t xml:space="preserve">пос.Рахья,ВЛ-10кВ,от РТП-2983 до ТП-17,СИП-3 1х95, L=1150м </t>
  </si>
  <si>
    <t>E_0000001110</t>
  </si>
  <si>
    <t xml:space="preserve">г.Всеволожск,ВЛ-0,4кВ от ТП-20 по ул.Некрасова,СИП-2 3х95+1х95, L=470м </t>
  </si>
  <si>
    <t>E_0000001225</t>
  </si>
  <si>
    <t>1.1.1.3.1</t>
  </si>
  <si>
    <t>1.2.2.1.20</t>
  </si>
  <si>
    <t>1.2.2.1.21</t>
  </si>
  <si>
    <t>1.2.2.1.24</t>
  </si>
  <si>
    <t>1.2.2.1.25</t>
  </si>
  <si>
    <t>1.2.2.1.26</t>
  </si>
  <si>
    <t>1.2.2.1.28</t>
  </si>
  <si>
    <t>на 2023 год</t>
  </si>
  <si>
    <t>г.Всеволожск,ВЛ-0,4кВ от ТП-88 по ул.Евграфова,СИП-2 3х95+1х95, L=600м</t>
  </si>
  <si>
    <t>E_0000000222</t>
  </si>
  <si>
    <t>Реконструкция 3ВЛ-0,4 кВ от ТП-234  L1~500 м, L2~500 м, L3~300 м, ул. Озерная, ул. Речная, пос. Токсово.</t>
  </si>
  <si>
    <t>J_2000000455</t>
  </si>
  <si>
    <t>J_2200000438</t>
  </si>
  <si>
    <t xml:space="preserve">пос. Токсово, реконструкция ВЛ-10 кВ ф. 601-06 участка между ТП-214 и ТП-232 (переход ж/д), L=60 м </t>
  </si>
  <si>
    <t xml:space="preserve">I_2000001118 </t>
  </si>
  <si>
    <t>г. Всеволожск, реконструкция ВЛ-0,4 кВ ф. 2 от ТП-120 по ул. Обороны и пер. Теневому L=750м</t>
  </si>
  <si>
    <t xml:space="preserve"> I_2000001242</t>
  </si>
  <si>
    <t>Реконструкция КЛ-6кВ ф.640-01 от РП-10 до ТП-90, L~150м,Колтушское ш. у д.20.  г.Всеволожск</t>
  </si>
  <si>
    <t>J_2000000139</t>
  </si>
  <si>
    <t xml:space="preserve">Реконструкция КЛ-6кВ ф.640-01 от РП-10 до ТП-94, L~550м., Колтушское ш. у д.20,  г.Всеволожск
</t>
  </si>
  <si>
    <t>J_2000001310</t>
  </si>
  <si>
    <t>Реконструкция ВЛ-10 кВ ф. 325-01 L~ 450 м,  ул. Пионерская,  п. Рахья</t>
  </si>
  <si>
    <t>J_2100001127</t>
  </si>
  <si>
    <t>г.Всеволожск,КЛ-10кВ от ТП-118 до ТП-120,АСБ-10 3х185, L≈0,11км</t>
  </si>
  <si>
    <t>E_2000002311</t>
  </si>
  <si>
    <t>г.Всеволожск, строительство КЛ-10кВ от ТП-118 до ТП-123, кабелем АСБ-10 3х185, L≈0,49км</t>
  </si>
  <si>
    <t>E_2000002312</t>
  </si>
  <si>
    <t>Реконструкция ВЛ-0,4кВ  ТП-104 Ф.2,   L~445м , г. Всеволожск.</t>
  </si>
  <si>
    <t>J_2200001281</t>
  </si>
  <si>
    <t xml:space="preserve"> Строительство 2БКРТП-630/6/0,4кВ взамен ЗТП-2411 с  трансформаторами    ТМГ- 400/6/0,4кВ,  пос. им. Свердлова</t>
  </si>
  <si>
    <t>J_2000002576</t>
  </si>
  <si>
    <t>1.2.2.1.33</t>
  </si>
  <si>
    <t>1.2.2.1.34</t>
  </si>
  <si>
    <t>1.2.2.1.35</t>
  </si>
  <si>
    <t>1.2.2.1.36</t>
  </si>
  <si>
    <t>1.2.2.1.37</t>
  </si>
  <si>
    <t>1.2.2.1.38</t>
  </si>
  <si>
    <t>Замена ПУ на основании ФЗ 522 по классу напряжения 0,4кВ</t>
  </si>
  <si>
    <t>М_2200000055</t>
  </si>
  <si>
    <t>Покупка электроинструмента и вспомогательных материалов для выполнения ИПР</t>
  </si>
  <si>
    <t>J_2200000437</t>
  </si>
  <si>
    <t>автомобиль легковой ВАЗ (НИВА) 3 шт</t>
  </si>
  <si>
    <t>в соответствии с Распоряжением Комитета по Топливно-энергетическому комплексу Ленинградской области №79 от 31.10.2022 года</t>
  </si>
  <si>
    <t>МКУ ЕСЗ ВР ЛО КОЦ  Нагорная 43  19/Д-508 от 13.11.2019</t>
  </si>
  <si>
    <t>J_2000033624</t>
  </si>
  <si>
    <t>1.1.1.3.2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</si>
  <si>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</si>
  <si>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</si>
  <si>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1.1.1.3.3</t>
  </si>
  <si>
    <t>Мероприятия по технологическому присоединению ООО "Петрострой", Г.Всеволожск дорога Жизни (16/Д-325)</t>
  </si>
  <si>
    <t>I_0000033611</t>
  </si>
  <si>
    <t>Мероприятия по технологическому присоединению МОУ СОШ "ТЦО им.Петрова В.Я." (ОД-21/Д-059 от 12.04.2021г)</t>
  </si>
  <si>
    <t>L_2100033632</t>
  </si>
  <si>
    <t>1.1.1.3.4</t>
  </si>
  <si>
    <t>1.6.5</t>
  </si>
  <si>
    <t>Автогидроподъемник</t>
  </si>
  <si>
    <t>J_2100000436</t>
  </si>
  <si>
    <t>Приобретение и установка программно-аппаратного комплекса "Пирамида 2.0 "</t>
  </si>
  <si>
    <t>N_2300000458</t>
  </si>
  <si>
    <t>Реконструкция РУ-10 кВ ТП-431, п. Токсово (МОУ «СОШ «ТЦО им. Петрова В.Я. № ОД-21/Д-059 от 12.04.2021г.)»</t>
  </si>
  <si>
    <t>L_2100001524</t>
  </si>
  <si>
    <t>Реконструкция ТП-239. Замена существующего тр. ТМГ-100/10/0,4 на ТМГ- 250/10/0,4 кВ.  ул. Садовая,  г. Всеволожск (ООО «Кураж» 22/Д-184 от 19.04.2022 г.)</t>
  </si>
  <si>
    <t>М_2200032502</t>
  </si>
  <si>
    <t>г.п.Рахья, реконструкция ВЛ-10кВ от РТП-633 до ТП-2 Грибное, L≈400 м</t>
  </si>
  <si>
    <t>Е_2000000117</t>
  </si>
  <si>
    <t xml:space="preserve">Реконструкция ВЛ-0,4 кВ от ТП-36 ф. 9 L~ 530 м,   ул. Михайловская, ул. Комсомола,  г. Всеволожск </t>
  </si>
  <si>
    <t>J_2000001247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</si>
  <si>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</si>
  <si>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</si>
  <si>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Реконструкция ВЛ-0,4кВ  ТП-69 Ф.12,   L~620м  г. Всеволожск.</t>
  </si>
  <si>
    <t>J_2000001294</t>
  </si>
  <si>
    <t xml:space="preserve"> Реконструкция ВЛ-0,4 кВ от ТП-202 , L~250 м,  Речной переулок, пос. Токсово.</t>
  </si>
  <si>
    <t>J_2000012101</t>
  </si>
  <si>
    <t>пос.Токсово, реконструкция ВЛ-0,4кВ от ТП-432 по ул.Пограничная,СИП-2 3х95+1х95</t>
  </si>
  <si>
    <t>E_2000001228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</si>
  <si>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</si>
  <si>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</si>
  <si>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 xml:space="preserve">Мероприятия по технологическому присоединению потребителей в д. Агалатово»
(Договоры ОД-20/Д-165 от 25.05.2019г., ОД-20/Д-166 от 25.05.2019г
</t>
  </si>
  <si>
    <t>К_2000012110</t>
  </si>
  <si>
    <t xml:space="preserve"> Реконструкция ВЛ-0.4кВ, ТП-117, ф.  L~300м; ул. Плоткина,г. Всеволожск,</t>
  </si>
  <si>
    <t>J_2100001245</t>
  </si>
  <si>
    <t>Реконструкция ВЛИ-0,4кВ ф.1 от ТП-308, ул. Орловская, г.п.Токсово, L≈680м</t>
  </si>
  <si>
    <t>L_2200012111</t>
  </si>
  <si>
    <t>Реконструкция 2 концевых опор возле ТП-323, с установкой РЛНД-10 кВ, ул. Лесгафта,  пос. Токсово</t>
  </si>
  <si>
    <t>J_2200001120</t>
  </si>
  <si>
    <t>Реконструкция ВЛ-0,4кВ  ТП-123 Ф.17,   L~800м  г. Всеволожск.</t>
  </si>
  <si>
    <t>J_2200001297</t>
  </si>
  <si>
    <t xml:space="preserve">пос.Рахья,ВЛ-0,4кВ от ТП-38 по ул.Пионерская,СИП-2 3х95+1х95, L=500м </t>
  </si>
  <si>
    <t>E_0000001230</t>
  </si>
  <si>
    <t xml:space="preserve">пос.Рахья,ВЛ-0,4кВ от ТП-38 по ул.Комсомола,СИП-2 3х95+1х95, L=500м   </t>
  </si>
  <si>
    <t>E_0000001231</t>
  </si>
  <si>
    <t>Реконструкция ВЛ-0,4кВ  фид. 3 от ТП 92 ул. Михайловская  L~260м</t>
  </si>
  <si>
    <t>J_1900012106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</si>
  <si>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</si>
  <si>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</si>
  <si>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</si>
  <si>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</si>
  <si>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</si>
  <si>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</si>
  <si>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</si>
  <si>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</si>
  <si>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</si>
  <si>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</si>
  <si>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</si>
  <si>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г.Всеволожск, строительство ЛЭП-0,4кВ от ТП-120 по ул. Обороны, L≈150м</t>
  </si>
  <si>
    <t xml:space="preserve"> I_2000000261</t>
  </si>
  <si>
    <t xml:space="preserve"> пос.Токсово, КЛ-10кВ от фид.601-01, до опоры ВЛЗ-10кВ ОЛ к ТП-308, АСБ2л-10 3х240, L=250м </t>
  </si>
  <si>
    <t>E_2000002315</t>
  </si>
  <si>
    <t>Строительство КТПН-630 с трансформатором 630кВА взамен ТП-12 в массиве дер.Лепсари (ОД-19/Д-706 от 17.08.20)</t>
  </si>
  <si>
    <t>L_2100002590</t>
  </si>
  <si>
    <t>Строительство ВЛИ-0,4 кВ фид. 6 от ТП-54 проводом СИП-2 4х95 общей длиной 250 м., г. Всеволожск, ул. 1-я линия</t>
  </si>
  <si>
    <t>К_2000002212</t>
  </si>
  <si>
    <t xml:space="preserve">Строительство  ВЛ-0,4 кВ от ТП-24  L1~750 м,  L2~ 140 м, ул. Жилгородок,   д. Агалатово </t>
  </si>
  <si>
    <t>J_2100000229</t>
  </si>
  <si>
    <t>Строительство МТП 10/0,4 ,ВЛЗ-10кВ, КЛ-0,4кВ на землях ЗАО "Щеглово" (№ОД-19/Д-585 от 24.12.2019г)</t>
  </si>
  <si>
    <t>L_2100000268</t>
  </si>
  <si>
    <r>
      <t>«</t>
    </r>
    <r>
      <rPr>
        <sz val="12"/>
        <color theme="1"/>
        <rFont val="Times New Roman"/>
        <family val="1"/>
        <charset val="204"/>
      </rPr>
      <t xml:space="preserve">Строительств  КЛ-0,4 кВ от РУ-0,4 кВ ТП-245, L= 250,  Привокзальная площадь, д. 2., п. Токсово ( ИП Матвеев  20/Д-319 от 17.08.20)»               </t>
    </r>
  </si>
  <si>
    <t>L_2100003269</t>
  </si>
  <si>
    <t>Стр-во  ВЛИ-0,4кВ L=0,2км, ул.Чайное озеро, уч.19А, Токсово (Соловьев С.С. ОД-19/Д-373 от 01.08.2019)</t>
  </si>
  <si>
    <t>L_2100031601</t>
  </si>
  <si>
    <t>Строительство КТПП-630-10/0,4 кВ, на пресечении ул.Садовая и ул.Луговая, п.Рахья</t>
  </si>
  <si>
    <t>M_2200002592</t>
  </si>
  <si>
    <t>Строительство ВЛИ-0,4 кВ от ТП-52, L-105 м., пр. Алексеевский, д. 71 г. Всеволожск  (Фейгинов Д.М.  22/Д-044 от 25.02.22 г.)</t>
  </si>
  <si>
    <t>M_2200032221</t>
  </si>
  <si>
    <t>Строительство ВЛИ-0,4 кВ от ТП-267, L-12 м., ул. Сергиевская, уч. 200 г. Всеволожск  (ИП Чикина Г.О. 22/Д-288 от 23.05.22 г.)</t>
  </si>
  <si>
    <t>M_2200032222</t>
  </si>
  <si>
    <t>Строительство ВЛИ-0,4 кВ от ТП-120, L-60 м., ул. Окружная, д. 56А г. Всеволожск  (Квятковский Е.А.  21/Д-315 от 24.06.21 г.)</t>
  </si>
  <si>
    <t>M_2200031252</t>
  </si>
  <si>
    <t xml:space="preserve"> Строительство КЛ-0,4 кВ  от ТП-307  L~300 м,   ул. Пляжная, г. п. Токсово</t>
  </si>
  <si>
    <t>J_1900000243</t>
  </si>
  <si>
    <t>1.4.18</t>
  </si>
  <si>
    <t>1.4.19</t>
  </si>
</sst>
</file>

<file path=xl/styles.xml><?xml version="1.0" encoding="utf-8"?>
<styleSheet xmlns="http://schemas.openxmlformats.org/spreadsheetml/2006/main">
  <fonts count="1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/>
  </cellStyleXfs>
  <cellXfs count="102">
    <xf numFmtId="0" fontId="0" fillId="0" borderId="0" xfId="0"/>
    <xf numFmtId="2" fontId="2" fillId="0" borderId="7" xfId="0" applyNumberFormat="1" applyFont="1" applyFill="1" applyBorder="1" applyAlignment="1">
      <alignment horizontal="center" vertical="center"/>
    </xf>
    <xf numFmtId="49" fontId="3" fillId="0" borderId="7" xfId="3" applyNumberFormat="1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0" fontId="2" fillId="0" borderId="7" xfId="3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2" fontId="2" fillId="0" borderId="7" xfId="1" applyNumberFormat="1" applyFont="1" applyFill="1" applyBorder="1" applyAlignment="1">
      <alignment horizontal="center" vertical="center" wrapText="1"/>
    </xf>
    <xf numFmtId="10" fontId="2" fillId="0" borderId="7" xfId="2" applyNumberFormat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2" fontId="2" fillId="0" borderId="9" xfId="1" applyNumberFormat="1" applyFont="1" applyFill="1" applyBorder="1" applyAlignment="1">
      <alignment horizontal="center" vertical="center" wrapText="1"/>
    </xf>
    <xf numFmtId="2" fontId="2" fillId="0" borderId="10" xfId="1" applyNumberFormat="1" applyFont="1" applyFill="1" applyBorder="1" applyAlignment="1">
      <alignment horizontal="center" vertical="center" wrapText="1"/>
    </xf>
    <xf numFmtId="10" fontId="2" fillId="0" borderId="11" xfId="2" applyNumberFormat="1" applyFont="1" applyFill="1" applyBorder="1" applyAlignment="1">
      <alignment horizontal="center" vertical="center" wrapText="1"/>
    </xf>
    <xf numFmtId="10" fontId="2" fillId="0" borderId="10" xfId="2" applyNumberFormat="1" applyFont="1" applyFill="1" applyBorder="1" applyAlignment="1">
      <alignment horizontal="center" vertical="center" wrapText="1"/>
    </xf>
    <xf numFmtId="10" fontId="2" fillId="0" borderId="9" xfId="2" applyNumberFormat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2" fontId="3" fillId="0" borderId="13" xfId="1" applyNumberFormat="1" applyFont="1" applyFill="1" applyBorder="1" applyAlignment="1">
      <alignment horizontal="center" vertical="center" wrapText="1"/>
    </xf>
    <xf numFmtId="2" fontId="3" fillId="0" borderId="14" xfId="1" applyNumberFormat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/>
    </xf>
    <xf numFmtId="0" fontId="2" fillId="0" borderId="16" xfId="1" applyFont="1" applyFill="1" applyBorder="1" applyAlignment="1">
      <alignment horizontal="center" vertical="center"/>
    </xf>
    <xf numFmtId="2" fontId="2" fillId="0" borderId="16" xfId="1" applyNumberFormat="1" applyFont="1" applyFill="1" applyBorder="1" applyAlignment="1">
      <alignment horizontal="center"/>
    </xf>
    <xf numFmtId="10" fontId="2" fillId="0" borderId="16" xfId="2" applyNumberFormat="1" applyFont="1" applyFill="1" applyBorder="1" applyAlignment="1">
      <alignment horizontal="center"/>
    </xf>
    <xf numFmtId="49" fontId="2" fillId="0" borderId="16" xfId="1" applyNumberFormat="1" applyFont="1" applyFill="1" applyBorder="1" applyAlignment="1">
      <alignment horizontal="center"/>
    </xf>
    <xf numFmtId="49" fontId="2" fillId="0" borderId="17" xfId="1" applyNumberFormat="1" applyFont="1" applyFill="1" applyBorder="1" applyAlignment="1">
      <alignment horizontal="center"/>
    </xf>
    <xf numFmtId="49" fontId="7" fillId="0" borderId="18" xfId="1" applyNumberFormat="1" applyFont="1" applyFill="1" applyBorder="1" applyAlignment="1">
      <alignment horizontal="center"/>
    </xf>
    <xf numFmtId="49" fontId="7" fillId="0" borderId="18" xfId="1" applyNumberFormat="1" applyFont="1" applyFill="1" applyBorder="1" applyAlignment="1">
      <alignment horizontal="center" wrapText="1"/>
    </xf>
    <xf numFmtId="0" fontId="7" fillId="0" borderId="18" xfId="0" applyFont="1" applyFill="1" applyBorder="1"/>
    <xf numFmtId="0" fontId="7" fillId="0" borderId="0" xfId="0" applyFont="1" applyFill="1"/>
    <xf numFmtId="49" fontId="7" fillId="0" borderId="7" xfId="3" applyNumberFormat="1" applyFont="1" applyFill="1" applyBorder="1" applyAlignment="1">
      <alignment horizontal="center" vertical="center"/>
    </xf>
    <xf numFmtId="0" fontId="7" fillId="0" borderId="7" xfId="3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49" fontId="3" fillId="0" borderId="9" xfId="3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49" fontId="2" fillId="0" borderId="9" xfId="3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0" fontId="8" fillId="0" borderId="7" xfId="1" applyNumberFormat="1" applyFont="1" applyFill="1" applyBorder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left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/>
    </xf>
    <xf numFmtId="49" fontId="3" fillId="0" borderId="7" xfId="3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3" fillId="0" borderId="7" xfId="1" applyNumberFormat="1" applyFont="1" applyFill="1" applyBorder="1" applyAlignment="1">
      <alignment horizontal="left" vertical="center" wrapText="1"/>
    </xf>
    <xf numFmtId="49" fontId="2" fillId="0" borderId="7" xfId="1" applyNumberFormat="1" applyFont="1" applyFill="1" applyBorder="1" applyAlignment="1">
      <alignment horizontal="left" vertical="center" wrapText="1"/>
    </xf>
    <xf numFmtId="49" fontId="3" fillId="0" borderId="9" xfId="1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/>
    </xf>
    <xf numFmtId="49" fontId="3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7" xfId="3" applyNumberFormat="1" applyFont="1" applyFill="1" applyBorder="1" applyAlignment="1">
      <alignment horizontal="center" vertical="center" wrapText="1"/>
    </xf>
    <xf numFmtId="49" fontId="2" fillId="0" borderId="7" xfId="3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49" fontId="6" fillId="0" borderId="7" xfId="3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wrapText="1"/>
    </xf>
    <xf numFmtId="0" fontId="2" fillId="0" borderId="1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wrapText="1"/>
    </xf>
    <xf numFmtId="49" fontId="6" fillId="0" borderId="7" xfId="1" applyNumberFormat="1" applyFont="1" applyFill="1" applyBorder="1" applyAlignment="1">
      <alignment horizontal="center" vertical="center"/>
    </xf>
    <xf numFmtId="0" fontId="6" fillId="0" borderId="7" xfId="4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0" xfId="3" applyNumberFormat="1" applyFont="1" applyFill="1" applyBorder="1" applyAlignment="1">
      <alignment horizontal="center" vertical="center"/>
    </xf>
    <xf numFmtId="49" fontId="10" fillId="0" borderId="7" xfId="3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 applyProtection="1">
      <alignment horizontal="left" vertical="center" wrapText="1"/>
      <protection locked="0"/>
    </xf>
    <xf numFmtId="0" fontId="7" fillId="0" borderId="7" xfId="3" applyFont="1" applyFill="1" applyBorder="1" applyAlignment="1">
      <alignment horizontal="left" vertical="center" wrapText="1"/>
    </xf>
    <xf numFmtId="49" fontId="2" fillId="0" borderId="7" xfId="3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/>
    <xf numFmtId="0" fontId="5" fillId="0" borderId="7" xfId="0" applyFont="1" applyFill="1" applyBorder="1" applyAlignment="1">
      <alignment wrapText="1"/>
    </xf>
  </cellXfs>
  <cellStyles count="5">
    <cellStyle name="Обычный" xfId="0" builtinId="0"/>
    <cellStyle name="Обычный 17" xfId="4"/>
    <cellStyle name="Обычный 7" xfId="1"/>
    <cellStyle name="Обычный 7 13" xfId="3"/>
    <cellStyle name="Процентный 3" xfId="2"/>
  </cellStyles>
  <dxfs count="37"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  <bgColor rgb="FFFFFFCC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20"/>
  <sheetViews>
    <sheetView tabSelected="1" zoomScale="57" zoomScaleNormal="57" workbookViewId="0">
      <selection activeCell="A2" sqref="A2"/>
    </sheetView>
  </sheetViews>
  <sheetFormatPr defaultColWidth="8.69921875" defaultRowHeight="15.6"/>
  <cols>
    <col min="1" max="1" width="10.5" style="4" bestFit="1" customWidth="1"/>
    <col min="2" max="2" width="62.3984375" style="4" customWidth="1"/>
    <col min="3" max="3" width="15.3984375" style="4" customWidth="1"/>
    <col min="4" max="17" width="8.69921875" style="4"/>
    <col min="18" max="18" width="8.69921875" style="4" customWidth="1"/>
    <col min="19" max="19" width="10.09765625" style="4" customWidth="1"/>
    <col min="20" max="35" width="8.69921875" style="4" customWidth="1"/>
    <col min="36" max="16384" width="8.69921875" style="4"/>
  </cols>
  <sheetData>
    <row r="1" spans="1:35">
      <c r="AI1" s="13" t="s">
        <v>0</v>
      </c>
    </row>
    <row r="2" spans="1:35">
      <c r="AI2" s="13" t="s">
        <v>1</v>
      </c>
    </row>
    <row r="3" spans="1:35">
      <c r="AI3" s="13" t="s">
        <v>2</v>
      </c>
    </row>
    <row r="4" spans="1:35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>
      <c r="A5" s="14" t="s">
        <v>226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7" spans="1:35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10" spans="1:35">
      <c r="A10" s="14" t="s">
        <v>84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</row>
    <row r="12" spans="1:35">
      <c r="A12" s="12" t="s">
        <v>169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</row>
    <row r="13" spans="1:35">
      <c r="A13" s="12" t="s">
        <v>261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</row>
    <row r="14" spans="1:35" ht="16.2" thickBot="1"/>
    <row r="15" spans="1:35">
      <c r="A15" s="16" t="s">
        <v>5</v>
      </c>
      <c r="B15" s="17" t="s">
        <v>6</v>
      </c>
      <c r="C15" s="17" t="s">
        <v>7</v>
      </c>
      <c r="D15" s="18" t="s">
        <v>8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20"/>
    </row>
    <row r="16" spans="1:35" ht="84.6" customHeight="1">
      <c r="A16" s="21"/>
      <c r="B16" s="22"/>
      <c r="C16" s="22"/>
      <c r="D16" s="23" t="s">
        <v>9</v>
      </c>
      <c r="E16" s="23"/>
      <c r="F16" s="23"/>
      <c r="G16" s="23"/>
      <c r="H16" s="23"/>
      <c r="I16" s="23"/>
      <c r="J16" s="23"/>
      <c r="K16" s="23"/>
      <c r="L16" s="24" t="s">
        <v>10</v>
      </c>
      <c r="M16" s="24"/>
      <c r="N16" s="22"/>
      <c r="O16" s="22"/>
      <c r="P16" s="22"/>
      <c r="Q16" s="22"/>
      <c r="R16" s="25" t="s">
        <v>11</v>
      </c>
      <c r="S16" s="26"/>
      <c r="T16" s="26"/>
      <c r="U16" s="26"/>
      <c r="V16" s="26"/>
      <c r="W16" s="27"/>
      <c r="X16" s="22" t="s">
        <v>12</v>
      </c>
      <c r="Y16" s="22"/>
      <c r="Z16" s="22"/>
      <c r="AA16" s="22"/>
      <c r="AB16" s="25" t="s">
        <v>13</v>
      </c>
      <c r="AC16" s="26"/>
      <c r="AD16" s="25" t="s">
        <v>14</v>
      </c>
      <c r="AE16" s="26"/>
      <c r="AF16" s="26"/>
      <c r="AG16" s="27"/>
      <c r="AH16" s="22" t="s">
        <v>15</v>
      </c>
      <c r="AI16" s="28"/>
    </row>
    <row r="17" spans="1:35" ht="190.2" customHeight="1">
      <c r="A17" s="21"/>
      <c r="B17" s="22"/>
      <c r="C17" s="22"/>
      <c r="D17" s="23" t="s">
        <v>16</v>
      </c>
      <c r="E17" s="23"/>
      <c r="F17" s="29" t="s">
        <v>17</v>
      </c>
      <c r="G17" s="30"/>
      <c r="H17" s="23" t="s">
        <v>18</v>
      </c>
      <c r="I17" s="23"/>
      <c r="J17" s="23" t="s">
        <v>19</v>
      </c>
      <c r="K17" s="23"/>
      <c r="L17" s="31" t="s">
        <v>20</v>
      </c>
      <c r="M17" s="32"/>
      <c r="N17" s="33" t="s">
        <v>21</v>
      </c>
      <c r="O17" s="31"/>
      <c r="P17" s="33" t="s">
        <v>22</v>
      </c>
      <c r="Q17" s="31"/>
      <c r="R17" s="10" t="s">
        <v>202</v>
      </c>
      <c r="S17" s="11"/>
      <c r="T17" s="10" t="s">
        <v>203</v>
      </c>
      <c r="U17" s="11"/>
      <c r="V17" s="10" t="s">
        <v>204</v>
      </c>
      <c r="W17" s="11"/>
      <c r="X17" s="10" t="s">
        <v>205</v>
      </c>
      <c r="Y17" s="11"/>
      <c r="Z17" s="10" t="s">
        <v>206</v>
      </c>
      <c r="AA17" s="11"/>
      <c r="AB17" s="22" t="s">
        <v>164</v>
      </c>
      <c r="AC17" s="22"/>
      <c r="AD17" s="25" t="s">
        <v>165</v>
      </c>
      <c r="AE17" s="27"/>
      <c r="AF17" s="25" t="s">
        <v>166</v>
      </c>
      <c r="AG17" s="27"/>
      <c r="AH17" s="22" t="s">
        <v>23</v>
      </c>
      <c r="AI17" s="28"/>
    </row>
    <row r="18" spans="1:35" ht="109.8" thickBot="1">
      <c r="A18" s="34"/>
      <c r="B18" s="35"/>
      <c r="C18" s="35"/>
      <c r="D18" s="36" t="s">
        <v>24</v>
      </c>
      <c r="E18" s="36" t="s">
        <v>25</v>
      </c>
      <c r="F18" s="36" t="s">
        <v>24</v>
      </c>
      <c r="G18" s="36" t="s">
        <v>25</v>
      </c>
      <c r="H18" s="36" t="s">
        <v>24</v>
      </c>
      <c r="I18" s="36" t="s">
        <v>25</v>
      </c>
      <c r="J18" s="36" t="s">
        <v>24</v>
      </c>
      <c r="K18" s="36" t="s">
        <v>25</v>
      </c>
      <c r="L18" s="36" t="s">
        <v>24</v>
      </c>
      <c r="M18" s="36" t="s">
        <v>25</v>
      </c>
      <c r="N18" s="36" t="s">
        <v>24</v>
      </c>
      <c r="O18" s="36" t="s">
        <v>25</v>
      </c>
      <c r="P18" s="36" t="s">
        <v>24</v>
      </c>
      <c r="Q18" s="36" t="s">
        <v>25</v>
      </c>
      <c r="R18" s="36" t="s">
        <v>24</v>
      </c>
      <c r="S18" s="36" t="s">
        <v>25</v>
      </c>
      <c r="T18" s="36" t="s">
        <v>24</v>
      </c>
      <c r="U18" s="36" t="s">
        <v>25</v>
      </c>
      <c r="V18" s="36" t="s">
        <v>24</v>
      </c>
      <c r="W18" s="36" t="s">
        <v>25</v>
      </c>
      <c r="X18" s="36" t="s">
        <v>24</v>
      </c>
      <c r="Y18" s="36" t="s">
        <v>25</v>
      </c>
      <c r="Z18" s="36" t="s">
        <v>24</v>
      </c>
      <c r="AA18" s="36" t="s">
        <v>25</v>
      </c>
      <c r="AB18" s="36" t="s">
        <v>24</v>
      </c>
      <c r="AC18" s="36" t="s">
        <v>25</v>
      </c>
      <c r="AD18" s="36" t="s">
        <v>24</v>
      </c>
      <c r="AE18" s="36" t="s">
        <v>25</v>
      </c>
      <c r="AF18" s="36" t="s">
        <v>24</v>
      </c>
      <c r="AG18" s="36" t="s">
        <v>25</v>
      </c>
      <c r="AH18" s="36" t="s">
        <v>24</v>
      </c>
      <c r="AI18" s="37" t="s">
        <v>25</v>
      </c>
    </row>
    <row r="19" spans="1:35" ht="16.2" thickBot="1">
      <c r="A19" s="38">
        <v>1</v>
      </c>
      <c r="B19" s="39">
        <v>2</v>
      </c>
      <c r="C19" s="40">
        <v>3</v>
      </c>
      <c r="D19" s="41" t="s">
        <v>26</v>
      </c>
      <c r="E19" s="41" t="s">
        <v>27</v>
      </c>
      <c r="F19" s="41" t="s">
        <v>28</v>
      </c>
      <c r="G19" s="41" t="s">
        <v>29</v>
      </c>
      <c r="H19" s="41" t="s">
        <v>30</v>
      </c>
      <c r="I19" s="41" t="s">
        <v>31</v>
      </c>
      <c r="J19" s="41" t="s">
        <v>32</v>
      </c>
      <c r="K19" s="41" t="s">
        <v>33</v>
      </c>
      <c r="L19" s="42" t="s">
        <v>34</v>
      </c>
      <c r="M19" s="42" t="s">
        <v>35</v>
      </c>
      <c r="N19" s="42" t="s">
        <v>36</v>
      </c>
      <c r="O19" s="42" t="s">
        <v>37</v>
      </c>
      <c r="P19" s="42" t="s">
        <v>38</v>
      </c>
      <c r="Q19" s="42" t="s">
        <v>39</v>
      </c>
      <c r="R19" s="43" t="s">
        <v>40</v>
      </c>
      <c r="S19" s="43" t="s">
        <v>41</v>
      </c>
      <c r="T19" s="43" t="s">
        <v>207</v>
      </c>
      <c r="U19" s="43" t="s">
        <v>208</v>
      </c>
      <c r="V19" s="43" t="s">
        <v>209</v>
      </c>
      <c r="W19" s="43" t="s">
        <v>210</v>
      </c>
      <c r="X19" s="43" t="s">
        <v>42</v>
      </c>
      <c r="Y19" s="43" t="s">
        <v>43</v>
      </c>
      <c r="Z19" s="43" t="s">
        <v>44</v>
      </c>
      <c r="AA19" s="43" t="s">
        <v>45</v>
      </c>
      <c r="AB19" s="43" t="s">
        <v>46</v>
      </c>
      <c r="AC19" s="43" t="s">
        <v>47</v>
      </c>
      <c r="AD19" s="41" t="s">
        <v>48</v>
      </c>
      <c r="AE19" s="43" t="s">
        <v>49</v>
      </c>
      <c r="AF19" s="43" t="s">
        <v>167</v>
      </c>
      <c r="AG19" s="43" t="s">
        <v>168</v>
      </c>
      <c r="AH19" s="43" t="s">
        <v>50</v>
      </c>
      <c r="AI19" s="44" t="s">
        <v>51</v>
      </c>
    </row>
    <row r="20" spans="1:35" s="48" customFormat="1">
      <c r="A20" s="45">
        <v>0</v>
      </c>
      <c r="B20" s="46" t="s">
        <v>52</v>
      </c>
      <c r="C20" s="47"/>
      <c r="D20" s="3">
        <f>D22+D31+D94+D115</f>
        <v>0</v>
      </c>
      <c r="E20" s="3">
        <f>E22+E31+E94+E115</f>
        <v>0</v>
      </c>
      <c r="F20" s="3">
        <f>F22+F31+F94+F115</f>
        <v>0</v>
      </c>
      <c r="G20" s="3">
        <f>G22+G31+G94+G115</f>
        <v>0</v>
      </c>
      <c r="H20" s="3">
        <f>H22+H31+H94+H115</f>
        <v>3.05</v>
      </c>
      <c r="I20" s="3">
        <f>I22+I31+I94+I115</f>
        <v>13.445</v>
      </c>
      <c r="J20" s="3">
        <f>J22+J31+J94+J115</f>
        <v>19.600000000000001</v>
      </c>
      <c r="K20" s="3">
        <f>K22+K31+K94+K115</f>
        <v>119.96999999999998</v>
      </c>
      <c r="L20" s="3">
        <f>L22+L31+L94+L115</f>
        <v>0.8</v>
      </c>
      <c r="M20" s="3">
        <f>M22+M31+M94+M115</f>
        <v>1.44</v>
      </c>
      <c r="N20" s="3">
        <f>N22+N31+N94+N115</f>
        <v>11.525</v>
      </c>
      <c r="O20" s="3">
        <f>O22+O31+O94+O115</f>
        <v>13.749999999999998</v>
      </c>
      <c r="P20" s="3">
        <f>P22+P31+P94+P115</f>
        <v>3.02</v>
      </c>
      <c r="Q20" s="3">
        <f>Q22+Q31+Q94+Q115</f>
        <v>2.7800000000000002</v>
      </c>
      <c r="R20" s="3">
        <f>R22+R31+R94+R115</f>
        <v>-0.15600000000000008</v>
      </c>
      <c r="S20" s="3">
        <f>S22+S31+S94+S115</f>
        <v>-0.15639999999999998</v>
      </c>
      <c r="T20" s="3">
        <f>T22+T31+T94+T115</f>
        <v>-0.15701400000000004</v>
      </c>
      <c r="U20" s="3">
        <f>U22+U31+U94+U115</f>
        <v>-0.16100000000000009</v>
      </c>
      <c r="V20" s="3">
        <f>V22+V31+V94+V115</f>
        <v>0</v>
      </c>
      <c r="W20" s="3">
        <f>W22+W31+W94+W115</f>
        <v>0</v>
      </c>
      <c r="X20" s="3">
        <f>X22+X31+X94+X115</f>
        <v>447</v>
      </c>
      <c r="Y20" s="3">
        <f>Y22+Y31+Y94+Y115</f>
        <v>796</v>
      </c>
      <c r="Z20" s="3">
        <f>Z22+Z31+Z94+Z115</f>
        <v>0</v>
      </c>
      <c r="AA20" s="3">
        <f>AA22+AA31+AA94+AA115</f>
        <v>0</v>
      </c>
      <c r="AB20" s="3">
        <f>AB22+AB31+AB94+AB115</f>
        <v>12.366950000000001</v>
      </c>
      <c r="AC20" s="3">
        <f>AC22+AC31+AC94+AC115</f>
        <v>12.366950000000001</v>
      </c>
      <c r="AD20" s="3">
        <f>AD22+AD31+AD94+AD115</f>
        <v>0</v>
      </c>
      <c r="AE20" s="3">
        <f>AE22+AE31+AE94+AE115</f>
        <v>0</v>
      </c>
      <c r="AF20" s="3">
        <v>2.8</v>
      </c>
      <c r="AG20" s="3">
        <v>2.8</v>
      </c>
      <c r="AH20" s="3">
        <f>AH22+AH31+AH94+AH115</f>
        <v>0</v>
      </c>
      <c r="AI20" s="3">
        <f>AI22+AI31+AI94+AI115</f>
        <v>0</v>
      </c>
    </row>
    <row r="21" spans="1:35" s="48" customFormat="1">
      <c r="A21" s="49">
        <v>1</v>
      </c>
      <c r="B21" s="50" t="s">
        <v>53</v>
      </c>
      <c r="C21" s="51" t="s">
        <v>54</v>
      </c>
      <c r="D21" s="8">
        <f>D20</f>
        <v>0</v>
      </c>
      <c r="E21" s="8">
        <f t="shared" ref="E21:AI21" si="0">E20</f>
        <v>0</v>
      </c>
      <c r="F21" s="8">
        <f t="shared" si="0"/>
        <v>0</v>
      </c>
      <c r="G21" s="8">
        <f t="shared" si="0"/>
        <v>0</v>
      </c>
      <c r="H21" s="8">
        <f t="shared" ref="H21" si="1">H20</f>
        <v>3.05</v>
      </c>
      <c r="I21" s="8">
        <f t="shared" si="0"/>
        <v>13.445</v>
      </c>
      <c r="J21" s="8">
        <f t="shared" ref="J21" si="2">J20</f>
        <v>19.600000000000001</v>
      </c>
      <c r="K21" s="8">
        <f t="shared" si="0"/>
        <v>119.96999999999998</v>
      </c>
      <c r="L21" s="8">
        <f t="shared" ref="L21" si="3">L20</f>
        <v>0.8</v>
      </c>
      <c r="M21" s="8">
        <f t="shared" si="0"/>
        <v>1.44</v>
      </c>
      <c r="N21" s="8">
        <f t="shared" ref="N21" si="4">N20</f>
        <v>11.525</v>
      </c>
      <c r="O21" s="8">
        <f t="shared" si="0"/>
        <v>13.749999999999998</v>
      </c>
      <c r="P21" s="8">
        <f t="shared" ref="P21" si="5">P20</f>
        <v>3.02</v>
      </c>
      <c r="Q21" s="8">
        <f t="shared" si="0"/>
        <v>2.7800000000000002</v>
      </c>
      <c r="R21" s="8">
        <f t="shared" si="0"/>
        <v>-0.15600000000000008</v>
      </c>
      <c r="S21" s="8">
        <f t="shared" ref="S21:AB21" si="6">S20</f>
        <v>-0.15639999999999998</v>
      </c>
      <c r="T21" s="8">
        <f t="shared" ref="T21" si="7">T20</f>
        <v>-0.15701400000000004</v>
      </c>
      <c r="U21" s="8">
        <f t="shared" si="6"/>
        <v>-0.16100000000000009</v>
      </c>
      <c r="V21" s="8">
        <f t="shared" ref="V21" si="8">V20</f>
        <v>0</v>
      </c>
      <c r="W21" s="8">
        <f t="shared" si="6"/>
        <v>0</v>
      </c>
      <c r="X21" s="8">
        <f t="shared" ref="X21" si="9">X20</f>
        <v>447</v>
      </c>
      <c r="Y21" s="8">
        <f t="shared" si="6"/>
        <v>796</v>
      </c>
      <c r="Z21" s="8">
        <f t="shared" ref="Z21" si="10">Z20</f>
        <v>0</v>
      </c>
      <c r="AA21" s="8">
        <f t="shared" si="6"/>
        <v>0</v>
      </c>
      <c r="AB21" s="8">
        <f t="shared" si="6"/>
        <v>12.366950000000001</v>
      </c>
      <c r="AC21" s="8">
        <f t="shared" ref="AC21:AF21" si="11">AC20</f>
        <v>12.366950000000001</v>
      </c>
      <c r="AD21" s="8">
        <f t="shared" si="11"/>
        <v>0</v>
      </c>
      <c r="AE21" s="8">
        <f t="shared" si="11"/>
        <v>0</v>
      </c>
      <c r="AF21" s="8">
        <f t="shared" si="11"/>
        <v>2.8</v>
      </c>
      <c r="AG21" s="8">
        <f t="shared" si="0"/>
        <v>2.8</v>
      </c>
      <c r="AH21" s="8">
        <f t="shared" si="0"/>
        <v>0</v>
      </c>
      <c r="AI21" s="8">
        <f t="shared" si="0"/>
        <v>0</v>
      </c>
    </row>
    <row r="22" spans="1:35" s="48" customFormat="1">
      <c r="A22" s="49" t="s">
        <v>55</v>
      </c>
      <c r="B22" s="50" t="s">
        <v>56</v>
      </c>
      <c r="C22" s="51" t="s">
        <v>54</v>
      </c>
      <c r="D22" s="8">
        <f>D23</f>
        <v>0</v>
      </c>
      <c r="E22" s="8">
        <f t="shared" ref="E22:AI22" si="12">E23</f>
        <v>0</v>
      </c>
      <c r="F22" s="8">
        <f t="shared" si="12"/>
        <v>0</v>
      </c>
      <c r="G22" s="8">
        <f t="shared" si="12"/>
        <v>0</v>
      </c>
      <c r="H22" s="8">
        <f t="shared" si="12"/>
        <v>3.05</v>
      </c>
      <c r="I22" s="8">
        <f t="shared" si="12"/>
        <v>13.445</v>
      </c>
      <c r="J22" s="8">
        <f t="shared" si="12"/>
        <v>19.600000000000001</v>
      </c>
      <c r="K22" s="8">
        <f t="shared" si="12"/>
        <v>119.96999999999998</v>
      </c>
      <c r="L22" s="8">
        <f t="shared" si="12"/>
        <v>0</v>
      </c>
      <c r="M22" s="8">
        <f t="shared" si="12"/>
        <v>0</v>
      </c>
      <c r="N22" s="8">
        <f t="shared" si="12"/>
        <v>0</v>
      </c>
      <c r="O22" s="8">
        <f t="shared" si="12"/>
        <v>0</v>
      </c>
      <c r="P22" s="8">
        <f t="shared" si="12"/>
        <v>0</v>
      </c>
      <c r="Q22" s="8">
        <f t="shared" si="12"/>
        <v>0</v>
      </c>
      <c r="R22" s="8">
        <f t="shared" si="12"/>
        <v>0</v>
      </c>
      <c r="S22" s="8">
        <f t="shared" si="12"/>
        <v>0</v>
      </c>
      <c r="T22" s="8">
        <f t="shared" si="12"/>
        <v>0</v>
      </c>
      <c r="U22" s="8">
        <f t="shared" si="12"/>
        <v>0</v>
      </c>
      <c r="V22" s="8">
        <f t="shared" si="12"/>
        <v>0</v>
      </c>
      <c r="W22" s="8">
        <f t="shared" si="12"/>
        <v>0</v>
      </c>
      <c r="X22" s="8">
        <f t="shared" si="12"/>
        <v>447</v>
      </c>
      <c r="Y22" s="8">
        <f t="shared" si="12"/>
        <v>794</v>
      </c>
      <c r="Z22" s="8">
        <f t="shared" si="12"/>
        <v>0</v>
      </c>
      <c r="AA22" s="8">
        <f t="shared" si="12"/>
        <v>0</v>
      </c>
      <c r="AB22" s="8">
        <f t="shared" si="12"/>
        <v>0</v>
      </c>
      <c r="AC22" s="8">
        <f t="shared" si="12"/>
        <v>0</v>
      </c>
      <c r="AD22" s="8">
        <f t="shared" si="12"/>
        <v>0</v>
      </c>
      <c r="AE22" s="8">
        <f t="shared" si="12"/>
        <v>0</v>
      </c>
      <c r="AF22" s="8">
        <f t="shared" si="12"/>
        <v>0</v>
      </c>
      <c r="AG22" s="8">
        <f t="shared" si="12"/>
        <v>0</v>
      </c>
      <c r="AH22" s="8">
        <f t="shared" si="12"/>
        <v>0</v>
      </c>
      <c r="AI22" s="8">
        <f t="shared" si="12"/>
        <v>0</v>
      </c>
    </row>
    <row r="23" spans="1:35" s="48" customFormat="1" ht="31.2">
      <c r="A23" s="49" t="s">
        <v>57</v>
      </c>
      <c r="B23" s="50" t="s">
        <v>58</v>
      </c>
      <c r="C23" s="51" t="s">
        <v>54</v>
      </c>
      <c r="D23" s="8">
        <f>SUM(D24:D26)</f>
        <v>0</v>
      </c>
      <c r="E23" s="8">
        <f t="shared" ref="E23:AI23" si="13">SUM(E24:E26)</f>
        <v>0</v>
      </c>
      <c r="F23" s="8">
        <f t="shared" si="13"/>
        <v>0</v>
      </c>
      <c r="G23" s="8">
        <f t="shared" si="13"/>
        <v>0</v>
      </c>
      <c r="H23" s="8">
        <f t="shared" ref="H23" si="14">SUM(H24:H26)</f>
        <v>3.05</v>
      </c>
      <c r="I23" s="8">
        <f t="shared" si="13"/>
        <v>13.445</v>
      </c>
      <c r="J23" s="8">
        <f t="shared" ref="J23" si="15">SUM(J24:J26)</f>
        <v>19.600000000000001</v>
      </c>
      <c r="K23" s="8">
        <f t="shared" si="13"/>
        <v>119.96999999999998</v>
      </c>
      <c r="L23" s="8">
        <f t="shared" ref="L23" si="16">SUM(L24:L26)</f>
        <v>0</v>
      </c>
      <c r="M23" s="8">
        <f t="shared" si="13"/>
        <v>0</v>
      </c>
      <c r="N23" s="8">
        <f t="shared" ref="N23" si="17">SUM(N24:N26)</f>
        <v>0</v>
      </c>
      <c r="O23" s="8">
        <f t="shared" si="13"/>
        <v>0</v>
      </c>
      <c r="P23" s="8">
        <f t="shared" ref="P23" si="18">SUM(P24:P26)</f>
        <v>0</v>
      </c>
      <c r="Q23" s="8">
        <f t="shared" si="13"/>
        <v>0</v>
      </c>
      <c r="R23" s="8">
        <f t="shared" si="13"/>
        <v>0</v>
      </c>
      <c r="S23" s="8">
        <f t="shared" ref="S23:AB23" si="19">SUM(S24:S26)</f>
        <v>0</v>
      </c>
      <c r="T23" s="8">
        <f t="shared" ref="T23" si="20">SUM(T24:T26)</f>
        <v>0</v>
      </c>
      <c r="U23" s="8">
        <f t="shared" si="19"/>
        <v>0</v>
      </c>
      <c r="V23" s="8">
        <f t="shared" ref="V23" si="21">SUM(V24:V26)</f>
        <v>0</v>
      </c>
      <c r="W23" s="8">
        <f t="shared" si="19"/>
        <v>0</v>
      </c>
      <c r="X23" s="8">
        <f t="shared" ref="X23" si="22">SUM(X24:X26)</f>
        <v>447</v>
      </c>
      <c r="Y23" s="8">
        <f t="shared" si="19"/>
        <v>794</v>
      </c>
      <c r="Z23" s="8">
        <f t="shared" ref="Z23" si="23">SUM(Z24:Z26)</f>
        <v>0</v>
      </c>
      <c r="AA23" s="8">
        <f t="shared" si="19"/>
        <v>0</v>
      </c>
      <c r="AB23" s="8">
        <f t="shared" si="19"/>
        <v>0</v>
      </c>
      <c r="AC23" s="8">
        <f t="shared" ref="AC23:AF23" si="24">SUM(AC24:AC26)</f>
        <v>0</v>
      </c>
      <c r="AD23" s="8">
        <f t="shared" si="24"/>
        <v>0</v>
      </c>
      <c r="AE23" s="8">
        <f t="shared" si="24"/>
        <v>0</v>
      </c>
      <c r="AF23" s="8">
        <f t="shared" si="24"/>
        <v>0</v>
      </c>
      <c r="AG23" s="8">
        <f t="shared" si="13"/>
        <v>0</v>
      </c>
      <c r="AH23" s="8">
        <f t="shared" si="13"/>
        <v>0</v>
      </c>
      <c r="AI23" s="8">
        <f t="shared" si="13"/>
        <v>0</v>
      </c>
    </row>
    <row r="24" spans="1:35" s="48" customFormat="1" ht="46.8">
      <c r="A24" s="52" t="s">
        <v>59</v>
      </c>
      <c r="B24" s="53" t="s">
        <v>60</v>
      </c>
      <c r="C24" s="54" t="s">
        <v>54</v>
      </c>
      <c r="D24" s="8">
        <v>0</v>
      </c>
      <c r="E24" s="8">
        <v>0</v>
      </c>
      <c r="F24" s="8">
        <v>0</v>
      </c>
      <c r="G24" s="8">
        <v>0</v>
      </c>
      <c r="H24" s="8">
        <v>0.25</v>
      </c>
      <c r="I24" s="8">
        <v>0.87</v>
      </c>
      <c r="J24" s="8">
        <v>11</v>
      </c>
      <c r="K24" s="8">
        <v>38.51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447</v>
      </c>
      <c r="Y24" s="8">
        <v>578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48" customFormat="1" ht="46.8">
      <c r="A25" s="52" t="s">
        <v>61</v>
      </c>
      <c r="B25" s="53" t="s">
        <v>62</v>
      </c>
      <c r="C25" s="54" t="s">
        <v>54</v>
      </c>
      <c r="D25" s="8">
        <v>0</v>
      </c>
      <c r="E25" s="8">
        <v>0</v>
      </c>
      <c r="F25" s="8">
        <v>0</v>
      </c>
      <c r="G25" s="8">
        <v>0</v>
      </c>
      <c r="H25" s="8">
        <v>2.8</v>
      </c>
      <c r="I25" s="8">
        <v>6.0750000000000002</v>
      </c>
      <c r="J25" s="8">
        <v>8.6</v>
      </c>
      <c r="K25" s="8">
        <v>73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212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48" customFormat="1" ht="31.2">
      <c r="A26" s="52" t="s">
        <v>63</v>
      </c>
      <c r="B26" s="53" t="s">
        <v>64</v>
      </c>
      <c r="C26" s="54" t="s">
        <v>54</v>
      </c>
      <c r="D26" s="8">
        <f t="shared" ref="D26:AI26" si="25">SUM(D27:D30)</f>
        <v>0</v>
      </c>
      <c r="E26" s="8">
        <f t="shared" si="25"/>
        <v>0</v>
      </c>
      <c r="F26" s="8">
        <f t="shared" si="25"/>
        <v>0</v>
      </c>
      <c r="G26" s="8">
        <f t="shared" si="25"/>
        <v>0</v>
      </c>
      <c r="H26" s="8">
        <f t="shared" si="25"/>
        <v>0</v>
      </c>
      <c r="I26" s="8">
        <f t="shared" si="25"/>
        <v>6.5</v>
      </c>
      <c r="J26" s="8">
        <f t="shared" si="25"/>
        <v>0</v>
      </c>
      <c r="K26" s="8">
        <f t="shared" si="25"/>
        <v>8.4599999999999991</v>
      </c>
      <c r="L26" s="8">
        <f t="shared" si="25"/>
        <v>0</v>
      </c>
      <c r="M26" s="8">
        <f t="shared" si="25"/>
        <v>0</v>
      </c>
      <c r="N26" s="8">
        <f t="shared" si="25"/>
        <v>0</v>
      </c>
      <c r="O26" s="8">
        <f t="shared" si="25"/>
        <v>0</v>
      </c>
      <c r="P26" s="8">
        <f t="shared" si="25"/>
        <v>0</v>
      </c>
      <c r="Q26" s="8">
        <f t="shared" si="25"/>
        <v>0</v>
      </c>
      <c r="R26" s="8">
        <f t="shared" si="25"/>
        <v>0</v>
      </c>
      <c r="S26" s="8">
        <f t="shared" si="25"/>
        <v>0</v>
      </c>
      <c r="T26" s="8">
        <f t="shared" si="25"/>
        <v>0</v>
      </c>
      <c r="U26" s="8">
        <f t="shared" si="25"/>
        <v>0</v>
      </c>
      <c r="V26" s="8">
        <f t="shared" si="25"/>
        <v>0</v>
      </c>
      <c r="W26" s="8">
        <f t="shared" si="25"/>
        <v>0</v>
      </c>
      <c r="X26" s="8">
        <f t="shared" si="25"/>
        <v>0</v>
      </c>
      <c r="Y26" s="8">
        <f t="shared" si="25"/>
        <v>4</v>
      </c>
      <c r="Z26" s="8">
        <f t="shared" si="25"/>
        <v>0</v>
      </c>
      <c r="AA26" s="8">
        <f t="shared" si="25"/>
        <v>0</v>
      </c>
      <c r="AB26" s="8">
        <f t="shared" si="25"/>
        <v>0</v>
      </c>
      <c r="AC26" s="8">
        <f t="shared" si="25"/>
        <v>0</v>
      </c>
      <c r="AD26" s="8">
        <f t="shared" si="25"/>
        <v>0</v>
      </c>
      <c r="AE26" s="8">
        <f t="shared" si="25"/>
        <v>0</v>
      </c>
      <c r="AF26" s="8">
        <f t="shared" si="25"/>
        <v>0</v>
      </c>
      <c r="AG26" s="8">
        <f t="shared" si="25"/>
        <v>0</v>
      </c>
      <c r="AH26" s="8">
        <f t="shared" si="25"/>
        <v>0</v>
      </c>
      <c r="AI26" s="8">
        <f t="shared" si="25"/>
        <v>0</v>
      </c>
    </row>
    <row r="27" spans="1:35" s="48" customFormat="1">
      <c r="A27" s="2" t="s">
        <v>219</v>
      </c>
      <c r="B27" s="9" t="s">
        <v>262</v>
      </c>
      <c r="C27" s="55" t="s">
        <v>263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2.0499999999999998</v>
      </c>
      <c r="J27" s="8">
        <v>0</v>
      </c>
      <c r="K27" s="8">
        <v>4.5599999999999996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1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48" customFormat="1" ht="46.8">
      <c r="A28" s="2" t="s">
        <v>264</v>
      </c>
      <c r="B28" s="56" t="s">
        <v>265</v>
      </c>
      <c r="C28" s="57" t="s">
        <v>266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1.25</v>
      </c>
      <c r="J28" s="8">
        <v>0</v>
      </c>
      <c r="K28" s="8">
        <v>2.9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5" s="48" customFormat="1" ht="31.2">
      <c r="A29" s="2" t="s">
        <v>267</v>
      </c>
      <c r="B29" s="9" t="s">
        <v>268</v>
      </c>
      <c r="C29" s="55" t="s">
        <v>269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3.2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1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48" customFormat="1" ht="31.2">
      <c r="A30" s="2" t="s">
        <v>272</v>
      </c>
      <c r="B30" s="58" t="s">
        <v>270</v>
      </c>
      <c r="C30" s="59" t="s">
        <v>271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1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1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</row>
    <row r="31" spans="1:35" s="48" customFormat="1" ht="31.2">
      <c r="A31" s="52" t="s">
        <v>65</v>
      </c>
      <c r="B31" s="53" t="s">
        <v>66</v>
      </c>
      <c r="C31" s="54" t="s">
        <v>54</v>
      </c>
      <c r="D31" s="8">
        <f t="shared" ref="D31:AI31" si="26">D32+D37</f>
        <v>0</v>
      </c>
      <c r="E31" s="8">
        <f t="shared" si="26"/>
        <v>0</v>
      </c>
      <c r="F31" s="8">
        <f t="shared" si="26"/>
        <v>0</v>
      </c>
      <c r="G31" s="8">
        <f t="shared" si="26"/>
        <v>0</v>
      </c>
      <c r="H31" s="8">
        <f t="shared" ref="H31" si="27">H32+H37</f>
        <v>0</v>
      </c>
      <c r="I31" s="8">
        <f t="shared" si="26"/>
        <v>0</v>
      </c>
      <c r="J31" s="8">
        <f t="shared" ref="J31" si="28">J32+J37</f>
        <v>0</v>
      </c>
      <c r="K31" s="8">
        <f t="shared" si="26"/>
        <v>0</v>
      </c>
      <c r="L31" s="8">
        <f t="shared" ref="L31" si="29">L32+L37</f>
        <v>0</v>
      </c>
      <c r="M31" s="8">
        <f t="shared" si="26"/>
        <v>0.25</v>
      </c>
      <c r="N31" s="8">
        <f t="shared" ref="N31" si="30">N32+N37</f>
        <v>10.925000000000001</v>
      </c>
      <c r="O31" s="8">
        <f t="shared" si="26"/>
        <v>10.549999999999999</v>
      </c>
      <c r="P31" s="8">
        <f t="shared" si="26"/>
        <v>2.42</v>
      </c>
      <c r="Q31" s="8">
        <f t="shared" ref="Q31:AA31" si="31">Q32+Q37</f>
        <v>2.1800000000000002</v>
      </c>
      <c r="R31" s="8">
        <f t="shared" ref="R31" si="32">R32+R37</f>
        <v>-0.13200000000000009</v>
      </c>
      <c r="S31" s="8">
        <f t="shared" si="31"/>
        <v>-9.5199999999999993E-2</v>
      </c>
      <c r="T31" s="8">
        <f t="shared" ref="T31" si="33">T32+T37</f>
        <v>-0.13285800000000003</v>
      </c>
      <c r="U31" s="8">
        <f t="shared" si="31"/>
        <v>-9.8000000000000059E-2</v>
      </c>
      <c r="V31" s="8">
        <f t="shared" ref="V31" si="34">V32+V37</f>
        <v>0</v>
      </c>
      <c r="W31" s="8">
        <f t="shared" si="31"/>
        <v>0</v>
      </c>
      <c r="X31" s="8">
        <f t="shared" ref="X31" si="35">X32+X37</f>
        <v>0</v>
      </c>
      <c r="Y31" s="8">
        <f t="shared" si="31"/>
        <v>2</v>
      </c>
      <c r="Z31" s="8">
        <f t="shared" ref="Z31" si="36">Z32+Z37</f>
        <v>0</v>
      </c>
      <c r="AA31" s="8">
        <f t="shared" si="31"/>
        <v>0</v>
      </c>
      <c r="AB31" s="8">
        <f>AB32+AB37+AB88</f>
        <v>12.366950000000001</v>
      </c>
      <c r="AC31" s="8">
        <f>AC32+AC37+AC88</f>
        <v>12.366950000000001</v>
      </c>
      <c r="AD31" s="8">
        <f>AD32+AD37+AD88</f>
        <v>0</v>
      </c>
      <c r="AE31" s="8">
        <f>AE32+AE37+AE88</f>
        <v>0</v>
      </c>
      <c r="AF31" s="8">
        <f t="shared" ref="AF31" si="37">AF32+AF37</f>
        <v>0</v>
      </c>
      <c r="AG31" s="8">
        <f t="shared" si="26"/>
        <v>0</v>
      </c>
      <c r="AH31" s="8">
        <f t="shared" si="26"/>
        <v>0</v>
      </c>
      <c r="AI31" s="8">
        <f t="shared" si="26"/>
        <v>0</v>
      </c>
    </row>
    <row r="32" spans="1:35" s="48" customFormat="1" ht="48.6">
      <c r="A32" s="60" t="s">
        <v>67</v>
      </c>
      <c r="B32" s="61" t="s">
        <v>68</v>
      </c>
      <c r="C32" s="62" t="s">
        <v>54</v>
      </c>
      <c r="D32" s="8">
        <f>D33</f>
        <v>0</v>
      </c>
      <c r="E32" s="8">
        <f t="shared" ref="E32:AI32" si="38">E33</f>
        <v>0</v>
      </c>
      <c r="F32" s="8">
        <f t="shared" si="38"/>
        <v>0</v>
      </c>
      <c r="G32" s="8">
        <f t="shared" si="38"/>
        <v>0</v>
      </c>
      <c r="H32" s="8">
        <f t="shared" si="38"/>
        <v>0</v>
      </c>
      <c r="I32" s="8">
        <f t="shared" si="38"/>
        <v>0</v>
      </c>
      <c r="J32" s="8">
        <f t="shared" si="38"/>
        <v>0</v>
      </c>
      <c r="K32" s="8">
        <f t="shared" si="38"/>
        <v>0</v>
      </c>
      <c r="L32" s="8">
        <f t="shared" si="38"/>
        <v>0</v>
      </c>
      <c r="M32" s="8">
        <f t="shared" si="38"/>
        <v>0.25</v>
      </c>
      <c r="N32" s="8">
        <f t="shared" si="38"/>
        <v>0</v>
      </c>
      <c r="O32" s="8">
        <f t="shared" si="38"/>
        <v>0</v>
      </c>
      <c r="P32" s="8">
        <f t="shared" si="38"/>
        <v>0</v>
      </c>
      <c r="Q32" s="8">
        <f t="shared" si="38"/>
        <v>0</v>
      </c>
      <c r="R32" s="8">
        <f t="shared" si="38"/>
        <v>0</v>
      </c>
      <c r="S32" s="8">
        <f t="shared" si="38"/>
        <v>0</v>
      </c>
      <c r="T32" s="8">
        <f t="shared" si="38"/>
        <v>0</v>
      </c>
      <c r="U32" s="8">
        <f t="shared" si="38"/>
        <v>0</v>
      </c>
      <c r="V32" s="8">
        <f t="shared" si="38"/>
        <v>0</v>
      </c>
      <c r="W32" s="8">
        <f t="shared" si="38"/>
        <v>0</v>
      </c>
      <c r="X32" s="8">
        <f t="shared" si="38"/>
        <v>0</v>
      </c>
      <c r="Y32" s="8">
        <f t="shared" si="38"/>
        <v>2</v>
      </c>
      <c r="Z32" s="8">
        <f t="shared" si="38"/>
        <v>0</v>
      </c>
      <c r="AA32" s="8">
        <f t="shared" si="38"/>
        <v>0</v>
      </c>
      <c r="AB32" s="8">
        <f t="shared" si="38"/>
        <v>0</v>
      </c>
      <c r="AC32" s="8">
        <f t="shared" si="38"/>
        <v>0</v>
      </c>
      <c r="AD32" s="8">
        <f t="shared" si="38"/>
        <v>0</v>
      </c>
      <c r="AE32" s="8">
        <f t="shared" si="38"/>
        <v>0</v>
      </c>
      <c r="AF32" s="8">
        <f t="shared" si="38"/>
        <v>0</v>
      </c>
      <c r="AG32" s="8">
        <f t="shared" si="38"/>
        <v>0</v>
      </c>
      <c r="AH32" s="8">
        <f t="shared" si="38"/>
        <v>0</v>
      </c>
      <c r="AI32" s="8">
        <f t="shared" si="38"/>
        <v>0</v>
      </c>
    </row>
    <row r="33" spans="1:35" s="48" customFormat="1" ht="32.4">
      <c r="A33" s="60" t="s">
        <v>69</v>
      </c>
      <c r="B33" s="61" t="s">
        <v>70</v>
      </c>
      <c r="C33" s="62" t="s">
        <v>54</v>
      </c>
      <c r="D33" s="8">
        <f>SUM(D34:D36)</f>
        <v>0</v>
      </c>
      <c r="E33" s="8">
        <f t="shared" ref="E33:AI33" si="39">SUM(E34:E36)</f>
        <v>0</v>
      </c>
      <c r="F33" s="8">
        <f t="shared" si="39"/>
        <v>0</v>
      </c>
      <c r="G33" s="8">
        <f t="shared" si="39"/>
        <v>0</v>
      </c>
      <c r="H33" s="8">
        <f t="shared" si="39"/>
        <v>0</v>
      </c>
      <c r="I33" s="8">
        <f t="shared" si="39"/>
        <v>0</v>
      </c>
      <c r="J33" s="8">
        <f t="shared" si="39"/>
        <v>0</v>
      </c>
      <c r="K33" s="8">
        <f t="shared" si="39"/>
        <v>0</v>
      </c>
      <c r="L33" s="8">
        <f t="shared" si="39"/>
        <v>0</v>
      </c>
      <c r="M33" s="8">
        <f t="shared" si="39"/>
        <v>0.25</v>
      </c>
      <c r="N33" s="8">
        <f t="shared" si="39"/>
        <v>0</v>
      </c>
      <c r="O33" s="8">
        <f t="shared" si="39"/>
        <v>0</v>
      </c>
      <c r="P33" s="8">
        <f t="shared" si="39"/>
        <v>0</v>
      </c>
      <c r="Q33" s="8">
        <f t="shared" si="39"/>
        <v>0</v>
      </c>
      <c r="R33" s="8">
        <f t="shared" si="39"/>
        <v>0</v>
      </c>
      <c r="S33" s="8">
        <f t="shared" si="39"/>
        <v>0</v>
      </c>
      <c r="T33" s="8">
        <f t="shared" si="39"/>
        <v>0</v>
      </c>
      <c r="U33" s="8">
        <f t="shared" si="39"/>
        <v>0</v>
      </c>
      <c r="V33" s="8">
        <f t="shared" si="39"/>
        <v>0</v>
      </c>
      <c r="W33" s="8">
        <f t="shared" si="39"/>
        <v>0</v>
      </c>
      <c r="X33" s="8">
        <f t="shared" si="39"/>
        <v>0</v>
      </c>
      <c r="Y33" s="8">
        <f t="shared" si="39"/>
        <v>2</v>
      </c>
      <c r="Z33" s="8">
        <f t="shared" si="39"/>
        <v>0</v>
      </c>
      <c r="AA33" s="8">
        <f t="shared" si="39"/>
        <v>0</v>
      </c>
      <c r="AB33" s="8">
        <f t="shared" si="39"/>
        <v>0</v>
      </c>
      <c r="AC33" s="8">
        <f t="shared" si="39"/>
        <v>0</v>
      </c>
      <c r="AD33" s="8">
        <f t="shared" si="39"/>
        <v>0</v>
      </c>
      <c r="AE33" s="8">
        <f t="shared" si="39"/>
        <v>0</v>
      </c>
      <c r="AF33" s="8">
        <f t="shared" si="39"/>
        <v>0</v>
      </c>
      <c r="AG33" s="8">
        <f t="shared" si="39"/>
        <v>0</v>
      </c>
      <c r="AH33" s="8">
        <f t="shared" si="39"/>
        <v>0</v>
      </c>
      <c r="AI33" s="8">
        <f t="shared" si="39"/>
        <v>0</v>
      </c>
    </row>
    <row r="34" spans="1:35">
      <c r="A34" s="63" t="s">
        <v>112</v>
      </c>
      <c r="B34" s="64" t="s">
        <v>99</v>
      </c>
      <c r="C34" s="65" t="s">
        <v>148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66" t="s">
        <v>77</v>
      </c>
      <c r="S34" s="66" t="s">
        <v>77</v>
      </c>
      <c r="T34" s="66" t="s">
        <v>77</v>
      </c>
      <c r="U34" s="66" t="s">
        <v>77</v>
      </c>
      <c r="V34" s="66" t="s">
        <v>77</v>
      </c>
      <c r="W34" s="66" t="s">
        <v>77</v>
      </c>
      <c r="X34" s="66" t="s">
        <v>77</v>
      </c>
      <c r="Y34" s="66" t="s">
        <v>77</v>
      </c>
      <c r="Z34" s="66" t="s">
        <v>77</v>
      </c>
      <c r="AA34" s="66" t="s">
        <v>77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</row>
    <row r="35" spans="1:35" ht="31.2">
      <c r="A35" s="63"/>
      <c r="B35" s="67" t="s">
        <v>278</v>
      </c>
      <c r="C35" s="59" t="s">
        <v>279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66" t="s">
        <v>77</v>
      </c>
      <c r="S35" s="66" t="s">
        <v>77</v>
      </c>
      <c r="T35" s="66" t="s">
        <v>77</v>
      </c>
      <c r="U35" s="66" t="s">
        <v>77</v>
      </c>
      <c r="V35" s="66" t="s">
        <v>77</v>
      </c>
      <c r="W35" s="66" t="s">
        <v>77</v>
      </c>
      <c r="X35" s="66" t="s">
        <v>77</v>
      </c>
      <c r="Y35" s="66">
        <v>1</v>
      </c>
      <c r="Z35" s="66" t="s">
        <v>77</v>
      </c>
      <c r="AA35" s="66" t="s">
        <v>77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</row>
    <row r="36" spans="1:35" ht="54">
      <c r="A36" s="63"/>
      <c r="B36" s="68" t="s">
        <v>280</v>
      </c>
      <c r="C36" s="69" t="s">
        <v>281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0.25</v>
      </c>
      <c r="N36" s="1">
        <v>0</v>
      </c>
      <c r="O36" s="1">
        <v>0</v>
      </c>
      <c r="P36" s="1">
        <v>0</v>
      </c>
      <c r="Q36" s="1">
        <v>0</v>
      </c>
      <c r="R36" s="66" t="s">
        <v>77</v>
      </c>
      <c r="S36" s="66" t="s">
        <v>77</v>
      </c>
      <c r="T36" s="66" t="s">
        <v>77</v>
      </c>
      <c r="U36" s="66" t="s">
        <v>77</v>
      </c>
      <c r="V36" s="66" t="s">
        <v>77</v>
      </c>
      <c r="W36" s="66" t="s">
        <v>77</v>
      </c>
      <c r="X36" s="66" t="s">
        <v>77</v>
      </c>
      <c r="Y36" s="66">
        <v>1</v>
      </c>
      <c r="Z36" s="66" t="s">
        <v>77</v>
      </c>
      <c r="AA36" s="66" t="s">
        <v>77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</row>
    <row r="37" spans="1:35" s="70" customFormat="1" ht="31.2">
      <c r="A37" s="52" t="s">
        <v>71</v>
      </c>
      <c r="B37" s="53" t="s">
        <v>72</v>
      </c>
      <c r="C37" s="52" t="s">
        <v>54</v>
      </c>
      <c r="D37" s="8">
        <f>D38</f>
        <v>0</v>
      </c>
      <c r="E37" s="8">
        <f t="shared" ref="E37:AI37" si="40">E38</f>
        <v>0</v>
      </c>
      <c r="F37" s="8">
        <f t="shared" si="40"/>
        <v>0</v>
      </c>
      <c r="G37" s="8">
        <f t="shared" si="40"/>
        <v>0</v>
      </c>
      <c r="H37" s="8">
        <f t="shared" si="40"/>
        <v>0</v>
      </c>
      <c r="I37" s="8">
        <f t="shared" si="40"/>
        <v>0</v>
      </c>
      <c r="J37" s="8">
        <f t="shared" si="40"/>
        <v>0</v>
      </c>
      <c r="K37" s="8">
        <f t="shared" si="40"/>
        <v>0</v>
      </c>
      <c r="L37" s="8">
        <f t="shared" si="40"/>
        <v>0</v>
      </c>
      <c r="M37" s="8">
        <f t="shared" si="40"/>
        <v>0</v>
      </c>
      <c r="N37" s="8">
        <f t="shared" si="40"/>
        <v>10.925000000000001</v>
      </c>
      <c r="O37" s="8">
        <f t="shared" si="40"/>
        <v>10.549999999999999</v>
      </c>
      <c r="P37" s="8">
        <f t="shared" si="40"/>
        <v>2.42</v>
      </c>
      <c r="Q37" s="8">
        <f t="shared" si="40"/>
        <v>2.1800000000000002</v>
      </c>
      <c r="R37" s="8">
        <f t="shared" si="40"/>
        <v>-0.13200000000000009</v>
      </c>
      <c r="S37" s="8">
        <f t="shared" si="40"/>
        <v>-9.5199999999999993E-2</v>
      </c>
      <c r="T37" s="8">
        <f t="shared" si="40"/>
        <v>-0.13285800000000003</v>
      </c>
      <c r="U37" s="8">
        <f t="shared" si="40"/>
        <v>-9.8000000000000059E-2</v>
      </c>
      <c r="V37" s="8">
        <f t="shared" si="40"/>
        <v>0</v>
      </c>
      <c r="W37" s="8">
        <f t="shared" si="40"/>
        <v>0</v>
      </c>
      <c r="X37" s="8">
        <f t="shared" si="40"/>
        <v>0</v>
      </c>
      <c r="Y37" s="8">
        <f t="shared" si="40"/>
        <v>0</v>
      </c>
      <c r="Z37" s="8">
        <f t="shared" si="40"/>
        <v>0</v>
      </c>
      <c r="AA37" s="8">
        <f t="shared" si="40"/>
        <v>0</v>
      </c>
      <c r="AB37" s="8">
        <f t="shared" si="40"/>
        <v>0</v>
      </c>
      <c r="AC37" s="8">
        <f t="shared" si="40"/>
        <v>0</v>
      </c>
      <c r="AD37" s="8">
        <f t="shared" si="40"/>
        <v>0</v>
      </c>
      <c r="AE37" s="8">
        <f t="shared" si="40"/>
        <v>0</v>
      </c>
      <c r="AF37" s="8">
        <f t="shared" si="40"/>
        <v>0</v>
      </c>
      <c r="AG37" s="8">
        <f t="shared" si="40"/>
        <v>0</v>
      </c>
      <c r="AH37" s="8">
        <f t="shared" si="40"/>
        <v>0</v>
      </c>
      <c r="AI37" s="8">
        <f t="shared" si="40"/>
        <v>0</v>
      </c>
    </row>
    <row r="38" spans="1:35" s="70" customFormat="1" ht="16.2">
      <c r="A38" s="60" t="s">
        <v>73</v>
      </c>
      <c r="B38" s="61" t="s">
        <v>74</v>
      </c>
      <c r="C38" s="60" t="s">
        <v>54</v>
      </c>
      <c r="D38" s="8">
        <f t="shared" ref="D38:M38" si="41">SUM(D39:D65)</f>
        <v>0</v>
      </c>
      <c r="E38" s="8">
        <f t="shared" si="41"/>
        <v>0</v>
      </c>
      <c r="F38" s="8">
        <f t="shared" si="41"/>
        <v>0</v>
      </c>
      <c r="G38" s="8">
        <f t="shared" si="41"/>
        <v>0</v>
      </c>
      <c r="H38" s="8">
        <f t="shared" si="41"/>
        <v>0</v>
      </c>
      <c r="I38" s="8">
        <f t="shared" si="41"/>
        <v>0</v>
      </c>
      <c r="J38" s="8">
        <f t="shared" si="41"/>
        <v>0</v>
      </c>
      <c r="K38" s="8">
        <f t="shared" si="41"/>
        <v>0</v>
      </c>
      <c r="L38" s="8">
        <f t="shared" si="41"/>
        <v>0</v>
      </c>
      <c r="M38" s="8">
        <f t="shared" si="41"/>
        <v>0</v>
      </c>
      <c r="N38" s="8">
        <f t="shared" ref="N38:U38" si="42">SUM(N39:N87)</f>
        <v>10.925000000000001</v>
      </c>
      <c r="O38" s="8">
        <f t="shared" si="42"/>
        <v>10.549999999999999</v>
      </c>
      <c r="P38" s="8">
        <f t="shared" si="42"/>
        <v>2.42</v>
      </c>
      <c r="Q38" s="8">
        <f t="shared" si="42"/>
        <v>2.1800000000000002</v>
      </c>
      <c r="R38" s="8">
        <f t="shared" si="42"/>
        <v>-0.13200000000000009</v>
      </c>
      <c r="S38" s="8">
        <f t="shared" si="42"/>
        <v>-9.5199999999999993E-2</v>
      </c>
      <c r="T38" s="8">
        <f t="shared" si="42"/>
        <v>-0.13285800000000003</v>
      </c>
      <c r="U38" s="8">
        <f t="shared" si="42"/>
        <v>-9.8000000000000059E-2</v>
      </c>
      <c r="V38" s="8">
        <f t="shared" ref="V38:AI38" si="43">SUM(V39:V65)</f>
        <v>0</v>
      </c>
      <c r="W38" s="8">
        <f t="shared" si="43"/>
        <v>0</v>
      </c>
      <c r="X38" s="8">
        <f t="shared" si="43"/>
        <v>0</v>
      </c>
      <c r="Y38" s="8">
        <f t="shared" si="43"/>
        <v>0</v>
      </c>
      <c r="Z38" s="8">
        <f t="shared" si="43"/>
        <v>0</v>
      </c>
      <c r="AA38" s="8">
        <f t="shared" si="43"/>
        <v>0</v>
      </c>
      <c r="AB38" s="8">
        <f t="shared" si="43"/>
        <v>0</v>
      </c>
      <c r="AC38" s="8">
        <f t="shared" si="43"/>
        <v>0</v>
      </c>
      <c r="AD38" s="8">
        <f t="shared" si="43"/>
        <v>0</v>
      </c>
      <c r="AE38" s="8">
        <f t="shared" si="43"/>
        <v>0</v>
      </c>
      <c r="AF38" s="8">
        <f t="shared" si="43"/>
        <v>0</v>
      </c>
      <c r="AG38" s="8">
        <f t="shared" si="43"/>
        <v>0</v>
      </c>
      <c r="AH38" s="8">
        <f t="shared" si="43"/>
        <v>0</v>
      </c>
      <c r="AI38" s="8">
        <f t="shared" si="43"/>
        <v>0</v>
      </c>
    </row>
    <row r="39" spans="1:35" ht="31.2">
      <c r="A39" s="63" t="s">
        <v>113</v>
      </c>
      <c r="B39" s="58" t="s">
        <v>161</v>
      </c>
      <c r="C39" s="71" t="s">
        <v>162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0.19</v>
      </c>
      <c r="O39" s="1">
        <v>0.19</v>
      </c>
      <c r="P39" s="1">
        <v>0</v>
      </c>
      <c r="Q39" s="1">
        <v>0</v>
      </c>
      <c r="R39" s="66">
        <v>-4.0000000000000001E-3</v>
      </c>
      <c r="S39" s="66">
        <v>-3.3999999999999998E-3</v>
      </c>
      <c r="T39" s="66">
        <v>-4.0260000000000001E-3</v>
      </c>
      <c r="U39" s="66">
        <v>-3.5000000000000001E-3</v>
      </c>
      <c r="V39" s="66" t="s">
        <v>77</v>
      </c>
      <c r="W39" s="66" t="s">
        <v>77</v>
      </c>
      <c r="X39" s="66" t="s">
        <v>77</v>
      </c>
      <c r="Y39" s="66" t="s">
        <v>77</v>
      </c>
      <c r="Z39" s="66" t="s">
        <v>77</v>
      </c>
      <c r="AA39" s="66" t="s">
        <v>77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</row>
    <row r="40" spans="1:35" ht="31.2">
      <c r="A40" s="63" t="s">
        <v>114</v>
      </c>
      <c r="B40" s="58" t="s">
        <v>100</v>
      </c>
      <c r="C40" s="69" t="s">
        <v>85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0.32</v>
      </c>
      <c r="O40" s="1">
        <v>0</v>
      </c>
      <c r="P40" s="1">
        <v>0</v>
      </c>
      <c r="Q40" s="1">
        <v>0</v>
      </c>
      <c r="R40" s="66">
        <v>-4.0000000000000001E-3</v>
      </c>
      <c r="S40" s="1">
        <v>0</v>
      </c>
      <c r="T40" s="66">
        <v>-4.0260000000000001E-3</v>
      </c>
      <c r="U40" s="1">
        <v>0</v>
      </c>
      <c r="V40" s="66" t="s">
        <v>77</v>
      </c>
      <c r="W40" s="66" t="s">
        <v>77</v>
      </c>
      <c r="X40" s="66" t="s">
        <v>77</v>
      </c>
      <c r="Y40" s="66" t="s">
        <v>77</v>
      </c>
      <c r="Z40" s="66" t="s">
        <v>77</v>
      </c>
      <c r="AA40" s="66" t="s">
        <v>77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</row>
    <row r="41" spans="1:35">
      <c r="A41" s="63" t="s">
        <v>115</v>
      </c>
      <c r="B41" s="58" t="s">
        <v>101</v>
      </c>
      <c r="C41" s="69" t="s">
        <v>86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0.3</v>
      </c>
      <c r="O41" s="1">
        <v>0</v>
      </c>
      <c r="P41" s="1">
        <v>0</v>
      </c>
      <c r="Q41" s="1">
        <v>0</v>
      </c>
      <c r="R41" s="66">
        <v>-4.0000000000000001E-3</v>
      </c>
      <c r="S41" s="1">
        <v>0</v>
      </c>
      <c r="T41" s="66">
        <v>-4.0260000000000001E-3</v>
      </c>
      <c r="U41" s="1">
        <v>0</v>
      </c>
      <c r="V41" s="66" t="s">
        <v>77</v>
      </c>
      <c r="W41" s="66" t="s">
        <v>77</v>
      </c>
      <c r="X41" s="66" t="s">
        <v>77</v>
      </c>
      <c r="Y41" s="66" t="s">
        <v>77</v>
      </c>
      <c r="Z41" s="66" t="s">
        <v>77</v>
      </c>
      <c r="AA41" s="66" t="s">
        <v>77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</row>
    <row r="42" spans="1:35" ht="31.2">
      <c r="A42" s="63" t="s">
        <v>116</v>
      </c>
      <c r="B42" s="58" t="s">
        <v>102</v>
      </c>
      <c r="C42" s="69" t="s">
        <v>87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0.14499999999999999</v>
      </c>
      <c r="O42" s="1">
        <v>0</v>
      </c>
      <c r="P42" s="1">
        <v>0</v>
      </c>
      <c r="Q42" s="1">
        <v>0</v>
      </c>
      <c r="R42" s="66">
        <v>-4.0000000000000001E-3</v>
      </c>
      <c r="S42" s="1">
        <v>0</v>
      </c>
      <c r="T42" s="66">
        <v>-4.0260000000000001E-3</v>
      </c>
      <c r="U42" s="1">
        <v>0</v>
      </c>
      <c r="V42" s="66" t="s">
        <v>77</v>
      </c>
      <c r="W42" s="66" t="s">
        <v>77</v>
      </c>
      <c r="X42" s="66" t="s">
        <v>77</v>
      </c>
      <c r="Y42" s="66" t="s">
        <v>77</v>
      </c>
      <c r="Z42" s="66" t="s">
        <v>77</v>
      </c>
      <c r="AA42" s="66" t="s">
        <v>77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</row>
    <row r="43" spans="1:35" ht="31.2">
      <c r="A43" s="63" t="s">
        <v>117</v>
      </c>
      <c r="B43" s="58" t="s">
        <v>103</v>
      </c>
      <c r="C43" s="69" t="s">
        <v>88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0.25</v>
      </c>
      <c r="O43" s="1">
        <v>0.25</v>
      </c>
      <c r="P43" s="1">
        <v>0</v>
      </c>
      <c r="Q43" s="1">
        <v>0</v>
      </c>
      <c r="R43" s="66">
        <v>-4.0000000000000001E-3</v>
      </c>
      <c r="S43" s="66">
        <v>-3.3999999999999998E-3</v>
      </c>
      <c r="T43" s="66">
        <v>-4.0260000000000001E-3</v>
      </c>
      <c r="U43" s="66">
        <v>-3.5000000000000001E-3</v>
      </c>
      <c r="V43" s="66" t="s">
        <v>77</v>
      </c>
      <c r="W43" s="66" t="s">
        <v>77</v>
      </c>
      <c r="X43" s="66" t="s">
        <v>77</v>
      </c>
      <c r="Y43" s="66" t="s">
        <v>77</v>
      </c>
      <c r="Z43" s="66" t="s">
        <v>77</v>
      </c>
      <c r="AA43" s="66" t="s">
        <v>77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</row>
    <row r="44" spans="1:35">
      <c r="A44" s="63" t="s">
        <v>118</v>
      </c>
      <c r="B44" s="58" t="s">
        <v>104</v>
      </c>
      <c r="C44" s="69" t="s">
        <v>89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0.41</v>
      </c>
      <c r="O44" s="1">
        <v>0</v>
      </c>
      <c r="P44" s="1">
        <v>0</v>
      </c>
      <c r="Q44" s="1">
        <v>0</v>
      </c>
      <c r="R44" s="66">
        <v>-4.0000000000000001E-3</v>
      </c>
      <c r="S44" s="1">
        <v>0</v>
      </c>
      <c r="T44" s="66">
        <v>-4.0260000000000001E-3</v>
      </c>
      <c r="U44" s="1">
        <v>0</v>
      </c>
      <c r="V44" s="66" t="s">
        <v>77</v>
      </c>
      <c r="W44" s="66" t="s">
        <v>77</v>
      </c>
      <c r="X44" s="66" t="s">
        <v>77</v>
      </c>
      <c r="Y44" s="66" t="s">
        <v>77</v>
      </c>
      <c r="Z44" s="66" t="s">
        <v>77</v>
      </c>
      <c r="AA44" s="66" t="s">
        <v>77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</row>
    <row r="45" spans="1:35">
      <c r="A45" s="63" t="s">
        <v>119</v>
      </c>
      <c r="B45" s="58" t="s">
        <v>105</v>
      </c>
      <c r="C45" s="69" t="s">
        <v>90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0.2</v>
      </c>
      <c r="O45" s="1">
        <v>0</v>
      </c>
      <c r="P45" s="1">
        <v>0</v>
      </c>
      <c r="Q45" s="1">
        <v>0</v>
      </c>
      <c r="R45" s="66">
        <v>-4.0000000000000001E-3</v>
      </c>
      <c r="S45" s="1">
        <v>0</v>
      </c>
      <c r="T45" s="66">
        <v>-4.0260000000000001E-3</v>
      </c>
      <c r="U45" s="1">
        <v>0</v>
      </c>
      <c r="V45" s="66" t="s">
        <v>77</v>
      </c>
      <c r="W45" s="66" t="s">
        <v>77</v>
      </c>
      <c r="X45" s="66" t="s">
        <v>77</v>
      </c>
      <c r="Y45" s="66" t="s">
        <v>77</v>
      </c>
      <c r="Z45" s="66" t="s">
        <v>77</v>
      </c>
      <c r="AA45" s="66" t="s">
        <v>77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</row>
    <row r="46" spans="1:35">
      <c r="A46" s="63" t="s">
        <v>120</v>
      </c>
      <c r="B46" s="58" t="s">
        <v>106</v>
      </c>
      <c r="C46" s="69" t="s">
        <v>91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0.34</v>
      </c>
      <c r="O46" s="1">
        <v>0</v>
      </c>
      <c r="P46" s="1">
        <v>0</v>
      </c>
      <c r="Q46" s="1">
        <v>0</v>
      </c>
      <c r="R46" s="66">
        <v>-4.0000000000000001E-3</v>
      </c>
      <c r="S46" s="1">
        <v>0</v>
      </c>
      <c r="T46" s="66">
        <v>-4.0260000000000001E-3</v>
      </c>
      <c r="U46" s="1">
        <v>0</v>
      </c>
      <c r="V46" s="66" t="s">
        <v>77</v>
      </c>
      <c r="W46" s="66" t="s">
        <v>77</v>
      </c>
      <c r="X46" s="66" t="s">
        <v>77</v>
      </c>
      <c r="Y46" s="66" t="s">
        <v>77</v>
      </c>
      <c r="Z46" s="66" t="s">
        <v>77</v>
      </c>
      <c r="AA46" s="66" t="s">
        <v>77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</row>
    <row r="47" spans="1:35">
      <c r="A47" s="63" t="s">
        <v>121</v>
      </c>
      <c r="B47" s="58" t="s">
        <v>107</v>
      </c>
      <c r="C47" s="69" t="s">
        <v>92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0.32</v>
      </c>
      <c r="O47" s="1">
        <v>0</v>
      </c>
      <c r="P47" s="1">
        <v>0</v>
      </c>
      <c r="Q47" s="1">
        <v>0</v>
      </c>
      <c r="R47" s="66">
        <v>-4.0000000000000001E-3</v>
      </c>
      <c r="S47" s="1">
        <v>0</v>
      </c>
      <c r="T47" s="66">
        <v>-4.0260000000000001E-3</v>
      </c>
      <c r="U47" s="1">
        <v>0</v>
      </c>
      <c r="V47" s="66" t="s">
        <v>77</v>
      </c>
      <c r="W47" s="66" t="s">
        <v>77</v>
      </c>
      <c r="X47" s="66" t="s">
        <v>77</v>
      </c>
      <c r="Y47" s="66" t="s">
        <v>77</v>
      </c>
      <c r="Z47" s="66" t="s">
        <v>77</v>
      </c>
      <c r="AA47" s="66" t="s">
        <v>77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</row>
    <row r="48" spans="1:35" ht="31.2">
      <c r="A48" s="63" t="s">
        <v>122</v>
      </c>
      <c r="B48" s="64" t="s">
        <v>108</v>
      </c>
      <c r="C48" s="65" t="s">
        <v>149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0.4</v>
      </c>
      <c r="O48" s="1">
        <v>0.4</v>
      </c>
      <c r="P48" s="1">
        <v>0</v>
      </c>
      <c r="Q48" s="1">
        <v>0</v>
      </c>
      <c r="R48" s="66">
        <v>-4.0000000000000001E-3</v>
      </c>
      <c r="S48" s="66">
        <v>-3.3999999999999998E-3</v>
      </c>
      <c r="T48" s="66">
        <v>-4.0260000000000001E-3</v>
      </c>
      <c r="U48" s="66">
        <v>-3.5000000000000001E-3</v>
      </c>
      <c r="V48" s="66" t="s">
        <v>77</v>
      </c>
      <c r="W48" s="66" t="s">
        <v>77</v>
      </c>
      <c r="X48" s="66" t="s">
        <v>77</v>
      </c>
      <c r="Y48" s="66" t="s">
        <v>77</v>
      </c>
      <c r="Z48" s="66" t="s">
        <v>77</v>
      </c>
      <c r="AA48" s="66" t="s">
        <v>77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</row>
    <row r="49" spans="1:36">
      <c r="A49" s="63" t="s">
        <v>123</v>
      </c>
      <c r="B49" s="72" t="s">
        <v>109</v>
      </c>
      <c r="C49" s="65" t="s">
        <v>93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0.45</v>
      </c>
      <c r="O49" s="1">
        <v>0</v>
      </c>
      <c r="P49" s="1">
        <v>0</v>
      </c>
      <c r="Q49" s="1">
        <v>0</v>
      </c>
      <c r="R49" s="66">
        <v>-4.0000000000000001E-3</v>
      </c>
      <c r="S49" s="1">
        <v>0</v>
      </c>
      <c r="T49" s="66">
        <v>-4.0260000000000001E-3</v>
      </c>
      <c r="U49" s="1">
        <v>0</v>
      </c>
      <c r="V49" s="66" t="s">
        <v>77</v>
      </c>
      <c r="W49" s="66" t="s">
        <v>77</v>
      </c>
      <c r="X49" s="66" t="s">
        <v>77</v>
      </c>
      <c r="Y49" s="66" t="s">
        <v>77</v>
      </c>
      <c r="Z49" s="66" t="s">
        <v>77</v>
      </c>
      <c r="AA49" s="66" t="s">
        <v>77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</row>
    <row r="50" spans="1:36" ht="31.2">
      <c r="A50" s="63" t="s">
        <v>124</v>
      </c>
      <c r="B50" s="73" t="s">
        <v>110</v>
      </c>
      <c r="C50" s="69" t="s">
        <v>94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0.13</v>
      </c>
      <c r="Q50" s="1">
        <v>0</v>
      </c>
      <c r="R50" s="66">
        <v>-4.0000000000000001E-3</v>
      </c>
      <c r="S50" s="1">
        <v>0</v>
      </c>
      <c r="T50" s="66">
        <v>-4.0260000000000001E-3</v>
      </c>
      <c r="U50" s="1">
        <v>0</v>
      </c>
      <c r="V50" s="66" t="s">
        <v>77</v>
      </c>
      <c r="W50" s="66" t="s">
        <v>77</v>
      </c>
      <c r="X50" s="66" t="s">
        <v>77</v>
      </c>
      <c r="Y50" s="66" t="s">
        <v>77</v>
      </c>
      <c r="Z50" s="66" t="s">
        <v>77</v>
      </c>
      <c r="AA50" s="66" t="s">
        <v>77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</row>
    <row r="51" spans="1:36" ht="31.2">
      <c r="A51" s="63" t="s">
        <v>125</v>
      </c>
      <c r="B51" s="64" t="s">
        <v>145</v>
      </c>
      <c r="C51" s="74" t="s">
        <v>150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0.25</v>
      </c>
      <c r="O51" s="1">
        <v>0</v>
      </c>
      <c r="P51" s="1">
        <v>0</v>
      </c>
      <c r="Q51" s="1">
        <v>0</v>
      </c>
      <c r="R51" s="66">
        <v>-4.0000000000000001E-3</v>
      </c>
      <c r="S51" s="1">
        <v>0</v>
      </c>
      <c r="T51" s="66">
        <v>-4.0260000000000001E-3</v>
      </c>
      <c r="U51" s="1">
        <v>0</v>
      </c>
      <c r="V51" s="66" t="s">
        <v>77</v>
      </c>
      <c r="W51" s="66" t="s">
        <v>77</v>
      </c>
      <c r="X51" s="66" t="s">
        <v>77</v>
      </c>
      <c r="Y51" s="66" t="s">
        <v>77</v>
      </c>
      <c r="Z51" s="66" t="s">
        <v>77</v>
      </c>
      <c r="AA51" s="66" t="s">
        <v>77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</row>
    <row r="52" spans="1:36" ht="31.2">
      <c r="A52" s="63" t="s">
        <v>126</v>
      </c>
      <c r="B52" s="58" t="s">
        <v>111</v>
      </c>
      <c r="C52" s="69" t="s">
        <v>151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0.45</v>
      </c>
      <c r="Q52" s="1">
        <v>0.45</v>
      </c>
      <c r="R52" s="66">
        <v>-4.0000000000000001E-3</v>
      </c>
      <c r="S52" s="66">
        <v>-3.3999999999999998E-3</v>
      </c>
      <c r="T52" s="66">
        <v>-4.0260000000000001E-3</v>
      </c>
      <c r="U52" s="66">
        <v>-3.5000000000000001E-3</v>
      </c>
      <c r="V52" s="66" t="s">
        <v>77</v>
      </c>
      <c r="W52" s="66" t="s">
        <v>77</v>
      </c>
      <c r="X52" s="66" t="s">
        <v>77</v>
      </c>
      <c r="Y52" s="66" t="s">
        <v>77</v>
      </c>
      <c r="Z52" s="66" t="s">
        <v>77</v>
      </c>
      <c r="AA52" s="66" t="s">
        <v>77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</row>
    <row r="53" spans="1:36" ht="31.2">
      <c r="A53" s="63" t="s">
        <v>127</v>
      </c>
      <c r="B53" s="58" t="s">
        <v>170</v>
      </c>
      <c r="C53" s="71" t="s">
        <v>171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0.9</v>
      </c>
      <c r="O53" s="1">
        <v>0</v>
      </c>
      <c r="P53" s="1">
        <v>0</v>
      </c>
      <c r="Q53" s="1">
        <v>0</v>
      </c>
      <c r="R53" s="66">
        <v>-4.0000000000000001E-3</v>
      </c>
      <c r="S53" s="1">
        <v>0</v>
      </c>
      <c r="T53" s="66">
        <v>-4.0260000000000001E-3</v>
      </c>
      <c r="U53" s="1">
        <v>0</v>
      </c>
      <c r="V53" s="66" t="s">
        <v>77</v>
      </c>
      <c r="W53" s="66" t="s">
        <v>77</v>
      </c>
      <c r="X53" s="66" t="s">
        <v>77</v>
      </c>
      <c r="Y53" s="66" t="s">
        <v>77</v>
      </c>
      <c r="Z53" s="66" t="s">
        <v>77</v>
      </c>
      <c r="AA53" s="66" t="s">
        <v>77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</row>
    <row r="54" spans="1:36" ht="31.2">
      <c r="A54" s="63" t="s">
        <v>146</v>
      </c>
      <c r="B54" s="58" t="s">
        <v>172</v>
      </c>
      <c r="C54" s="71" t="s">
        <v>173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0.17</v>
      </c>
      <c r="O54" s="1">
        <v>0</v>
      </c>
      <c r="P54" s="1">
        <v>0</v>
      </c>
      <c r="Q54" s="1">
        <v>0</v>
      </c>
      <c r="R54" s="66">
        <v>-4.0000000000000001E-3</v>
      </c>
      <c r="S54" s="1">
        <v>0</v>
      </c>
      <c r="T54" s="66">
        <v>-4.0260000000000001E-3</v>
      </c>
      <c r="U54" s="1">
        <v>0</v>
      </c>
      <c r="V54" s="66" t="s">
        <v>77</v>
      </c>
      <c r="W54" s="66" t="s">
        <v>77</v>
      </c>
      <c r="X54" s="66" t="s">
        <v>77</v>
      </c>
      <c r="Y54" s="66" t="s">
        <v>77</v>
      </c>
      <c r="Z54" s="66" t="s">
        <v>77</v>
      </c>
      <c r="AA54" s="66" t="s">
        <v>77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</row>
    <row r="55" spans="1:36" ht="31.2">
      <c r="A55" s="63" t="s">
        <v>163</v>
      </c>
      <c r="B55" s="58" t="s">
        <v>174</v>
      </c>
      <c r="C55" s="69" t="s">
        <v>175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0.38</v>
      </c>
      <c r="O55" s="1">
        <v>0</v>
      </c>
      <c r="P55" s="1">
        <v>0</v>
      </c>
      <c r="Q55" s="1">
        <v>0</v>
      </c>
      <c r="R55" s="66">
        <v>-4.0000000000000001E-3</v>
      </c>
      <c r="S55" s="1">
        <v>0</v>
      </c>
      <c r="T55" s="66">
        <v>-4.0260000000000001E-3</v>
      </c>
      <c r="U55" s="1">
        <v>0</v>
      </c>
      <c r="V55" s="66" t="s">
        <v>77</v>
      </c>
      <c r="W55" s="66" t="s">
        <v>77</v>
      </c>
      <c r="X55" s="66" t="s">
        <v>77</v>
      </c>
      <c r="Y55" s="66" t="s">
        <v>77</v>
      </c>
      <c r="Z55" s="66" t="s">
        <v>77</v>
      </c>
      <c r="AA55" s="66" t="s">
        <v>77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</row>
    <row r="56" spans="1:36" ht="31.2">
      <c r="A56" s="63" t="s">
        <v>193</v>
      </c>
      <c r="B56" s="75" t="s">
        <v>176</v>
      </c>
      <c r="C56" s="69" t="s">
        <v>177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1.04</v>
      </c>
      <c r="O56" s="1">
        <v>0</v>
      </c>
      <c r="P56" s="1">
        <v>0</v>
      </c>
      <c r="Q56" s="1">
        <v>0</v>
      </c>
      <c r="R56" s="66">
        <v>-4.0000000000000001E-3</v>
      </c>
      <c r="S56" s="1">
        <v>0</v>
      </c>
      <c r="T56" s="66">
        <v>-4.0260000000000001E-3</v>
      </c>
      <c r="U56" s="1">
        <v>0</v>
      </c>
      <c r="V56" s="66" t="s">
        <v>77</v>
      </c>
      <c r="W56" s="66" t="s">
        <v>77</v>
      </c>
      <c r="X56" s="66" t="s">
        <v>77</v>
      </c>
      <c r="Y56" s="66" t="s">
        <v>77</v>
      </c>
      <c r="Z56" s="66" t="s">
        <v>77</v>
      </c>
      <c r="AA56" s="66" t="s">
        <v>77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</row>
    <row r="57" spans="1:36">
      <c r="A57" s="63" t="s">
        <v>194</v>
      </c>
      <c r="B57" s="76" t="s">
        <v>178</v>
      </c>
      <c r="C57" s="69" t="s">
        <v>179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0.43</v>
      </c>
      <c r="O57" s="1">
        <v>0</v>
      </c>
      <c r="P57" s="1">
        <v>0</v>
      </c>
      <c r="Q57" s="1">
        <v>0</v>
      </c>
      <c r="R57" s="66">
        <v>-4.0000000000000001E-3</v>
      </c>
      <c r="S57" s="1">
        <v>0</v>
      </c>
      <c r="T57" s="66">
        <v>-4.0260000000000001E-3</v>
      </c>
      <c r="U57" s="1">
        <v>0</v>
      </c>
      <c r="V57" s="66" t="s">
        <v>77</v>
      </c>
      <c r="W57" s="66" t="s">
        <v>77</v>
      </c>
      <c r="X57" s="66" t="s">
        <v>77</v>
      </c>
      <c r="Y57" s="66" t="s">
        <v>77</v>
      </c>
      <c r="Z57" s="66" t="s">
        <v>77</v>
      </c>
      <c r="AA57" s="66" t="s">
        <v>77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</row>
    <row r="58" spans="1:36">
      <c r="A58" s="63" t="s">
        <v>220</v>
      </c>
      <c r="B58" s="58" t="s">
        <v>180</v>
      </c>
      <c r="C58" s="69" t="s">
        <v>181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0.7</v>
      </c>
      <c r="O58" s="1">
        <v>0</v>
      </c>
      <c r="P58" s="1">
        <v>0</v>
      </c>
      <c r="Q58" s="1">
        <v>0</v>
      </c>
      <c r="R58" s="66">
        <v>-4.0000000000000001E-3</v>
      </c>
      <c r="S58" s="1">
        <v>0</v>
      </c>
      <c r="T58" s="66">
        <v>-4.0260000000000001E-3</v>
      </c>
      <c r="U58" s="1">
        <v>0</v>
      </c>
      <c r="V58" s="66" t="s">
        <v>77</v>
      </c>
      <c r="W58" s="66" t="s">
        <v>77</v>
      </c>
      <c r="X58" s="66" t="s">
        <v>77</v>
      </c>
      <c r="Y58" s="66" t="s">
        <v>77</v>
      </c>
      <c r="Z58" s="66" t="s">
        <v>77</v>
      </c>
      <c r="AA58" s="66" t="s">
        <v>77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</row>
    <row r="59" spans="1:36" ht="31.2">
      <c r="A59" s="63" t="s">
        <v>221</v>
      </c>
      <c r="B59" s="58" t="s">
        <v>183</v>
      </c>
      <c r="C59" s="69" t="s">
        <v>184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0.2</v>
      </c>
      <c r="Q59" s="1">
        <v>0.2</v>
      </c>
      <c r="R59" s="66">
        <v>-4.0000000000000001E-3</v>
      </c>
      <c r="S59" s="66">
        <v>-3.3999999999999998E-3</v>
      </c>
      <c r="T59" s="66">
        <v>-4.0260000000000001E-3</v>
      </c>
      <c r="U59" s="66">
        <v>-3.5000000000000001E-3</v>
      </c>
      <c r="V59" s="66" t="s">
        <v>77</v>
      </c>
      <c r="W59" s="66" t="s">
        <v>77</v>
      </c>
      <c r="X59" s="66" t="s">
        <v>77</v>
      </c>
      <c r="Y59" s="66" t="s">
        <v>77</v>
      </c>
      <c r="Z59" s="66" t="s">
        <v>77</v>
      </c>
      <c r="AA59" s="66" t="s">
        <v>77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</row>
    <row r="60" spans="1:36" ht="31.2">
      <c r="A60" s="63" t="s">
        <v>195</v>
      </c>
      <c r="B60" s="58" t="s">
        <v>185</v>
      </c>
      <c r="C60" s="71" t="s">
        <v>186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0.21</v>
      </c>
      <c r="Q60" s="1">
        <v>0.21</v>
      </c>
      <c r="R60" s="66">
        <v>-4.0000000000000001E-3</v>
      </c>
      <c r="S60" s="66">
        <v>-3.3999999999999998E-3</v>
      </c>
      <c r="T60" s="66">
        <v>-4.0260000000000001E-3</v>
      </c>
      <c r="U60" s="66">
        <v>-3.5000000000000001E-3</v>
      </c>
      <c r="V60" s="1" t="s">
        <v>77</v>
      </c>
      <c r="W60" s="1" t="s">
        <v>77</v>
      </c>
      <c r="X60" s="1" t="s">
        <v>77</v>
      </c>
      <c r="Y60" s="1" t="s">
        <v>77</v>
      </c>
      <c r="Z60" s="1" t="s">
        <v>77</v>
      </c>
      <c r="AA60" s="1" t="s">
        <v>77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6"/>
    </row>
    <row r="61" spans="1:36" ht="31.2">
      <c r="A61" s="63" t="s">
        <v>196</v>
      </c>
      <c r="B61" s="58" t="s">
        <v>187</v>
      </c>
      <c r="C61" s="71" t="s">
        <v>188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0.28000000000000003</v>
      </c>
      <c r="Q61" s="1">
        <v>0.28000000000000003</v>
      </c>
      <c r="R61" s="66">
        <v>-4.0000000000000001E-3</v>
      </c>
      <c r="S61" s="66">
        <v>-3.3999999999999998E-3</v>
      </c>
      <c r="T61" s="66">
        <v>-4.0260000000000001E-3</v>
      </c>
      <c r="U61" s="66">
        <v>-3.5000000000000001E-3</v>
      </c>
      <c r="V61" s="1" t="s">
        <v>77</v>
      </c>
      <c r="W61" s="1" t="s">
        <v>77</v>
      </c>
      <c r="X61" s="1" t="s">
        <v>77</v>
      </c>
      <c r="Y61" s="1" t="s">
        <v>77</v>
      </c>
      <c r="Z61" s="1" t="s">
        <v>77</v>
      </c>
      <c r="AA61" s="1" t="s">
        <v>77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6"/>
    </row>
    <row r="62" spans="1:36">
      <c r="A62" s="63" t="s">
        <v>222</v>
      </c>
      <c r="B62" s="58" t="s">
        <v>211</v>
      </c>
      <c r="C62" s="69" t="s">
        <v>212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0.55000000000000004</v>
      </c>
      <c r="O62" s="1">
        <v>0.55000000000000004</v>
      </c>
      <c r="P62" s="1">
        <v>0</v>
      </c>
      <c r="Q62" s="1">
        <v>0</v>
      </c>
      <c r="R62" s="66">
        <v>-4.0000000000000001E-3</v>
      </c>
      <c r="S62" s="66">
        <v>-3.3999999999999998E-3</v>
      </c>
      <c r="T62" s="66">
        <v>-4.0260000000000001E-3</v>
      </c>
      <c r="U62" s="66">
        <v>-3.5000000000000001E-3</v>
      </c>
      <c r="V62" s="66" t="s">
        <v>77</v>
      </c>
      <c r="W62" s="66" t="s">
        <v>77</v>
      </c>
      <c r="X62" s="66" t="s">
        <v>77</v>
      </c>
      <c r="Y62" s="66" t="s">
        <v>77</v>
      </c>
      <c r="Z62" s="66" t="s">
        <v>77</v>
      </c>
      <c r="AA62" s="66" t="s">
        <v>77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</row>
    <row r="63" spans="1:36" ht="46.8">
      <c r="A63" s="63" t="s">
        <v>223</v>
      </c>
      <c r="B63" s="67" t="s">
        <v>213</v>
      </c>
      <c r="C63" s="2" t="s">
        <v>214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0.3</v>
      </c>
      <c r="O63" s="1">
        <v>0.3</v>
      </c>
      <c r="P63" s="1">
        <v>0</v>
      </c>
      <c r="Q63" s="1">
        <v>0</v>
      </c>
      <c r="R63" s="66">
        <v>-4.0000000000000001E-3</v>
      </c>
      <c r="S63" s="66">
        <v>-3.3999999999999998E-3</v>
      </c>
      <c r="T63" s="66">
        <v>-4.0260000000000001E-3</v>
      </c>
      <c r="U63" s="66">
        <v>-3.5000000000000001E-3</v>
      </c>
      <c r="V63" s="66" t="s">
        <v>77</v>
      </c>
      <c r="W63" s="66" t="s">
        <v>77</v>
      </c>
      <c r="X63" s="66" t="s">
        <v>77</v>
      </c>
      <c r="Y63" s="66" t="s">
        <v>77</v>
      </c>
      <c r="Z63" s="66" t="s">
        <v>77</v>
      </c>
      <c r="AA63" s="66" t="s">
        <v>77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</row>
    <row r="64" spans="1:36">
      <c r="A64" s="63" t="s">
        <v>224</v>
      </c>
      <c r="B64" s="77" t="s">
        <v>215</v>
      </c>
      <c r="C64" s="2" t="s">
        <v>216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1.1499999999999999</v>
      </c>
      <c r="O64" s="1">
        <v>0</v>
      </c>
      <c r="P64" s="1">
        <v>0</v>
      </c>
      <c r="Q64" s="1">
        <v>0</v>
      </c>
      <c r="R64" s="66">
        <v>-4.0000000000000001E-3</v>
      </c>
      <c r="S64" s="1">
        <v>0</v>
      </c>
      <c r="T64" s="66">
        <v>-4.0260000000000001E-3</v>
      </c>
      <c r="U64" s="1">
        <v>0</v>
      </c>
      <c r="V64" s="66" t="s">
        <v>77</v>
      </c>
      <c r="W64" s="66" t="s">
        <v>77</v>
      </c>
      <c r="X64" s="66" t="s">
        <v>77</v>
      </c>
      <c r="Y64" s="66" t="s">
        <v>77</v>
      </c>
      <c r="Z64" s="66" t="s">
        <v>77</v>
      </c>
      <c r="AA64" s="66" t="s">
        <v>77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</row>
    <row r="65" spans="1:35" ht="31.2">
      <c r="A65" s="63" t="s">
        <v>197</v>
      </c>
      <c r="B65" s="77" t="s">
        <v>217</v>
      </c>
      <c r="C65" s="2" t="s">
        <v>218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0.47</v>
      </c>
      <c r="O65" s="1">
        <v>0</v>
      </c>
      <c r="P65" s="1">
        <v>0</v>
      </c>
      <c r="Q65" s="1">
        <v>0</v>
      </c>
      <c r="R65" s="66">
        <v>-4.0000000000000001E-3</v>
      </c>
      <c r="S65" s="1">
        <v>0</v>
      </c>
      <c r="T65" s="66">
        <v>-4.0260000000000001E-3</v>
      </c>
      <c r="U65" s="1">
        <v>0</v>
      </c>
      <c r="V65" s="66" t="s">
        <v>77</v>
      </c>
      <c r="W65" s="66" t="s">
        <v>77</v>
      </c>
      <c r="X65" s="66" t="s">
        <v>77</v>
      </c>
      <c r="Y65" s="66" t="s">
        <v>77</v>
      </c>
      <c r="Z65" s="66" t="s">
        <v>77</v>
      </c>
      <c r="AA65" s="66" t="s">
        <v>77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</row>
    <row r="66" spans="1:35" ht="31.2">
      <c r="A66" s="63" t="s">
        <v>225</v>
      </c>
      <c r="B66" s="77" t="s">
        <v>232</v>
      </c>
      <c r="C66" s="78" t="s">
        <v>233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0.06</v>
      </c>
      <c r="O66" s="1">
        <v>0</v>
      </c>
      <c r="P66" s="1">
        <v>0</v>
      </c>
      <c r="Q66" s="1">
        <v>0</v>
      </c>
      <c r="R66" s="66">
        <v>-4.0000000000000001E-3</v>
      </c>
      <c r="S66" s="1">
        <v>0</v>
      </c>
      <c r="T66" s="66">
        <v>-4.0260000000000001E-3</v>
      </c>
      <c r="U66" s="1">
        <v>0</v>
      </c>
      <c r="V66" s="66" t="s">
        <v>77</v>
      </c>
      <c r="W66" s="66" t="s">
        <v>77</v>
      </c>
      <c r="X66" s="66" t="s">
        <v>77</v>
      </c>
      <c r="Y66" s="66" t="s">
        <v>77</v>
      </c>
      <c r="Z66" s="66" t="s">
        <v>77</v>
      </c>
      <c r="AA66" s="66" t="s">
        <v>77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</row>
    <row r="67" spans="1:35" ht="31.2">
      <c r="A67" s="63" t="s">
        <v>198</v>
      </c>
      <c r="B67" s="77" t="s">
        <v>234</v>
      </c>
      <c r="C67" s="78" t="s">
        <v>235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0.75</v>
      </c>
      <c r="O67" s="1">
        <v>0.75</v>
      </c>
      <c r="P67" s="1">
        <v>0</v>
      </c>
      <c r="Q67" s="1">
        <v>0</v>
      </c>
      <c r="R67" s="66">
        <v>-4.0000000000000001E-3</v>
      </c>
      <c r="S67" s="66">
        <v>-3.3999999999999998E-3</v>
      </c>
      <c r="T67" s="66">
        <v>-4.0260000000000001E-3</v>
      </c>
      <c r="U67" s="66">
        <v>-3.5000000000000001E-3</v>
      </c>
      <c r="V67" s="66" t="s">
        <v>77</v>
      </c>
      <c r="W67" s="66" t="s">
        <v>77</v>
      </c>
      <c r="X67" s="66" t="s">
        <v>77</v>
      </c>
      <c r="Y67" s="66" t="s">
        <v>77</v>
      </c>
      <c r="Z67" s="66" t="s">
        <v>77</v>
      </c>
      <c r="AA67" s="66" t="s">
        <v>77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</row>
    <row r="68" spans="1:35" ht="31.2">
      <c r="A68" s="63" t="s">
        <v>199</v>
      </c>
      <c r="B68" s="58" t="s">
        <v>236</v>
      </c>
      <c r="C68" s="69" t="s">
        <v>237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0.15</v>
      </c>
      <c r="Q68" s="1">
        <v>0.15</v>
      </c>
      <c r="R68" s="66">
        <v>-4.0000000000000001E-3</v>
      </c>
      <c r="S68" s="66">
        <v>-3.3999999999999998E-3</v>
      </c>
      <c r="T68" s="66">
        <v>-4.0260000000000001E-3</v>
      </c>
      <c r="U68" s="66">
        <v>-3.5000000000000001E-3</v>
      </c>
      <c r="V68" s="66" t="s">
        <v>77</v>
      </c>
      <c r="W68" s="66" t="s">
        <v>77</v>
      </c>
      <c r="X68" s="66" t="s">
        <v>77</v>
      </c>
      <c r="Y68" s="66" t="s">
        <v>77</v>
      </c>
      <c r="Z68" s="66" t="s">
        <v>77</v>
      </c>
      <c r="AA68" s="66" t="s">
        <v>77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</row>
    <row r="69" spans="1:35" ht="46.8">
      <c r="A69" s="63" t="s">
        <v>200</v>
      </c>
      <c r="B69" s="58" t="s">
        <v>238</v>
      </c>
      <c r="C69" s="69" t="s">
        <v>239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0.55000000000000004</v>
      </c>
      <c r="Q69" s="1">
        <v>0.55000000000000004</v>
      </c>
      <c r="R69" s="66">
        <v>-4.0000000000000001E-3</v>
      </c>
      <c r="S69" s="66">
        <v>-3.3999999999999998E-3</v>
      </c>
      <c r="T69" s="66">
        <v>-4.0260000000000001E-3</v>
      </c>
      <c r="U69" s="66">
        <v>-3.5000000000000001E-3</v>
      </c>
      <c r="V69" s="66" t="s">
        <v>77</v>
      </c>
      <c r="W69" s="66" t="s">
        <v>77</v>
      </c>
      <c r="X69" s="66" t="s">
        <v>77</v>
      </c>
      <c r="Y69" s="66" t="s">
        <v>77</v>
      </c>
      <c r="Z69" s="66" t="s">
        <v>77</v>
      </c>
      <c r="AA69" s="66" t="s">
        <v>77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</row>
    <row r="70" spans="1:35" ht="31.2">
      <c r="A70" s="63" t="s">
        <v>201</v>
      </c>
      <c r="B70" s="77" t="s">
        <v>282</v>
      </c>
      <c r="C70" s="6" t="s">
        <v>283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0.4</v>
      </c>
      <c r="P70" s="1">
        <v>0</v>
      </c>
      <c r="Q70" s="1">
        <v>0</v>
      </c>
      <c r="R70" s="1">
        <v>0</v>
      </c>
      <c r="S70" s="66">
        <v>-3.3999999999999998E-3</v>
      </c>
      <c r="T70" s="1">
        <v>0</v>
      </c>
      <c r="U70" s="66">
        <v>-3.5000000000000001E-3</v>
      </c>
      <c r="V70" s="66" t="s">
        <v>77</v>
      </c>
      <c r="W70" s="66" t="s">
        <v>77</v>
      </c>
      <c r="X70" s="66" t="s">
        <v>77</v>
      </c>
      <c r="Y70" s="66" t="s">
        <v>77</v>
      </c>
      <c r="Z70" s="66" t="s">
        <v>77</v>
      </c>
      <c r="AA70" s="66" t="s">
        <v>77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</row>
    <row r="71" spans="1:35" ht="31.2">
      <c r="A71" s="63" t="s">
        <v>250</v>
      </c>
      <c r="B71" s="58" t="s">
        <v>284</v>
      </c>
      <c r="C71" s="78" t="s">
        <v>285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0.53</v>
      </c>
      <c r="P71" s="1">
        <v>0</v>
      </c>
      <c r="Q71" s="1">
        <v>0</v>
      </c>
      <c r="R71" s="1">
        <v>0</v>
      </c>
      <c r="S71" s="66">
        <v>-3.3999999999999998E-3</v>
      </c>
      <c r="T71" s="1">
        <v>0</v>
      </c>
      <c r="U71" s="66">
        <v>-3.5000000000000001E-3</v>
      </c>
      <c r="V71" s="66" t="s">
        <v>77</v>
      </c>
      <c r="W71" s="66" t="s">
        <v>77</v>
      </c>
      <c r="X71" s="66" t="s">
        <v>77</v>
      </c>
      <c r="Y71" s="66" t="s">
        <v>77</v>
      </c>
      <c r="Z71" s="66" t="s">
        <v>77</v>
      </c>
      <c r="AA71" s="66" t="s">
        <v>77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</row>
    <row r="72" spans="1:35" ht="31.2">
      <c r="A72" s="63" t="s">
        <v>251</v>
      </c>
      <c r="B72" s="58" t="s">
        <v>286</v>
      </c>
      <c r="C72" s="69" t="s">
        <v>287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0.47</v>
      </c>
      <c r="P72" s="1">
        <v>0</v>
      </c>
      <c r="Q72" s="1">
        <v>0</v>
      </c>
      <c r="R72" s="1">
        <v>0</v>
      </c>
      <c r="S72" s="66">
        <v>-3.3999999999999998E-3</v>
      </c>
      <c r="T72" s="1">
        <v>0</v>
      </c>
      <c r="U72" s="66">
        <v>-3.5000000000000001E-3</v>
      </c>
      <c r="V72" s="66" t="s">
        <v>77</v>
      </c>
      <c r="W72" s="66" t="s">
        <v>77</v>
      </c>
      <c r="X72" s="66" t="s">
        <v>77</v>
      </c>
      <c r="Y72" s="66" t="s">
        <v>77</v>
      </c>
      <c r="Z72" s="66" t="s">
        <v>77</v>
      </c>
      <c r="AA72" s="66" t="s">
        <v>77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</row>
    <row r="73" spans="1:35">
      <c r="A73" s="63" t="s">
        <v>252</v>
      </c>
      <c r="B73" s="58" t="s">
        <v>288</v>
      </c>
      <c r="C73" s="69" t="s">
        <v>289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0.62</v>
      </c>
      <c r="P73" s="1">
        <v>0</v>
      </c>
      <c r="Q73" s="1">
        <v>0</v>
      </c>
      <c r="R73" s="1">
        <v>0</v>
      </c>
      <c r="S73" s="66">
        <v>-3.3999999999999998E-3</v>
      </c>
      <c r="T73" s="1">
        <v>0</v>
      </c>
      <c r="U73" s="66">
        <v>-3.5000000000000001E-3</v>
      </c>
      <c r="V73" s="66" t="s">
        <v>77</v>
      </c>
      <c r="W73" s="66" t="s">
        <v>77</v>
      </c>
      <c r="X73" s="66" t="s">
        <v>77</v>
      </c>
      <c r="Y73" s="66" t="s">
        <v>77</v>
      </c>
      <c r="Z73" s="66" t="s">
        <v>77</v>
      </c>
      <c r="AA73" s="66" t="s">
        <v>77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</row>
    <row r="74" spans="1:35" ht="31.2">
      <c r="A74" s="63" t="s">
        <v>253</v>
      </c>
      <c r="B74" s="58" t="s">
        <v>290</v>
      </c>
      <c r="C74" s="69" t="s">
        <v>291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0.25</v>
      </c>
      <c r="P74" s="1">
        <v>0</v>
      </c>
      <c r="Q74" s="1">
        <v>0</v>
      </c>
      <c r="R74" s="1">
        <v>0</v>
      </c>
      <c r="S74" s="66">
        <v>-3.3999999999999998E-3</v>
      </c>
      <c r="T74" s="1">
        <v>0</v>
      </c>
      <c r="U74" s="66">
        <v>-3.5000000000000001E-3</v>
      </c>
      <c r="V74" s="66" t="s">
        <v>77</v>
      </c>
      <c r="W74" s="66" t="s">
        <v>77</v>
      </c>
      <c r="X74" s="66" t="s">
        <v>77</v>
      </c>
      <c r="Y74" s="66" t="s">
        <v>77</v>
      </c>
      <c r="Z74" s="66" t="s">
        <v>77</v>
      </c>
      <c r="AA74" s="66" t="s">
        <v>77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</row>
    <row r="75" spans="1:35" ht="31.2">
      <c r="A75" s="63" t="s">
        <v>254</v>
      </c>
      <c r="B75" s="77" t="s">
        <v>292</v>
      </c>
      <c r="C75" s="78" t="s">
        <v>293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1.3</v>
      </c>
      <c r="P75" s="1">
        <v>0</v>
      </c>
      <c r="Q75" s="1">
        <v>0</v>
      </c>
      <c r="R75" s="1">
        <v>0</v>
      </c>
      <c r="S75" s="66">
        <v>-3.3999999999999998E-3</v>
      </c>
      <c r="T75" s="1">
        <v>0</v>
      </c>
      <c r="U75" s="66">
        <v>-3.5000000000000001E-3</v>
      </c>
      <c r="V75" s="66" t="s">
        <v>77</v>
      </c>
      <c r="W75" s="66" t="s">
        <v>77</v>
      </c>
      <c r="X75" s="66" t="s">
        <v>77</v>
      </c>
      <c r="Y75" s="66" t="s">
        <v>77</v>
      </c>
      <c r="Z75" s="66" t="s">
        <v>77</v>
      </c>
      <c r="AA75" s="66" t="s">
        <v>77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</row>
    <row r="76" spans="1:35" ht="46.8">
      <c r="A76" s="63" t="s">
        <v>255</v>
      </c>
      <c r="B76" s="58" t="s">
        <v>294</v>
      </c>
      <c r="C76" s="69" t="s">
        <v>295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0.34</v>
      </c>
      <c r="R76" s="1">
        <v>0</v>
      </c>
      <c r="S76" s="66">
        <v>-3.3999999999999998E-3</v>
      </c>
      <c r="T76" s="1">
        <v>0</v>
      </c>
      <c r="U76" s="66">
        <v>-3.5000000000000001E-3</v>
      </c>
      <c r="V76" s="66" t="s">
        <v>77</v>
      </c>
      <c r="W76" s="66" t="s">
        <v>77</v>
      </c>
      <c r="X76" s="66" t="s">
        <v>77</v>
      </c>
      <c r="Y76" s="66" t="s">
        <v>77</v>
      </c>
      <c r="Z76" s="66" t="s">
        <v>77</v>
      </c>
      <c r="AA76" s="66" t="s">
        <v>77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</row>
    <row r="77" spans="1:35" ht="62.4">
      <c r="A77" s="63" t="s">
        <v>312</v>
      </c>
      <c r="B77" s="58" t="s">
        <v>296</v>
      </c>
      <c r="C77" s="69" t="s">
        <v>297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0.2</v>
      </c>
      <c r="P77" s="1">
        <v>0</v>
      </c>
      <c r="Q77" s="1">
        <v>0</v>
      </c>
      <c r="R77" s="1">
        <v>0</v>
      </c>
      <c r="S77" s="66">
        <v>-3.3999999999999998E-3</v>
      </c>
      <c r="T77" s="1">
        <v>0</v>
      </c>
      <c r="U77" s="66">
        <v>-3.5000000000000001E-3</v>
      </c>
      <c r="V77" s="66" t="s">
        <v>77</v>
      </c>
      <c r="W77" s="66" t="s">
        <v>77</v>
      </c>
      <c r="X77" s="66" t="s">
        <v>77</v>
      </c>
      <c r="Y77" s="66" t="s">
        <v>77</v>
      </c>
      <c r="Z77" s="66" t="s">
        <v>77</v>
      </c>
      <c r="AA77" s="66" t="s">
        <v>77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</row>
    <row r="78" spans="1:35" ht="31.2">
      <c r="A78" s="63" t="s">
        <v>313</v>
      </c>
      <c r="B78" s="58" t="s">
        <v>298</v>
      </c>
      <c r="C78" s="78" t="s">
        <v>299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0.3</v>
      </c>
      <c r="P78" s="1">
        <v>0</v>
      </c>
      <c r="Q78" s="1">
        <v>0</v>
      </c>
      <c r="R78" s="1">
        <v>0</v>
      </c>
      <c r="S78" s="66">
        <v>-3.3999999999999998E-3</v>
      </c>
      <c r="T78" s="1">
        <v>0</v>
      </c>
      <c r="U78" s="66">
        <v>-3.5000000000000001E-3</v>
      </c>
      <c r="V78" s="66" t="s">
        <v>77</v>
      </c>
      <c r="W78" s="66" t="s">
        <v>77</v>
      </c>
      <c r="X78" s="66" t="s">
        <v>77</v>
      </c>
      <c r="Y78" s="66" t="s">
        <v>77</v>
      </c>
      <c r="Z78" s="66" t="s">
        <v>77</v>
      </c>
      <c r="AA78" s="66" t="s">
        <v>77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</row>
    <row r="79" spans="1:35" ht="31.2">
      <c r="A79" s="63" t="s">
        <v>314</v>
      </c>
      <c r="B79" s="77" t="s">
        <v>300</v>
      </c>
      <c r="C79" s="69" t="s">
        <v>301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0.68</v>
      </c>
      <c r="P79" s="1">
        <v>0</v>
      </c>
      <c r="Q79" s="1">
        <v>0</v>
      </c>
      <c r="R79" s="1">
        <v>0</v>
      </c>
      <c r="S79" s="66">
        <v>-3.3999999999999998E-3</v>
      </c>
      <c r="T79" s="1">
        <v>0</v>
      </c>
      <c r="U79" s="66">
        <v>-3.5000000000000001E-3</v>
      </c>
      <c r="V79" s="66" t="s">
        <v>77</v>
      </c>
      <c r="W79" s="66" t="s">
        <v>77</v>
      </c>
      <c r="X79" s="66" t="s">
        <v>77</v>
      </c>
      <c r="Y79" s="66" t="s">
        <v>77</v>
      </c>
      <c r="Z79" s="66" t="s">
        <v>77</v>
      </c>
      <c r="AA79" s="66" t="s">
        <v>77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</row>
    <row r="80" spans="1:35" ht="31.2">
      <c r="A80" s="63" t="s">
        <v>315</v>
      </c>
      <c r="B80" s="58" t="s">
        <v>302</v>
      </c>
      <c r="C80" s="71" t="s">
        <v>303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66">
        <v>-3.3999999999999998E-3</v>
      </c>
      <c r="T80" s="1">
        <v>0</v>
      </c>
      <c r="U80" s="66">
        <v>-3.5000000000000001E-3</v>
      </c>
      <c r="V80" s="66" t="s">
        <v>77</v>
      </c>
      <c r="W80" s="66" t="s">
        <v>77</v>
      </c>
      <c r="X80" s="66" t="s">
        <v>77</v>
      </c>
      <c r="Y80" s="66" t="s">
        <v>77</v>
      </c>
      <c r="Z80" s="66" t="s">
        <v>77</v>
      </c>
      <c r="AA80" s="66" t="s">
        <v>77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</row>
    <row r="81" spans="1:35">
      <c r="A81" s="63" t="s">
        <v>316</v>
      </c>
      <c r="B81" s="76" t="s">
        <v>304</v>
      </c>
      <c r="C81" s="69" t="s">
        <v>305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0.8</v>
      </c>
      <c r="P81" s="1">
        <v>0</v>
      </c>
      <c r="Q81" s="1">
        <v>0</v>
      </c>
      <c r="R81" s="1">
        <v>0</v>
      </c>
      <c r="S81" s="66">
        <v>-3.3999999999999998E-3</v>
      </c>
      <c r="T81" s="1">
        <v>0</v>
      </c>
      <c r="U81" s="66">
        <v>-3.5000000000000001E-3</v>
      </c>
      <c r="V81" s="66" t="s">
        <v>77</v>
      </c>
      <c r="W81" s="66" t="s">
        <v>77</v>
      </c>
      <c r="X81" s="66" t="s">
        <v>77</v>
      </c>
      <c r="Y81" s="66" t="s">
        <v>77</v>
      </c>
      <c r="Z81" s="66" t="s">
        <v>77</v>
      </c>
      <c r="AA81" s="66" t="s">
        <v>77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</row>
    <row r="82" spans="1:35" ht="31.2">
      <c r="A82" s="63" t="s">
        <v>317</v>
      </c>
      <c r="B82" s="58" t="s">
        <v>229</v>
      </c>
      <c r="C82" s="69" t="s">
        <v>182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1.3</v>
      </c>
      <c r="P82" s="1">
        <v>0</v>
      </c>
      <c r="Q82" s="1">
        <v>0</v>
      </c>
      <c r="R82" s="1">
        <v>0</v>
      </c>
      <c r="S82" s="66">
        <v>-3.3999999999999998E-3</v>
      </c>
      <c r="T82" s="1">
        <v>0</v>
      </c>
      <c r="U82" s="66">
        <v>-3.5000000000000001E-3</v>
      </c>
      <c r="V82" s="66" t="s">
        <v>77</v>
      </c>
      <c r="W82" s="66" t="s">
        <v>77</v>
      </c>
      <c r="X82" s="66" t="s">
        <v>77</v>
      </c>
      <c r="Y82" s="66" t="s">
        <v>77</v>
      </c>
      <c r="Z82" s="66" t="s">
        <v>77</v>
      </c>
      <c r="AA82" s="66" t="s">
        <v>77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</row>
    <row r="83" spans="1:35" ht="31.2">
      <c r="A83" s="63" t="s">
        <v>318</v>
      </c>
      <c r="B83" s="77" t="s">
        <v>306</v>
      </c>
      <c r="C83" s="2" t="s">
        <v>307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0.5</v>
      </c>
      <c r="P83" s="1">
        <v>0</v>
      </c>
      <c r="Q83" s="1">
        <v>0</v>
      </c>
      <c r="R83" s="1">
        <v>0</v>
      </c>
      <c r="S83" s="66">
        <v>-3.3999999999999998E-3</v>
      </c>
      <c r="T83" s="1">
        <v>0</v>
      </c>
      <c r="U83" s="66">
        <v>-3.5000000000000001E-3</v>
      </c>
      <c r="V83" s="66" t="s">
        <v>77</v>
      </c>
      <c r="W83" s="66" t="s">
        <v>77</v>
      </c>
      <c r="X83" s="66" t="s">
        <v>77</v>
      </c>
      <c r="Y83" s="66" t="s">
        <v>77</v>
      </c>
      <c r="Z83" s="66" t="s">
        <v>77</v>
      </c>
      <c r="AA83" s="66" t="s">
        <v>77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</row>
    <row r="84" spans="1:35" ht="31.2">
      <c r="A84" s="63" t="s">
        <v>319</v>
      </c>
      <c r="B84" s="77" t="s">
        <v>308</v>
      </c>
      <c r="C84" s="2" t="s">
        <v>309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0.5</v>
      </c>
      <c r="P84" s="1">
        <v>0</v>
      </c>
      <c r="Q84" s="1">
        <v>0</v>
      </c>
      <c r="R84" s="1">
        <v>0</v>
      </c>
      <c r="S84" s="66">
        <v>-3.3999999999999998E-3</v>
      </c>
      <c r="T84" s="1">
        <v>0</v>
      </c>
      <c r="U84" s="66">
        <v>-3.5000000000000001E-3</v>
      </c>
      <c r="V84" s="66" t="s">
        <v>77</v>
      </c>
      <c r="W84" s="66" t="s">
        <v>77</v>
      </c>
      <c r="X84" s="66" t="s">
        <v>77</v>
      </c>
      <c r="Y84" s="66" t="s">
        <v>77</v>
      </c>
      <c r="Z84" s="66" t="s">
        <v>77</v>
      </c>
      <c r="AA84" s="66" t="s">
        <v>77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</row>
    <row r="85" spans="1:35">
      <c r="A85" s="63" t="s">
        <v>320</v>
      </c>
      <c r="B85" s="79" t="s">
        <v>310</v>
      </c>
      <c r="C85" s="71" t="s">
        <v>311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0.26</v>
      </c>
      <c r="P85" s="1">
        <v>0</v>
      </c>
      <c r="Q85" s="1">
        <v>0</v>
      </c>
      <c r="R85" s="1">
        <v>0</v>
      </c>
      <c r="S85" s="66">
        <v>-3.3999999999999998E-3</v>
      </c>
      <c r="T85" s="1">
        <v>0</v>
      </c>
      <c r="U85" s="66">
        <v>-3.5000000000000001E-3</v>
      </c>
      <c r="V85" s="66" t="s">
        <v>77</v>
      </c>
      <c r="W85" s="66" t="s">
        <v>77</v>
      </c>
      <c r="X85" s="66" t="s">
        <v>77</v>
      </c>
      <c r="Y85" s="66" t="s">
        <v>77</v>
      </c>
      <c r="Z85" s="66" t="s">
        <v>77</v>
      </c>
      <c r="AA85" s="66" t="s">
        <v>77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</row>
    <row r="86" spans="1:35">
      <c r="A86" s="63" t="s">
        <v>321</v>
      </c>
      <c r="B86" s="58" t="s">
        <v>246</v>
      </c>
      <c r="C86" s="69" t="s">
        <v>247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0.45</v>
      </c>
      <c r="Q86" s="1">
        <v>0</v>
      </c>
      <c r="R86" s="66">
        <v>-4.0000000000000001E-3</v>
      </c>
      <c r="S86" s="1">
        <v>0</v>
      </c>
      <c r="T86" s="66">
        <v>-4.0260000000000001E-3</v>
      </c>
      <c r="U86" s="1">
        <v>0</v>
      </c>
      <c r="V86" s="66" t="s">
        <v>77</v>
      </c>
      <c r="W86" s="66" t="s">
        <v>77</v>
      </c>
      <c r="X86" s="66" t="s">
        <v>77</v>
      </c>
      <c r="Y86" s="66" t="s">
        <v>77</v>
      </c>
      <c r="Z86" s="66" t="s">
        <v>77</v>
      </c>
      <c r="AA86" s="66" t="s">
        <v>77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</row>
    <row r="87" spans="1:35" ht="31.2">
      <c r="A87" s="63" t="s">
        <v>322</v>
      </c>
      <c r="B87" s="80" t="s">
        <v>240</v>
      </c>
      <c r="C87" s="69" t="s">
        <v>241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0.45</v>
      </c>
      <c r="O87" s="1">
        <v>0</v>
      </c>
      <c r="P87" s="1">
        <v>0</v>
      </c>
      <c r="Q87" s="1">
        <v>0</v>
      </c>
      <c r="R87" s="66">
        <v>-4.0000000000000001E-3</v>
      </c>
      <c r="S87" s="1">
        <v>0</v>
      </c>
      <c r="T87" s="66">
        <v>-4.0260000000000001E-3</v>
      </c>
      <c r="U87" s="1">
        <v>0</v>
      </c>
      <c r="V87" s="66" t="s">
        <v>77</v>
      </c>
      <c r="W87" s="66" t="s">
        <v>77</v>
      </c>
      <c r="X87" s="66" t="s">
        <v>77</v>
      </c>
      <c r="Y87" s="66" t="s">
        <v>77</v>
      </c>
      <c r="Z87" s="66" t="s">
        <v>77</v>
      </c>
      <c r="AA87" s="66" t="s">
        <v>77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</row>
    <row r="88" spans="1:35" s="48" customFormat="1" ht="31.2">
      <c r="A88" s="81" t="s">
        <v>152</v>
      </c>
      <c r="B88" s="82" t="s">
        <v>153</v>
      </c>
      <c r="C88" s="83" t="s">
        <v>54</v>
      </c>
      <c r="D88" s="8">
        <f t="shared" ref="D88:Q88" si="44">D89+D91</f>
        <v>0</v>
      </c>
      <c r="E88" s="8">
        <f t="shared" si="44"/>
        <v>0</v>
      </c>
      <c r="F88" s="8">
        <f t="shared" si="44"/>
        <v>0</v>
      </c>
      <c r="G88" s="8">
        <f t="shared" si="44"/>
        <v>0</v>
      </c>
      <c r="H88" s="8">
        <f t="shared" si="44"/>
        <v>0</v>
      </c>
      <c r="I88" s="8">
        <f t="shared" si="44"/>
        <v>0</v>
      </c>
      <c r="J88" s="8">
        <f t="shared" si="44"/>
        <v>0</v>
      </c>
      <c r="K88" s="8">
        <f t="shared" si="44"/>
        <v>0</v>
      </c>
      <c r="L88" s="8">
        <f t="shared" si="44"/>
        <v>0</v>
      </c>
      <c r="M88" s="8">
        <f t="shared" si="44"/>
        <v>0</v>
      </c>
      <c r="N88" s="8">
        <f t="shared" si="44"/>
        <v>0</v>
      </c>
      <c r="O88" s="8">
        <f t="shared" si="44"/>
        <v>0</v>
      </c>
      <c r="P88" s="8">
        <f t="shared" si="44"/>
        <v>0</v>
      </c>
      <c r="Q88" s="8">
        <f t="shared" si="44"/>
        <v>0</v>
      </c>
      <c r="R88" s="3" t="s">
        <v>77</v>
      </c>
      <c r="S88" s="3" t="s">
        <v>77</v>
      </c>
      <c r="T88" s="3" t="s">
        <v>77</v>
      </c>
      <c r="U88" s="3" t="s">
        <v>77</v>
      </c>
      <c r="V88" s="3" t="s">
        <v>77</v>
      </c>
      <c r="W88" s="3" t="s">
        <v>77</v>
      </c>
      <c r="X88" s="3" t="s">
        <v>77</v>
      </c>
      <c r="Y88" s="3" t="s">
        <v>77</v>
      </c>
      <c r="Z88" s="3" t="s">
        <v>77</v>
      </c>
      <c r="AA88" s="3" t="s">
        <v>77</v>
      </c>
      <c r="AB88" s="8">
        <f t="shared" ref="AB88:AI88" si="45">AB89+AB91</f>
        <v>12.366950000000001</v>
      </c>
      <c r="AC88" s="8">
        <f t="shared" si="45"/>
        <v>12.366950000000001</v>
      </c>
      <c r="AD88" s="8">
        <f t="shared" si="45"/>
        <v>0</v>
      </c>
      <c r="AE88" s="8">
        <f t="shared" si="45"/>
        <v>0</v>
      </c>
      <c r="AF88" s="8">
        <f t="shared" si="45"/>
        <v>0</v>
      </c>
      <c r="AG88" s="8">
        <f t="shared" si="45"/>
        <v>0</v>
      </c>
      <c r="AH88" s="8">
        <f t="shared" si="45"/>
        <v>0</v>
      </c>
      <c r="AI88" s="8">
        <f t="shared" si="45"/>
        <v>0</v>
      </c>
    </row>
    <row r="89" spans="1:35" s="48" customFormat="1" ht="16.2">
      <c r="A89" s="81" t="s">
        <v>154</v>
      </c>
      <c r="B89" s="84" t="s">
        <v>155</v>
      </c>
      <c r="C89" s="83" t="s">
        <v>54</v>
      </c>
      <c r="D89" s="8">
        <f>D90</f>
        <v>0</v>
      </c>
      <c r="E89" s="8">
        <f t="shared" ref="E89:AI89" si="46">E90</f>
        <v>0</v>
      </c>
      <c r="F89" s="8">
        <f t="shared" si="46"/>
        <v>0</v>
      </c>
      <c r="G89" s="8">
        <f t="shared" si="46"/>
        <v>0</v>
      </c>
      <c r="H89" s="8">
        <f t="shared" si="46"/>
        <v>0</v>
      </c>
      <c r="I89" s="8">
        <f t="shared" si="46"/>
        <v>0</v>
      </c>
      <c r="J89" s="8">
        <f t="shared" si="46"/>
        <v>0</v>
      </c>
      <c r="K89" s="8">
        <f t="shared" si="46"/>
        <v>0</v>
      </c>
      <c r="L89" s="8">
        <f t="shared" si="46"/>
        <v>0</v>
      </c>
      <c r="M89" s="8">
        <f t="shared" si="46"/>
        <v>0</v>
      </c>
      <c r="N89" s="8">
        <f t="shared" si="46"/>
        <v>0</v>
      </c>
      <c r="O89" s="8">
        <f t="shared" si="46"/>
        <v>0</v>
      </c>
      <c r="P89" s="8">
        <f t="shared" si="46"/>
        <v>0</v>
      </c>
      <c r="Q89" s="8">
        <f t="shared" si="46"/>
        <v>0</v>
      </c>
      <c r="R89" s="8" t="str">
        <f t="shared" si="46"/>
        <v>нд</v>
      </c>
      <c r="S89" s="8" t="str">
        <f t="shared" si="46"/>
        <v>нд</v>
      </c>
      <c r="T89" s="8" t="str">
        <f t="shared" si="46"/>
        <v>нд</v>
      </c>
      <c r="U89" s="8" t="str">
        <f t="shared" si="46"/>
        <v>нд</v>
      </c>
      <c r="V89" s="8" t="str">
        <f t="shared" si="46"/>
        <v>нд</v>
      </c>
      <c r="W89" s="8" t="str">
        <f t="shared" si="46"/>
        <v>нд</v>
      </c>
      <c r="X89" s="8" t="str">
        <f t="shared" si="46"/>
        <v>нд</v>
      </c>
      <c r="Y89" s="8" t="str">
        <f t="shared" si="46"/>
        <v>нд</v>
      </c>
      <c r="Z89" s="8" t="str">
        <f t="shared" si="46"/>
        <v>нд</v>
      </c>
      <c r="AA89" s="8" t="str">
        <f t="shared" si="46"/>
        <v>нд</v>
      </c>
      <c r="AB89" s="8">
        <f t="shared" si="46"/>
        <v>8.65</v>
      </c>
      <c r="AC89" s="8">
        <f t="shared" si="46"/>
        <v>8.65</v>
      </c>
      <c r="AD89" s="8">
        <f t="shared" si="46"/>
        <v>0</v>
      </c>
      <c r="AE89" s="8">
        <f t="shared" si="46"/>
        <v>0</v>
      </c>
      <c r="AF89" s="8">
        <f t="shared" si="46"/>
        <v>0</v>
      </c>
      <c r="AG89" s="8">
        <f t="shared" si="46"/>
        <v>0</v>
      </c>
      <c r="AH89" s="8">
        <f t="shared" si="46"/>
        <v>0</v>
      </c>
      <c r="AI89" s="8">
        <f t="shared" si="46"/>
        <v>0</v>
      </c>
    </row>
    <row r="90" spans="1:35">
      <c r="A90" s="2"/>
      <c r="B90" s="69" t="s">
        <v>256</v>
      </c>
      <c r="C90" s="85" t="s">
        <v>257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66" t="s">
        <v>77</v>
      </c>
      <c r="S90" s="66" t="s">
        <v>77</v>
      </c>
      <c r="T90" s="66" t="s">
        <v>77</v>
      </c>
      <c r="U90" s="66" t="s">
        <v>77</v>
      </c>
      <c r="V90" s="66" t="s">
        <v>77</v>
      </c>
      <c r="W90" s="66" t="s">
        <v>77</v>
      </c>
      <c r="X90" s="66" t="s">
        <v>77</v>
      </c>
      <c r="Y90" s="66" t="s">
        <v>77</v>
      </c>
      <c r="Z90" s="66" t="s">
        <v>77</v>
      </c>
      <c r="AA90" s="66" t="s">
        <v>77</v>
      </c>
      <c r="AB90" s="1">
        <v>8.65</v>
      </c>
      <c r="AC90" s="1">
        <v>8.65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</row>
    <row r="91" spans="1:35" s="48" customFormat="1" ht="16.2">
      <c r="A91" s="81" t="s">
        <v>156</v>
      </c>
      <c r="B91" s="84" t="s">
        <v>157</v>
      </c>
      <c r="C91" s="83" t="s">
        <v>54</v>
      </c>
      <c r="D91" s="8">
        <f>SUM(D92)</f>
        <v>0</v>
      </c>
      <c r="E91" s="8">
        <f t="shared" ref="E91:AI91" si="47">SUM(E92)</f>
        <v>0</v>
      </c>
      <c r="F91" s="8">
        <f t="shared" si="47"/>
        <v>0</v>
      </c>
      <c r="G91" s="8">
        <f t="shared" si="47"/>
        <v>0</v>
      </c>
      <c r="H91" s="8">
        <f t="shared" si="47"/>
        <v>0</v>
      </c>
      <c r="I91" s="8">
        <f t="shared" si="47"/>
        <v>0</v>
      </c>
      <c r="J91" s="8">
        <f t="shared" si="47"/>
        <v>0</v>
      </c>
      <c r="K91" s="8">
        <f t="shared" si="47"/>
        <v>0</v>
      </c>
      <c r="L91" s="8">
        <f t="shared" si="47"/>
        <v>0</v>
      </c>
      <c r="M91" s="8">
        <f t="shared" si="47"/>
        <v>0</v>
      </c>
      <c r="N91" s="8">
        <f t="shared" si="47"/>
        <v>0</v>
      </c>
      <c r="O91" s="8">
        <f t="shared" si="47"/>
        <v>0</v>
      </c>
      <c r="P91" s="8">
        <f t="shared" si="47"/>
        <v>0</v>
      </c>
      <c r="Q91" s="8">
        <f t="shared" si="47"/>
        <v>0</v>
      </c>
      <c r="R91" s="8">
        <f t="shared" si="47"/>
        <v>0</v>
      </c>
      <c r="S91" s="8">
        <f t="shared" si="47"/>
        <v>0</v>
      </c>
      <c r="T91" s="8">
        <f t="shared" si="47"/>
        <v>0</v>
      </c>
      <c r="U91" s="8">
        <f t="shared" si="47"/>
        <v>0</v>
      </c>
      <c r="V91" s="8">
        <f t="shared" si="47"/>
        <v>0</v>
      </c>
      <c r="W91" s="8">
        <f t="shared" si="47"/>
        <v>0</v>
      </c>
      <c r="X91" s="8">
        <f t="shared" si="47"/>
        <v>0</v>
      </c>
      <c r="Y91" s="8">
        <f t="shared" si="47"/>
        <v>0</v>
      </c>
      <c r="Z91" s="8">
        <f t="shared" si="47"/>
        <v>0</v>
      </c>
      <c r="AA91" s="8">
        <f t="shared" si="47"/>
        <v>0</v>
      </c>
      <c r="AB91" s="8">
        <f t="shared" ref="AB91:AE91" si="48">SUM(AB92)</f>
        <v>3.7169500000000002</v>
      </c>
      <c r="AC91" s="8">
        <f t="shared" si="48"/>
        <v>3.7169500000000002</v>
      </c>
      <c r="AD91" s="8">
        <f t="shared" si="48"/>
        <v>0</v>
      </c>
      <c r="AE91" s="8">
        <f t="shared" si="48"/>
        <v>0</v>
      </c>
      <c r="AF91" s="8">
        <f t="shared" si="47"/>
        <v>0</v>
      </c>
      <c r="AG91" s="8">
        <f t="shared" si="47"/>
        <v>0</v>
      </c>
      <c r="AH91" s="8">
        <f t="shared" si="47"/>
        <v>0</v>
      </c>
      <c r="AI91" s="8">
        <f t="shared" si="47"/>
        <v>0</v>
      </c>
    </row>
    <row r="92" spans="1:35" ht="46.8">
      <c r="A92" s="2" t="s">
        <v>158</v>
      </c>
      <c r="B92" s="86" t="s">
        <v>159</v>
      </c>
      <c r="C92" s="71" t="s">
        <v>160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66" t="s">
        <v>77</v>
      </c>
      <c r="S92" s="66" t="s">
        <v>77</v>
      </c>
      <c r="T92" s="66" t="s">
        <v>77</v>
      </c>
      <c r="U92" s="66" t="s">
        <v>77</v>
      </c>
      <c r="V92" s="66" t="s">
        <v>77</v>
      </c>
      <c r="W92" s="66" t="s">
        <v>77</v>
      </c>
      <c r="X92" s="66" t="s">
        <v>77</v>
      </c>
      <c r="Y92" s="66" t="s">
        <v>77</v>
      </c>
      <c r="Z92" s="66" t="s">
        <v>77</v>
      </c>
      <c r="AA92" s="66" t="s">
        <v>77</v>
      </c>
      <c r="AB92" s="1">
        <v>3.7169500000000002</v>
      </c>
      <c r="AC92" s="1">
        <v>3.7169500000000002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</row>
    <row r="93" spans="1:35" s="70" customFormat="1" ht="46.8">
      <c r="A93" s="87" t="s">
        <v>75</v>
      </c>
      <c r="B93" s="88" t="s">
        <v>76</v>
      </c>
      <c r="C93" s="87" t="s">
        <v>54</v>
      </c>
      <c r="D93" s="8" t="s">
        <v>77</v>
      </c>
      <c r="E93" s="8" t="s">
        <v>77</v>
      </c>
      <c r="F93" s="8" t="s">
        <v>77</v>
      </c>
      <c r="G93" s="8" t="s">
        <v>77</v>
      </c>
      <c r="H93" s="8" t="s">
        <v>77</v>
      </c>
      <c r="I93" s="8" t="s">
        <v>77</v>
      </c>
      <c r="J93" s="8" t="s">
        <v>77</v>
      </c>
      <c r="K93" s="8" t="s">
        <v>77</v>
      </c>
      <c r="L93" s="8" t="s">
        <v>77</v>
      </c>
      <c r="M93" s="8" t="s">
        <v>77</v>
      </c>
      <c r="N93" s="8" t="s">
        <v>77</v>
      </c>
      <c r="O93" s="8" t="s">
        <v>77</v>
      </c>
      <c r="P93" s="8" t="s">
        <v>77</v>
      </c>
      <c r="Q93" s="8" t="s">
        <v>77</v>
      </c>
      <c r="R93" s="3" t="s">
        <v>77</v>
      </c>
      <c r="S93" s="3" t="s">
        <v>77</v>
      </c>
      <c r="T93" s="3" t="s">
        <v>77</v>
      </c>
      <c r="U93" s="3" t="s">
        <v>77</v>
      </c>
      <c r="V93" s="3" t="s">
        <v>77</v>
      </c>
      <c r="W93" s="3" t="s">
        <v>77</v>
      </c>
      <c r="X93" s="3" t="s">
        <v>77</v>
      </c>
      <c r="Y93" s="3" t="s">
        <v>77</v>
      </c>
      <c r="Z93" s="3" t="s">
        <v>77</v>
      </c>
      <c r="AA93" s="3" t="s">
        <v>77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</row>
    <row r="94" spans="1:35" s="70" customFormat="1" ht="31.2">
      <c r="A94" s="52" t="s">
        <v>78</v>
      </c>
      <c r="B94" s="53" t="s">
        <v>79</v>
      </c>
      <c r="C94" s="52" t="s">
        <v>54</v>
      </c>
      <c r="D94" s="8">
        <f t="shared" ref="D94:K94" si="49">SUM(D95:D111)</f>
        <v>0</v>
      </c>
      <c r="E94" s="8">
        <f t="shared" si="49"/>
        <v>0</v>
      </c>
      <c r="F94" s="8">
        <f t="shared" si="49"/>
        <v>0</v>
      </c>
      <c r="G94" s="8">
        <f t="shared" si="49"/>
        <v>0</v>
      </c>
      <c r="H94" s="8">
        <f t="shared" si="49"/>
        <v>0</v>
      </c>
      <c r="I94" s="8">
        <f t="shared" si="49"/>
        <v>0</v>
      </c>
      <c r="J94" s="8">
        <f t="shared" si="49"/>
        <v>0</v>
      </c>
      <c r="K94" s="8">
        <f t="shared" si="49"/>
        <v>0</v>
      </c>
      <c r="L94" s="8">
        <f t="shared" ref="L94:U94" si="50">SUM(L95:L113)</f>
        <v>0.8</v>
      </c>
      <c r="M94" s="8">
        <f t="shared" si="50"/>
        <v>1.19</v>
      </c>
      <c r="N94" s="8">
        <f t="shared" si="50"/>
        <v>0.6</v>
      </c>
      <c r="O94" s="8">
        <f t="shared" si="50"/>
        <v>3.1999999999999997</v>
      </c>
      <c r="P94" s="8">
        <f t="shared" si="50"/>
        <v>0.6</v>
      </c>
      <c r="Q94" s="8">
        <f t="shared" si="50"/>
        <v>0.6</v>
      </c>
      <c r="R94" s="8">
        <f t="shared" si="50"/>
        <v>-2.4E-2</v>
      </c>
      <c r="S94" s="8">
        <f t="shared" si="50"/>
        <v>-6.1199999999999997E-2</v>
      </c>
      <c r="T94" s="8">
        <f t="shared" si="50"/>
        <v>-2.4156000000000004E-2</v>
      </c>
      <c r="U94" s="8">
        <f t="shared" si="50"/>
        <v>-6.3000000000000028E-2</v>
      </c>
      <c r="V94" s="8">
        <f t="shared" ref="V94:AI94" si="51">SUM(V95:V111)</f>
        <v>0</v>
      </c>
      <c r="W94" s="8">
        <f t="shared" si="51"/>
        <v>0</v>
      </c>
      <c r="X94" s="8">
        <f t="shared" si="51"/>
        <v>0</v>
      </c>
      <c r="Y94" s="8">
        <f t="shared" si="51"/>
        <v>0</v>
      </c>
      <c r="Z94" s="8">
        <f t="shared" si="51"/>
        <v>0</v>
      </c>
      <c r="AA94" s="8">
        <f t="shared" si="51"/>
        <v>0</v>
      </c>
      <c r="AB94" s="8">
        <f t="shared" si="51"/>
        <v>0</v>
      </c>
      <c r="AC94" s="8">
        <f t="shared" si="51"/>
        <v>0</v>
      </c>
      <c r="AD94" s="8">
        <f t="shared" si="51"/>
        <v>0</v>
      </c>
      <c r="AE94" s="8">
        <f t="shared" si="51"/>
        <v>0</v>
      </c>
      <c r="AF94" s="8">
        <f t="shared" si="51"/>
        <v>0</v>
      </c>
      <c r="AG94" s="8">
        <f t="shared" si="51"/>
        <v>0</v>
      </c>
      <c r="AH94" s="8">
        <f t="shared" si="51"/>
        <v>0</v>
      </c>
      <c r="AI94" s="8">
        <f t="shared" si="51"/>
        <v>0</v>
      </c>
    </row>
    <row r="95" spans="1:35" ht="31.2">
      <c r="A95" s="2" t="s">
        <v>128</v>
      </c>
      <c r="B95" s="58" t="s">
        <v>189</v>
      </c>
      <c r="C95" s="69" t="s">
        <v>190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66">
        <v>-4.0000000000000001E-3</v>
      </c>
      <c r="S95" s="66">
        <v>-3.3999999999999998E-3</v>
      </c>
      <c r="T95" s="66">
        <v>-4.0260000000000001E-3</v>
      </c>
      <c r="U95" s="66">
        <v>-3.5000000000000001E-3</v>
      </c>
      <c r="V95" s="66" t="s">
        <v>77</v>
      </c>
      <c r="W95" s="66" t="s">
        <v>77</v>
      </c>
      <c r="X95" s="66" t="s">
        <v>77</v>
      </c>
      <c r="Y95" s="66" t="s">
        <v>77</v>
      </c>
      <c r="Z95" s="66" t="s">
        <v>77</v>
      </c>
      <c r="AA95" s="66" t="s">
        <v>77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</row>
    <row r="96" spans="1:35" ht="31.2">
      <c r="A96" s="2" t="s">
        <v>129</v>
      </c>
      <c r="B96" s="58" t="s">
        <v>191</v>
      </c>
      <c r="C96" s="71" t="s">
        <v>192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66">
        <v>-4.0000000000000001E-3</v>
      </c>
      <c r="S96" s="66">
        <v>-3.3999999999999998E-3</v>
      </c>
      <c r="T96" s="66">
        <v>-4.0260000000000001E-3</v>
      </c>
      <c r="U96" s="66">
        <v>-3.5000000000000001E-3</v>
      </c>
      <c r="V96" s="66" t="s">
        <v>77</v>
      </c>
      <c r="W96" s="66" t="s">
        <v>77</v>
      </c>
      <c r="X96" s="66" t="s">
        <v>77</v>
      </c>
      <c r="Y96" s="66" t="s">
        <v>77</v>
      </c>
      <c r="Z96" s="66" t="s">
        <v>77</v>
      </c>
      <c r="AA96" s="66" t="s">
        <v>77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</row>
    <row r="97" spans="1:40" ht="31.2">
      <c r="A97" s="2" t="s">
        <v>130</v>
      </c>
      <c r="B97" s="58" t="s">
        <v>248</v>
      </c>
      <c r="C97" s="78" t="s">
        <v>249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0.8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66">
        <v>-4.0000000000000001E-3</v>
      </c>
      <c r="S97" s="1">
        <v>0</v>
      </c>
      <c r="T97" s="66">
        <v>-4.0260000000000001E-3</v>
      </c>
      <c r="U97" s="1">
        <v>0</v>
      </c>
      <c r="V97" s="66" t="s">
        <v>77</v>
      </c>
      <c r="W97" s="66" t="s">
        <v>77</v>
      </c>
      <c r="X97" s="66" t="s">
        <v>77</v>
      </c>
      <c r="Y97" s="66" t="s">
        <v>77</v>
      </c>
      <c r="Z97" s="66" t="s">
        <v>77</v>
      </c>
      <c r="AA97" s="66" t="s">
        <v>77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</row>
    <row r="98" spans="1:40" ht="31.2">
      <c r="A98" s="2" t="s">
        <v>131</v>
      </c>
      <c r="B98" s="58" t="s">
        <v>323</v>
      </c>
      <c r="C98" s="57" t="s">
        <v>324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0.15</v>
      </c>
      <c r="P98" s="1">
        <v>0</v>
      </c>
      <c r="Q98" s="1">
        <v>0</v>
      </c>
      <c r="R98" s="1">
        <v>0</v>
      </c>
      <c r="S98" s="66">
        <v>-3.3999999999999998E-3</v>
      </c>
      <c r="T98" s="1">
        <v>0</v>
      </c>
      <c r="U98" s="66">
        <v>-3.5000000000000001E-3</v>
      </c>
      <c r="V98" s="66" t="s">
        <v>77</v>
      </c>
      <c r="W98" s="66" t="s">
        <v>77</v>
      </c>
      <c r="X98" s="66" t="s">
        <v>77</v>
      </c>
      <c r="Y98" s="66" t="s">
        <v>77</v>
      </c>
      <c r="Z98" s="66" t="s">
        <v>77</v>
      </c>
      <c r="AA98" s="66" t="s">
        <v>77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</row>
    <row r="99" spans="1:40" ht="31.2">
      <c r="A99" s="2" t="s">
        <v>132</v>
      </c>
      <c r="B99" s="58" t="s">
        <v>325</v>
      </c>
      <c r="C99" s="78" t="s">
        <v>326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0.25</v>
      </c>
      <c r="P99" s="1">
        <v>0</v>
      </c>
      <c r="Q99" s="1">
        <v>0</v>
      </c>
      <c r="R99" s="1">
        <v>0</v>
      </c>
      <c r="S99" s="66">
        <v>-3.3999999999999998E-3</v>
      </c>
      <c r="T99" s="1">
        <v>0</v>
      </c>
      <c r="U99" s="66">
        <v>-3.5000000000000001E-3</v>
      </c>
      <c r="V99" s="66" t="s">
        <v>77</v>
      </c>
      <c r="W99" s="66" t="s">
        <v>77</v>
      </c>
      <c r="X99" s="66" t="s">
        <v>77</v>
      </c>
      <c r="Y99" s="66" t="s">
        <v>77</v>
      </c>
      <c r="Z99" s="66" t="s">
        <v>77</v>
      </c>
      <c r="AA99" s="66" t="s">
        <v>77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</row>
    <row r="100" spans="1:40" ht="31.2">
      <c r="A100" s="2" t="s">
        <v>133</v>
      </c>
      <c r="B100" s="58" t="s">
        <v>327</v>
      </c>
      <c r="C100" s="71" t="s">
        <v>328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0.63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66">
        <v>-3.3999999999999998E-3</v>
      </c>
      <c r="T100" s="1">
        <v>0</v>
      </c>
      <c r="U100" s="66">
        <v>-3.5000000000000001E-3</v>
      </c>
      <c r="V100" s="66" t="s">
        <v>77</v>
      </c>
      <c r="W100" s="66" t="s">
        <v>77</v>
      </c>
      <c r="X100" s="66" t="s">
        <v>77</v>
      </c>
      <c r="Y100" s="66" t="s">
        <v>77</v>
      </c>
      <c r="Z100" s="66" t="s">
        <v>77</v>
      </c>
      <c r="AA100" s="66" t="s">
        <v>77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</row>
    <row r="101" spans="1:40" ht="31.2">
      <c r="A101" s="2" t="s">
        <v>134</v>
      </c>
      <c r="B101" s="58" t="s">
        <v>329</v>
      </c>
      <c r="C101" s="57" t="s">
        <v>330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0.25</v>
      </c>
      <c r="P101" s="1">
        <v>0</v>
      </c>
      <c r="Q101" s="1">
        <v>0</v>
      </c>
      <c r="R101" s="1">
        <v>0</v>
      </c>
      <c r="S101" s="66">
        <v>-3.3999999999999998E-3</v>
      </c>
      <c r="T101" s="1">
        <v>0</v>
      </c>
      <c r="U101" s="66">
        <v>-3.5000000000000001E-3</v>
      </c>
      <c r="V101" s="66" t="s">
        <v>77</v>
      </c>
      <c r="W101" s="66" t="s">
        <v>77</v>
      </c>
      <c r="X101" s="66" t="s">
        <v>77</v>
      </c>
      <c r="Y101" s="66" t="s">
        <v>77</v>
      </c>
      <c r="Z101" s="66" t="s">
        <v>77</v>
      </c>
      <c r="AA101" s="66" t="s">
        <v>77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</row>
    <row r="102" spans="1:40" ht="31.2">
      <c r="A102" s="2" t="s">
        <v>135</v>
      </c>
      <c r="B102" s="77" t="s">
        <v>331</v>
      </c>
      <c r="C102" s="78" t="s">
        <v>332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0.89</v>
      </c>
      <c r="P102" s="1">
        <v>0</v>
      </c>
      <c r="Q102" s="1">
        <v>0</v>
      </c>
      <c r="R102" s="1">
        <v>0</v>
      </c>
      <c r="S102" s="66">
        <v>-3.3999999999999998E-3</v>
      </c>
      <c r="T102" s="1">
        <v>0</v>
      </c>
      <c r="U102" s="66">
        <v>-3.5000000000000001E-3</v>
      </c>
      <c r="V102" s="66" t="s">
        <v>77</v>
      </c>
      <c r="W102" s="66" t="s">
        <v>77</v>
      </c>
      <c r="X102" s="66" t="s">
        <v>77</v>
      </c>
      <c r="Y102" s="66" t="s">
        <v>77</v>
      </c>
      <c r="Z102" s="66" t="s">
        <v>77</v>
      </c>
      <c r="AA102" s="66" t="s">
        <v>77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</row>
    <row r="103" spans="1:40" ht="31.2">
      <c r="A103" s="2" t="s">
        <v>136</v>
      </c>
      <c r="B103" s="58" t="s">
        <v>333</v>
      </c>
      <c r="C103" s="71" t="s">
        <v>334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0.16</v>
      </c>
      <c r="N103" s="1">
        <v>0</v>
      </c>
      <c r="O103" s="1">
        <v>0.13</v>
      </c>
      <c r="P103" s="1">
        <v>0</v>
      </c>
      <c r="Q103" s="1">
        <v>0</v>
      </c>
      <c r="R103" s="1">
        <v>0</v>
      </c>
      <c r="S103" s="66">
        <v>-3.3999999999999998E-3</v>
      </c>
      <c r="T103" s="1">
        <v>0</v>
      </c>
      <c r="U103" s="66">
        <v>-3.5000000000000001E-3</v>
      </c>
      <c r="V103" s="66" t="s">
        <v>77</v>
      </c>
      <c r="W103" s="66" t="s">
        <v>77</v>
      </c>
      <c r="X103" s="66" t="s">
        <v>77</v>
      </c>
      <c r="Y103" s="66" t="s">
        <v>77</v>
      </c>
      <c r="Z103" s="66" t="s">
        <v>77</v>
      </c>
      <c r="AA103" s="66" t="s">
        <v>77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</row>
    <row r="104" spans="1:40" ht="46.8">
      <c r="A104" s="2" t="s">
        <v>137</v>
      </c>
      <c r="B104" s="89" t="s">
        <v>335</v>
      </c>
      <c r="C104" s="90" t="s">
        <v>336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0.25</v>
      </c>
      <c r="P104" s="1">
        <v>0</v>
      </c>
      <c r="Q104" s="1">
        <v>0</v>
      </c>
      <c r="R104" s="1">
        <v>0</v>
      </c>
      <c r="S104" s="66">
        <v>-3.3999999999999998E-3</v>
      </c>
      <c r="T104" s="1">
        <v>0</v>
      </c>
      <c r="U104" s="66">
        <v>-3.5000000000000001E-3</v>
      </c>
      <c r="V104" s="66" t="s">
        <v>77</v>
      </c>
      <c r="W104" s="66" t="s">
        <v>77</v>
      </c>
      <c r="X104" s="66" t="s">
        <v>77</v>
      </c>
      <c r="Y104" s="66" t="s">
        <v>77</v>
      </c>
      <c r="Z104" s="66" t="s">
        <v>77</v>
      </c>
      <c r="AA104" s="66" t="s">
        <v>77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</row>
    <row r="105" spans="1:40" ht="31.2">
      <c r="A105" s="2" t="s">
        <v>138</v>
      </c>
      <c r="B105" s="89" t="s">
        <v>337</v>
      </c>
      <c r="C105" s="90" t="s">
        <v>338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0.2</v>
      </c>
      <c r="P105" s="1">
        <v>0</v>
      </c>
      <c r="Q105" s="1">
        <v>0</v>
      </c>
      <c r="R105" s="1">
        <v>0</v>
      </c>
      <c r="S105" s="66">
        <v>-3.3999999999999998E-3</v>
      </c>
      <c r="T105" s="1">
        <v>0</v>
      </c>
      <c r="U105" s="66">
        <v>-3.5000000000000001E-3</v>
      </c>
      <c r="V105" s="66" t="s">
        <v>77</v>
      </c>
      <c r="W105" s="66" t="s">
        <v>77</v>
      </c>
      <c r="X105" s="66" t="s">
        <v>77</v>
      </c>
      <c r="Y105" s="66" t="s">
        <v>77</v>
      </c>
      <c r="Z105" s="66" t="s">
        <v>77</v>
      </c>
      <c r="AA105" s="66" t="s">
        <v>77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</row>
    <row r="106" spans="1:40" ht="31.2">
      <c r="A106" s="2" t="s">
        <v>139</v>
      </c>
      <c r="B106" s="69" t="s">
        <v>339</v>
      </c>
      <c r="C106" s="57" t="s">
        <v>340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0.4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66">
        <v>-3.3999999999999998E-3</v>
      </c>
      <c r="T106" s="1">
        <v>0</v>
      </c>
      <c r="U106" s="66">
        <v>-3.5000000000000001E-3</v>
      </c>
      <c r="V106" s="66" t="s">
        <v>77</v>
      </c>
      <c r="W106" s="66" t="s">
        <v>77</v>
      </c>
      <c r="X106" s="66" t="s">
        <v>77</v>
      </c>
      <c r="Y106" s="66" t="s">
        <v>77</v>
      </c>
      <c r="Z106" s="66" t="s">
        <v>77</v>
      </c>
      <c r="AA106" s="66" t="s">
        <v>77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</row>
    <row r="107" spans="1:40" ht="54">
      <c r="A107" s="2" t="s">
        <v>140</v>
      </c>
      <c r="B107" s="91" t="s">
        <v>341</v>
      </c>
      <c r="C107" s="2" t="s">
        <v>342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0.11</v>
      </c>
      <c r="P107" s="1">
        <v>0</v>
      </c>
      <c r="Q107" s="1">
        <v>0</v>
      </c>
      <c r="R107" s="1">
        <v>0</v>
      </c>
      <c r="S107" s="66">
        <v>-3.3999999999999998E-3</v>
      </c>
      <c r="T107" s="1">
        <v>0</v>
      </c>
      <c r="U107" s="66">
        <v>-3.5000000000000001E-3</v>
      </c>
      <c r="V107" s="66" t="s">
        <v>77</v>
      </c>
      <c r="W107" s="66" t="s">
        <v>77</v>
      </c>
      <c r="X107" s="66" t="s">
        <v>77</v>
      </c>
      <c r="Y107" s="66" t="s">
        <v>77</v>
      </c>
      <c r="Z107" s="66" t="s">
        <v>77</v>
      </c>
      <c r="AA107" s="66" t="s">
        <v>77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</row>
    <row r="108" spans="1:40" ht="54">
      <c r="A108" s="2" t="s">
        <v>141</v>
      </c>
      <c r="B108" s="91" t="s">
        <v>343</v>
      </c>
      <c r="C108" s="2" t="s">
        <v>344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0.01</v>
      </c>
      <c r="P108" s="1">
        <v>0</v>
      </c>
      <c r="Q108" s="1">
        <v>0</v>
      </c>
      <c r="R108" s="1">
        <v>0</v>
      </c>
      <c r="S108" s="66">
        <v>-3.3999999999999998E-3</v>
      </c>
      <c r="T108" s="1">
        <v>0</v>
      </c>
      <c r="U108" s="66">
        <v>-3.5000000000000001E-3</v>
      </c>
      <c r="V108" s="66" t="s">
        <v>77</v>
      </c>
      <c r="W108" s="66" t="s">
        <v>77</v>
      </c>
      <c r="X108" s="66" t="s">
        <v>77</v>
      </c>
      <c r="Y108" s="66" t="s">
        <v>77</v>
      </c>
      <c r="Z108" s="66" t="s">
        <v>77</v>
      </c>
      <c r="AA108" s="66" t="s">
        <v>77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</row>
    <row r="109" spans="1:40" ht="54">
      <c r="A109" s="2" t="s">
        <v>142</v>
      </c>
      <c r="B109" s="91" t="s">
        <v>345</v>
      </c>
      <c r="C109" s="2" t="s">
        <v>346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0.06</v>
      </c>
      <c r="P109" s="1">
        <v>0</v>
      </c>
      <c r="Q109" s="1">
        <v>0</v>
      </c>
      <c r="R109" s="1">
        <v>0</v>
      </c>
      <c r="S109" s="66">
        <v>-3.3999999999999998E-3</v>
      </c>
      <c r="T109" s="1">
        <v>0</v>
      </c>
      <c r="U109" s="66">
        <v>-3.5000000000000001E-3</v>
      </c>
      <c r="V109" s="66" t="s">
        <v>77</v>
      </c>
      <c r="W109" s="66" t="s">
        <v>77</v>
      </c>
      <c r="X109" s="66" t="s">
        <v>77</v>
      </c>
      <c r="Y109" s="66" t="s">
        <v>77</v>
      </c>
      <c r="Z109" s="66" t="s">
        <v>77</v>
      </c>
      <c r="AA109" s="66" t="s">
        <v>77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</row>
    <row r="110" spans="1:40" ht="31.2">
      <c r="A110" s="2" t="s">
        <v>143</v>
      </c>
      <c r="B110" s="58" t="s">
        <v>347</v>
      </c>
      <c r="C110" s="69" t="s">
        <v>348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0.3</v>
      </c>
      <c r="P110" s="1">
        <v>0</v>
      </c>
      <c r="Q110" s="1">
        <v>0</v>
      </c>
      <c r="R110" s="1">
        <v>0</v>
      </c>
      <c r="S110" s="66">
        <v>-3.3999999999999998E-3</v>
      </c>
      <c r="T110" s="1">
        <v>0</v>
      </c>
      <c r="U110" s="66">
        <v>-3.5000000000000001E-3</v>
      </c>
      <c r="V110" s="66" t="s">
        <v>77</v>
      </c>
      <c r="W110" s="66" t="s">
        <v>77</v>
      </c>
      <c r="X110" s="66" t="s">
        <v>77</v>
      </c>
      <c r="Y110" s="66" t="s">
        <v>77</v>
      </c>
      <c r="Z110" s="66" t="s">
        <v>77</v>
      </c>
      <c r="AA110" s="66" t="s">
        <v>77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</row>
    <row r="111" spans="1:40" ht="31.2">
      <c r="A111" s="2" t="s">
        <v>144</v>
      </c>
      <c r="B111" s="58" t="s">
        <v>227</v>
      </c>
      <c r="C111" s="2" t="s">
        <v>228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92">
        <v>0.6</v>
      </c>
      <c r="O111" s="92">
        <v>0.6</v>
      </c>
      <c r="P111" s="1">
        <v>0</v>
      </c>
      <c r="Q111" s="1">
        <v>0</v>
      </c>
      <c r="R111" s="66">
        <v>-4.0000000000000001E-3</v>
      </c>
      <c r="S111" s="66">
        <v>-3.3999999999999998E-3</v>
      </c>
      <c r="T111" s="66">
        <v>-4.0260000000000001E-3</v>
      </c>
      <c r="U111" s="66">
        <v>-3.5000000000000001E-3</v>
      </c>
      <c r="V111" s="66" t="s">
        <v>77</v>
      </c>
      <c r="W111" s="66" t="s">
        <v>77</v>
      </c>
      <c r="X111" s="1" t="s">
        <v>77</v>
      </c>
      <c r="Y111" s="1" t="s">
        <v>77</v>
      </c>
      <c r="Z111" s="1" t="s">
        <v>77</v>
      </c>
      <c r="AA111" s="1" t="s">
        <v>77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K111" s="5"/>
      <c r="AL111" s="7"/>
      <c r="AM111" s="5"/>
      <c r="AN111" s="5"/>
    </row>
    <row r="112" spans="1:40">
      <c r="A112" s="2" t="s">
        <v>349</v>
      </c>
      <c r="B112" s="58" t="s">
        <v>242</v>
      </c>
      <c r="C112" s="57" t="s">
        <v>243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0.11</v>
      </c>
      <c r="Q112" s="1">
        <v>0.11</v>
      </c>
      <c r="R112" s="66">
        <v>-4.0000000000000001E-3</v>
      </c>
      <c r="S112" s="66">
        <v>-3.3999999999999998E-3</v>
      </c>
      <c r="T112" s="66">
        <v>-4.0260000000000001E-3</v>
      </c>
      <c r="U112" s="66">
        <v>-3.5000000000000001E-3</v>
      </c>
      <c r="V112" s="66" t="s">
        <v>77</v>
      </c>
      <c r="W112" s="66" t="s">
        <v>77</v>
      </c>
      <c r="X112" s="66" t="s">
        <v>77</v>
      </c>
      <c r="Y112" s="66" t="s">
        <v>77</v>
      </c>
      <c r="Z112" s="66" t="s">
        <v>77</v>
      </c>
      <c r="AA112" s="66" t="s">
        <v>77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</row>
    <row r="113" spans="1:35" ht="31.2">
      <c r="A113" s="2" t="s">
        <v>350</v>
      </c>
      <c r="B113" s="58" t="s">
        <v>244</v>
      </c>
      <c r="C113" s="57" t="s">
        <v>245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0.49</v>
      </c>
      <c r="Q113" s="1">
        <v>0.49</v>
      </c>
      <c r="R113" s="66">
        <v>-4.0000000000000001E-3</v>
      </c>
      <c r="S113" s="66">
        <v>-3.3999999999999998E-3</v>
      </c>
      <c r="T113" s="66">
        <v>-4.0260000000000001E-3</v>
      </c>
      <c r="U113" s="66">
        <v>-3.5000000000000001E-3</v>
      </c>
      <c r="V113" s="66" t="s">
        <v>77</v>
      </c>
      <c r="W113" s="66" t="s">
        <v>77</v>
      </c>
      <c r="X113" s="66" t="s">
        <v>77</v>
      </c>
      <c r="Y113" s="66" t="s">
        <v>77</v>
      </c>
      <c r="Z113" s="66" t="s">
        <v>77</v>
      </c>
      <c r="AA113" s="66" t="s">
        <v>77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</row>
    <row r="114" spans="1:35" s="48" customFormat="1" ht="31.2">
      <c r="A114" s="87" t="s">
        <v>80</v>
      </c>
      <c r="B114" s="93" t="s">
        <v>81</v>
      </c>
      <c r="C114" s="87" t="s">
        <v>54</v>
      </c>
      <c r="D114" s="8" t="s">
        <v>77</v>
      </c>
      <c r="E114" s="8" t="s">
        <v>77</v>
      </c>
      <c r="F114" s="8" t="s">
        <v>77</v>
      </c>
      <c r="G114" s="8" t="s">
        <v>77</v>
      </c>
      <c r="H114" s="8" t="s">
        <v>77</v>
      </c>
      <c r="I114" s="8" t="s">
        <v>77</v>
      </c>
      <c r="J114" s="8" t="s">
        <v>77</v>
      </c>
      <c r="K114" s="8" t="s">
        <v>77</v>
      </c>
      <c r="L114" s="8" t="s">
        <v>77</v>
      </c>
      <c r="M114" s="8" t="s">
        <v>77</v>
      </c>
      <c r="N114" s="8" t="s">
        <v>77</v>
      </c>
      <c r="O114" s="8" t="s">
        <v>77</v>
      </c>
      <c r="P114" s="8" t="s">
        <v>77</v>
      </c>
      <c r="Q114" s="8" t="s">
        <v>77</v>
      </c>
      <c r="R114" s="8" t="s">
        <v>77</v>
      </c>
      <c r="S114" s="8" t="s">
        <v>77</v>
      </c>
      <c r="T114" s="8" t="s">
        <v>77</v>
      </c>
      <c r="U114" s="8" t="s">
        <v>77</v>
      </c>
      <c r="V114" s="8" t="s">
        <v>77</v>
      </c>
      <c r="W114" s="8" t="s">
        <v>77</v>
      </c>
      <c r="X114" s="8" t="s">
        <v>77</v>
      </c>
      <c r="Y114" s="8" t="s">
        <v>77</v>
      </c>
      <c r="Z114" s="8" t="s">
        <v>77</v>
      </c>
      <c r="AA114" s="8" t="s">
        <v>77</v>
      </c>
      <c r="AB114" s="8" t="s">
        <v>77</v>
      </c>
      <c r="AC114" s="8" t="s">
        <v>77</v>
      </c>
      <c r="AD114" s="8" t="s">
        <v>77</v>
      </c>
      <c r="AE114" s="8" t="s">
        <v>77</v>
      </c>
      <c r="AF114" s="8" t="s">
        <v>77</v>
      </c>
      <c r="AG114" s="8" t="s">
        <v>77</v>
      </c>
      <c r="AH114" s="8" t="s">
        <v>77</v>
      </c>
      <c r="AI114" s="8" t="s">
        <v>77</v>
      </c>
    </row>
    <row r="115" spans="1:35" s="48" customFormat="1">
      <c r="A115" s="49" t="s">
        <v>82</v>
      </c>
      <c r="B115" s="94" t="s">
        <v>83</v>
      </c>
      <c r="C115" s="87" t="s">
        <v>54</v>
      </c>
      <c r="D115" s="8">
        <f t="shared" ref="D115:AE115" si="52">SUM(D116:D116)</f>
        <v>0</v>
      </c>
      <c r="E115" s="8">
        <f t="shared" si="52"/>
        <v>0</v>
      </c>
      <c r="F115" s="8">
        <f t="shared" si="52"/>
        <v>0</v>
      </c>
      <c r="G115" s="8">
        <f t="shared" si="52"/>
        <v>0</v>
      </c>
      <c r="H115" s="8">
        <f t="shared" si="52"/>
        <v>0</v>
      </c>
      <c r="I115" s="8">
        <f t="shared" si="52"/>
        <v>0</v>
      </c>
      <c r="J115" s="8">
        <f t="shared" si="52"/>
        <v>0</v>
      </c>
      <c r="K115" s="8">
        <f t="shared" si="52"/>
        <v>0</v>
      </c>
      <c r="L115" s="8">
        <f t="shared" si="52"/>
        <v>0</v>
      </c>
      <c r="M115" s="8">
        <f t="shared" si="52"/>
        <v>0</v>
      </c>
      <c r="N115" s="8">
        <f t="shared" si="52"/>
        <v>0</v>
      </c>
      <c r="O115" s="8">
        <f t="shared" si="52"/>
        <v>0</v>
      </c>
      <c r="P115" s="8">
        <f t="shared" si="52"/>
        <v>0</v>
      </c>
      <c r="Q115" s="8">
        <f t="shared" si="52"/>
        <v>0</v>
      </c>
      <c r="R115" s="8">
        <f t="shared" si="52"/>
        <v>0</v>
      </c>
      <c r="S115" s="8">
        <f t="shared" si="52"/>
        <v>0</v>
      </c>
      <c r="T115" s="8">
        <f t="shared" si="52"/>
        <v>0</v>
      </c>
      <c r="U115" s="8">
        <f t="shared" si="52"/>
        <v>0</v>
      </c>
      <c r="V115" s="8">
        <f t="shared" si="52"/>
        <v>0</v>
      </c>
      <c r="W115" s="8">
        <f t="shared" si="52"/>
        <v>0</v>
      </c>
      <c r="X115" s="8">
        <f t="shared" si="52"/>
        <v>0</v>
      </c>
      <c r="Y115" s="8">
        <f t="shared" si="52"/>
        <v>0</v>
      </c>
      <c r="Z115" s="8">
        <f t="shared" si="52"/>
        <v>0</v>
      </c>
      <c r="AA115" s="8">
        <f t="shared" si="52"/>
        <v>0</v>
      </c>
      <c r="AB115" s="8">
        <f t="shared" si="52"/>
        <v>0</v>
      </c>
      <c r="AC115" s="8">
        <f t="shared" si="52"/>
        <v>0</v>
      </c>
      <c r="AD115" s="8">
        <f t="shared" si="52"/>
        <v>0</v>
      </c>
      <c r="AE115" s="8">
        <f t="shared" si="52"/>
        <v>0</v>
      </c>
      <c r="AF115" s="8">
        <f>SUM(AF116:AF120)</f>
        <v>2.8</v>
      </c>
      <c r="AG115" s="8">
        <f t="shared" ref="AG115:AH115" si="53">SUM(AG116:AG120)</f>
        <v>7.24</v>
      </c>
      <c r="AH115" s="8">
        <f t="shared" si="53"/>
        <v>0</v>
      </c>
      <c r="AI115" s="8">
        <f>SUM(AI116:AI116)</f>
        <v>0</v>
      </c>
    </row>
    <row r="116" spans="1:35">
      <c r="A116" s="95" t="s">
        <v>96</v>
      </c>
      <c r="B116" s="76" t="s">
        <v>260</v>
      </c>
      <c r="C116" s="96" t="s">
        <v>231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 t="s">
        <v>77</v>
      </c>
      <c r="S116" s="1" t="s">
        <v>77</v>
      </c>
      <c r="T116" s="1" t="s">
        <v>77</v>
      </c>
      <c r="U116" s="1" t="s">
        <v>77</v>
      </c>
      <c r="V116" s="1" t="s">
        <v>77</v>
      </c>
      <c r="W116" s="1" t="s">
        <v>77</v>
      </c>
      <c r="X116" s="1" t="s">
        <v>77</v>
      </c>
      <c r="Y116" s="1" t="s">
        <v>77</v>
      </c>
      <c r="Z116" s="1" t="s">
        <v>77</v>
      </c>
      <c r="AA116" s="1" t="s">
        <v>77</v>
      </c>
      <c r="AB116" s="97">
        <v>0</v>
      </c>
      <c r="AC116" s="97">
        <v>0</v>
      </c>
      <c r="AD116" s="97">
        <v>0</v>
      </c>
      <c r="AE116" s="97">
        <v>0</v>
      </c>
      <c r="AF116" s="1">
        <v>0.96</v>
      </c>
      <c r="AG116" s="1">
        <v>0.96</v>
      </c>
      <c r="AH116" s="1">
        <v>0</v>
      </c>
      <c r="AI116" s="1">
        <v>0</v>
      </c>
    </row>
    <row r="117" spans="1:35" ht="31.2">
      <c r="A117" s="95" t="s">
        <v>147</v>
      </c>
      <c r="B117" s="58" t="s">
        <v>258</v>
      </c>
      <c r="C117" s="98" t="s">
        <v>230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 t="s">
        <v>77</v>
      </c>
      <c r="S117" s="1" t="s">
        <v>77</v>
      </c>
      <c r="T117" s="1" t="s">
        <v>77</v>
      </c>
      <c r="U117" s="1" t="s">
        <v>77</v>
      </c>
      <c r="V117" s="1" t="s">
        <v>77</v>
      </c>
      <c r="W117" s="1" t="s">
        <v>77</v>
      </c>
      <c r="X117" s="1" t="s">
        <v>77</v>
      </c>
      <c r="Y117" s="1" t="s">
        <v>77</v>
      </c>
      <c r="Z117" s="1" t="s">
        <v>77</v>
      </c>
      <c r="AA117" s="1" t="s">
        <v>77</v>
      </c>
      <c r="AB117" s="1">
        <v>0</v>
      </c>
      <c r="AC117" s="1">
        <v>0</v>
      </c>
      <c r="AD117" s="99">
        <v>0</v>
      </c>
      <c r="AE117" s="99">
        <v>0</v>
      </c>
      <c r="AF117" s="99">
        <v>0.96</v>
      </c>
      <c r="AG117" s="99">
        <v>0</v>
      </c>
      <c r="AH117" s="99">
        <v>0</v>
      </c>
      <c r="AI117" s="99">
        <v>0</v>
      </c>
    </row>
    <row r="118" spans="1:35">
      <c r="A118" s="95" t="s">
        <v>97</v>
      </c>
      <c r="B118" s="100" t="s">
        <v>95</v>
      </c>
      <c r="C118" s="100" t="s">
        <v>259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71" t="s">
        <v>77</v>
      </c>
      <c r="S118" s="71" t="s">
        <v>77</v>
      </c>
      <c r="T118" s="71" t="s">
        <v>77</v>
      </c>
      <c r="U118" s="71" t="s">
        <v>77</v>
      </c>
      <c r="V118" s="71" t="s">
        <v>77</v>
      </c>
      <c r="W118" s="71" t="s">
        <v>77</v>
      </c>
      <c r="X118" s="71" t="s">
        <v>77</v>
      </c>
      <c r="Y118" s="71" t="s">
        <v>77</v>
      </c>
      <c r="Z118" s="71" t="s">
        <v>77</v>
      </c>
      <c r="AA118" s="71" t="s">
        <v>77</v>
      </c>
      <c r="AB118" s="1">
        <v>0</v>
      </c>
      <c r="AC118" s="1">
        <v>0</v>
      </c>
      <c r="AD118" s="1">
        <v>0</v>
      </c>
      <c r="AE118" s="1">
        <v>0</v>
      </c>
      <c r="AF118" s="1">
        <v>0.88</v>
      </c>
      <c r="AG118" s="1">
        <v>0.55000000000000004</v>
      </c>
      <c r="AH118" s="1">
        <v>0</v>
      </c>
      <c r="AI118" s="1">
        <v>0</v>
      </c>
    </row>
    <row r="119" spans="1:35">
      <c r="A119" s="95" t="s">
        <v>98</v>
      </c>
      <c r="B119" s="76" t="s">
        <v>274</v>
      </c>
      <c r="C119" s="96" t="s">
        <v>275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71" t="s">
        <v>77</v>
      </c>
      <c r="S119" s="71" t="s">
        <v>77</v>
      </c>
      <c r="T119" s="71" t="s">
        <v>77</v>
      </c>
      <c r="U119" s="71" t="s">
        <v>77</v>
      </c>
      <c r="V119" s="71" t="s">
        <v>77</v>
      </c>
      <c r="W119" s="71" t="s">
        <v>77</v>
      </c>
      <c r="X119" s="71" t="s">
        <v>77</v>
      </c>
      <c r="Y119" s="71" t="s">
        <v>77</v>
      </c>
      <c r="Z119" s="71" t="s">
        <v>77</v>
      </c>
      <c r="AA119" s="71" t="s">
        <v>77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2.21</v>
      </c>
      <c r="AH119" s="1">
        <v>0</v>
      </c>
      <c r="AI119" s="1">
        <v>0</v>
      </c>
    </row>
    <row r="120" spans="1:35" ht="28.2">
      <c r="A120" s="95" t="s">
        <v>273</v>
      </c>
      <c r="B120" s="101" t="s">
        <v>276</v>
      </c>
      <c r="C120" s="96" t="s">
        <v>277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71" t="s">
        <v>77</v>
      </c>
      <c r="S120" s="71" t="s">
        <v>77</v>
      </c>
      <c r="T120" s="71" t="s">
        <v>77</v>
      </c>
      <c r="U120" s="71" t="s">
        <v>77</v>
      </c>
      <c r="V120" s="71" t="s">
        <v>77</v>
      </c>
      <c r="W120" s="71" t="s">
        <v>77</v>
      </c>
      <c r="X120" s="71" t="s">
        <v>77</v>
      </c>
      <c r="Y120" s="71" t="s">
        <v>77</v>
      </c>
      <c r="Z120" s="71" t="s">
        <v>77</v>
      </c>
      <c r="AA120" s="71" t="s">
        <v>77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3.52</v>
      </c>
      <c r="AH120" s="1">
        <v>0</v>
      </c>
      <c r="AI120" s="1">
        <v>0</v>
      </c>
    </row>
  </sheetData>
  <mergeCells count="34">
    <mergeCell ref="AD16:AG16"/>
    <mergeCell ref="A4:AI4"/>
    <mergeCell ref="A5:AI5"/>
    <mergeCell ref="A7:AI7"/>
    <mergeCell ref="A8:AI8"/>
    <mergeCell ref="A10:AI10"/>
    <mergeCell ref="A12:AI12"/>
    <mergeCell ref="A13:AI13"/>
    <mergeCell ref="A15:A18"/>
    <mergeCell ref="B15:B18"/>
    <mergeCell ref="C15:C18"/>
    <mergeCell ref="D15:AI15"/>
    <mergeCell ref="D16:K16"/>
    <mergeCell ref="AH17:AI17"/>
    <mergeCell ref="AH16:AI16"/>
    <mergeCell ref="D17:E17"/>
    <mergeCell ref="F17:G17"/>
    <mergeCell ref="Z17:AA17"/>
    <mergeCell ref="AB17:AC17"/>
    <mergeCell ref="R16:W16"/>
    <mergeCell ref="T17:U17"/>
    <mergeCell ref="V17:W17"/>
    <mergeCell ref="L16:Q16"/>
    <mergeCell ref="X16:AA16"/>
    <mergeCell ref="R17:S17"/>
    <mergeCell ref="X17:Y17"/>
    <mergeCell ref="AB16:AC16"/>
    <mergeCell ref="AD17:AE17"/>
    <mergeCell ref="AF17:AG17"/>
    <mergeCell ref="H17:I17"/>
    <mergeCell ref="J17:K17"/>
    <mergeCell ref="L17:M17"/>
    <mergeCell ref="N17:O17"/>
    <mergeCell ref="P17:Q17"/>
  </mergeCells>
  <conditionalFormatting sqref="C114:C115 C91:C94 C88:C89 C48:C49 B48:B50 B51:C51 C37:C39 A39:C39 B37:B40 A53:C69 A88:B92 A95:C97 B93:B97 A86:C87 A111:C113 B111:B115 A34:A120 A24:C26 A31:C34 A20:B20 A27:A30 B28:C30">
    <cfRule type="cellIs" dxfId="36" priority="165" operator="equal">
      <formula>0</formula>
    </cfRule>
  </conditionalFormatting>
  <conditionalFormatting sqref="B111:C113 B97 B63:C69 B59 B34 B60:C61 B95 B96:C96 B86:C87 B28:B29 B30:C30">
    <cfRule type="cellIs" dxfId="35" priority="159" operator="equal">
      <formula>"Пустая"</formula>
    </cfRule>
  </conditionalFormatting>
  <conditionalFormatting sqref="A117:A118 A120">
    <cfRule type="cellIs" dxfId="34" priority="73" operator="equal">
      <formula>0</formula>
    </cfRule>
  </conditionalFormatting>
  <conditionalFormatting sqref="A117:A118 A120">
    <cfRule type="cellIs" dxfId="33" priority="72" operator="equal">
      <formula>0</formula>
    </cfRule>
  </conditionalFormatting>
  <conditionalFormatting sqref="A117:A118 A120">
    <cfRule type="cellIs" dxfId="32" priority="71" operator="equal">
      <formula>0</formula>
    </cfRule>
  </conditionalFormatting>
  <conditionalFormatting sqref="A118">
    <cfRule type="cellIs" dxfId="31" priority="70" operator="equal">
      <formula>0</formula>
    </cfRule>
  </conditionalFormatting>
  <conditionalFormatting sqref="B119">
    <cfRule type="cellIs" dxfId="30" priority="31" operator="equal">
      <formula>0</formula>
    </cfRule>
  </conditionalFormatting>
  <conditionalFormatting sqref="B36">
    <cfRule type="cellIs" dxfId="29" priority="27" operator="equal">
      <formula>"Пустая"</formula>
    </cfRule>
  </conditionalFormatting>
  <conditionalFormatting sqref="B83:C85">
    <cfRule type="cellIs" dxfId="28" priority="18" operator="equal">
      <formula>0</formula>
    </cfRule>
  </conditionalFormatting>
  <conditionalFormatting sqref="B35:C36">
    <cfRule type="cellIs" dxfId="27" priority="30" operator="equal">
      <formula>0</formula>
    </cfRule>
  </conditionalFormatting>
  <conditionalFormatting sqref="B35:B36">
    <cfRule type="cellIs" dxfId="26" priority="29" operator="equal">
      <formula>"Пустая"</formula>
    </cfRule>
  </conditionalFormatting>
  <conditionalFormatting sqref="B36:C36">
    <cfRule type="cellIs" dxfId="25" priority="28" operator="equal">
      <formula>2021</formula>
    </cfRule>
  </conditionalFormatting>
  <conditionalFormatting sqref="B70:C72">
    <cfRule type="cellIs" dxfId="24" priority="26" operator="equal">
      <formula>0</formula>
    </cfRule>
  </conditionalFormatting>
  <conditionalFormatting sqref="B73:C75">
    <cfRule type="cellIs" dxfId="23" priority="25" operator="equal">
      <formula>0</formula>
    </cfRule>
  </conditionalFormatting>
  <conditionalFormatting sqref="B76:C77">
    <cfRule type="cellIs" dxfId="22" priority="24" operator="equal">
      <formula>0</formula>
    </cfRule>
  </conditionalFormatting>
  <conditionalFormatting sqref="B76:C77">
    <cfRule type="cellIs" dxfId="21" priority="23" operator="equal">
      <formula>"Пустая"</formula>
    </cfRule>
  </conditionalFormatting>
  <conditionalFormatting sqref="B78:C80">
    <cfRule type="cellIs" dxfId="20" priority="22" operator="equal">
      <formula>0</formula>
    </cfRule>
  </conditionalFormatting>
  <conditionalFormatting sqref="B79:C79">
    <cfRule type="cellIs" dxfId="19" priority="21" operator="equal">
      <formula>"Пустая"</formula>
    </cfRule>
  </conditionalFormatting>
  <conditionalFormatting sqref="B81:C81">
    <cfRule type="cellIs" dxfId="18" priority="20" operator="equal">
      <formula>0</formula>
    </cfRule>
  </conditionalFormatting>
  <conditionalFormatting sqref="B82:C82">
    <cfRule type="cellIs" dxfId="17" priority="19" operator="equal">
      <formula>0</formula>
    </cfRule>
  </conditionalFormatting>
  <conditionalFormatting sqref="B98:C99">
    <cfRule type="cellIs" dxfId="16" priority="17" operator="equal">
      <formula>0</formula>
    </cfRule>
  </conditionalFormatting>
  <conditionalFormatting sqref="B98:C99">
    <cfRule type="cellIs" dxfId="15" priority="16" operator="equal">
      <formula>"Пустая"</formula>
    </cfRule>
  </conditionalFormatting>
  <conditionalFormatting sqref="B100 B101:C101 B104:C106">
    <cfRule type="cellIs" dxfId="14" priority="15" operator="equal">
      <formula>0</formula>
    </cfRule>
  </conditionalFormatting>
  <conditionalFormatting sqref="C107:C109">
    <cfRule type="cellIs" dxfId="13" priority="14" operator="equal">
      <formula>0</formula>
    </cfRule>
  </conditionalFormatting>
  <conditionalFormatting sqref="C107:C109 B100 B101:C101 B104:C106">
    <cfRule type="cellIs" dxfId="12" priority="13" operator="equal">
      <formula>"Пустая"</formula>
    </cfRule>
  </conditionalFormatting>
  <conditionalFormatting sqref="B102:C102">
    <cfRule type="cellIs" dxfId="11" priority="12" operator="equal">
      <formula>0</formula>
    </cfRule>
  </conditionalFormatting>
  <conditionalFormatting sqref="B102:C102">
    <cfRule type="cellIs" dxfId="10" priority="11" operator="equal">
      <formula>"Пустая"</formula>
    </cfRule>
  </conditionalFormatting>
  <conditionalFormatting sqref="B107:B109">
    <cfRule type="cellIs" dxfId="9" priority="10" operator="equal">
      <formula>0</formula>
    </cfRule>
  </conditionalFormatting>
  <conditionalFormatting sqref="B107:B109">
    <cfRule type="cellIs" dxfId="8" priority="9" operator="equal">
      <formula>"Пустая"</formula>
    </cfRule>
  </conditionalFormatting>
  <conditionalFormatting sqref="B107:B109">
    <cfRule type="cellIs" dxfId="7" priority="8" operator="equal">
      <formula>0</formula>
    </cfRule>
  </conditionalFormatting>
  <conditionalFormatting sqref="B107:B109">
    <cfRule type="cellIs" dxfId="6" priority="7" operator="equal">
      <formula>"Пустая"</formula>
    </cfRule>
  </conditionalFormatting>
  <conditionalFormatting sqref="B107:B109">
    <cfRule type="cellIs" dxfId="5" priority="6" operator="equal">
      <formula>0</formula>
    </cfRule>
  </conditionalFormatting>
  <conditionalFormatting sqref="B107:B109">
    <cfRule type="cellIs" dxfId="4" priority="5" operator="equal">
      <formula>"Пустая"</formula>
    </cfRule>
  </conditionalFormatting>
  <conditionalFormatting sqref="B107:B109">
    <cfRule type="cellIs" dxfId="3" priority="4" operator="equal">
      <formula>0</formula>
    </cfRule>
  </conditionalFormatting>
  <conditionalFormatting sqref="B107:B109">
    <cfRule type="cellIs" dxfId="2" priority="3" operator="equal">
      <formula>"Пустая"</formula>
    </cfRule>
  </conditionalFormatting>
  <conditionalFormatting sqref="B110:C110">
    <cfRule type="cellIs" dxfId="1" priority="2" operator="equal">
      <formula>0</formula>
    </cfRule>
  </conditionalFormatting>
  <conditionalFormatting sqref="B110:C110">
    <cfRule type="cellIs" dxfId="0" priority="1" operator="equal">
      <formula>"Пустая"</formula>
    </cfRule>
  </conditionalFormatting>
  <dataValidations disablePrompts="1" count="1">
    <dataValidation type="textLength" operator="lessThanOrEqual" allowBlank="1" showInputMessage="1" showErrorMessage="1" errorTitle="Ошибка" error="Допускается ввод не более 900 символов!" sqref="B105 B29">
      <formula1>900</formula1>
    </dataValidation>
  </dataValidations>
  <pageMargins left="0" right="0" top="0" bottom="0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Свиклан</cp:lastModifiedBy>
  <cp:lastPrinted>2023-03-01T13:42:28Z</cp:lastPrinted>
  <dcterms:created xsi:type="dcterms:W3CDTF">2018-12-21T09:21:28Z</dcterms:created>
  <dcterms:modified xsi:type="dcterms:W3CDTF">2023-03-27T11:05:26Z</dcterms:modified>
</cp:coreProperties>
</file>