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32" yWindow="1128" windowWidth="20916" windowHeight="844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F85" i="1"/>
  <c r="AG85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D70"/>
  <c r="E32"/>
  <c r="F32"/>
  <c r="G32"/>
  <c r="H32"/>
  <c r="H31" s="1"/>
  <c r="I32"/>
  <c r="J32"/>
  <c r="K32"/>
  <c r="L32"/>
  <c r="L31" s="1"/>
  <c r="M32"/>
  <c r="N32"/>
  <c r="N31" s="1"/>
  <c r="O32"/>
  <c r="P32"/>
  <c r="P31" s="1"/>
  <c r="Q32"/>
  <c r="R32"/>
  <c r="R31" s="1"/>
  <c r="S32"/>
  <c r="T32"/>
  <c r="T31" s="1"/>
  <c r="U32"/>
  <c r="V32"/>
  <c r="W32"/>
  <c r="X32"/>
  <c r="Y32"/>
  <c r="Z32"/>
  <c r="AA32"/>
  <c r="AB32"/>
  <c r="AB31" s="1"/>
  <c r="AC32"/>
  <c r="AD32"/>
  <c r="AE32"/>
  <c r="AF32"/>
  <c r="AF31" s="1"/>
  <c r="AG32"/>
  <c r="AH32"/>
  <c r="AI32"/>
  <c r="D32"/>
  <c r="V64"/>
  <c r="W64"/>
  <c r="Z64"/>
  <c r="AA64"/>
  <c r="S64"/>
  <c r="AE65"/>
  <c r="AF65"/>
  <c r="AG65"/>
  <c r="AH65"/>
  <c r="AI65"/>
  <c r="AD65"/>
  <c r="E65"/>
  <c r="F65"/>
  <c r="G65"/>
  <c r="H65"/>
  <c r="I65"/>
  <c r="J65"/>
  <c r="K65"/>
  <c r="L65"/>
  <c r="M65"/>
  <c r="N65"/>
  <c r="O65"/>
  <c r="P65"/>
  <c r="Q65"/>
  <c r="R65"/>
  <c r="R64" s="1"/>
  <c r="S65"/>
  <c r="T65"/>
  <c r="T64" s="1"/>
  <c r="U65"/>
  <c r="U64" s="1"/>
  <c r="V65"/>
  <c r="W65"/>
  <c r="X65"/>
  <c r="X64" s="1"/>
  <c r="Y65"/>
  <c r="Y64" s="1"/>
  <c r="Z65"/>
  <c r="AA65"/>
  <c r="D65"/>
  <c r="AF67"/>
  <c r="AF28"/>
  <c r="AF23"/>
  <c r="AF22" s="1"/>
  <c r="AB85"/>
  <c r="AB67"/>
  <c r="AB65"/>
  <c r="AB28"/>
  <c r="AB23"/>
  <c r="AB22" s="1"/>
  <c r="T85"/>
  <c r="T67"/>
  <c r="T28"/>
  <c r="T23"/>
  <c r="T22" s="1"/>
  <c r="R85"/>
  <c r="R67"/>
  <c r="R28"/>
  <c r="R23"/>
  <c r="R22" s="1"/>
  <c r="P85"/>
  <c r="P67"/>
  <c r="P28"/>
  <c r="P23"/>
  <c r="P22" s="1"/>
  <c r="N85"/>
  <c r="N67"/>
  <c r="N28"/>
  <c r="N23"/>
  <c r="N22" s="1"/>
  <c r="L85"/>
  <c r="L67"/>
  <c r="L28"/>
  <c r="L23"/>
  <c r="L22" s="1"/>
  <c r="H85"/>
  <c r="H67"/>
  <c r="H28"/>
  <c r="H23"/>
  <c r="H22" s="1"/>
  <c r="L64" l="1"/>
  <c r="N64"/>
  <c r="P64"/>
  <c r="N27"/>
  <c r="R27"/>
  <c r="T27"/>
  <c r="AF27"/>
  <c r="H27"/>
  <c r="L27"/>
  <c r="AB64"/>
  <c r="AB27" s="1"/>
  <c r="P27"/>
  <c r="H64"/>
  <c r="AF64"/>
  <c r="AF20"/>
  <c r="AF21" s="1"/>
  <c r="AC65"/>
  <c r="N20" l="1"/>
  <c r="N21" s="1"/>
  <c r="P20"/>
  <c r="P21" s="1"/>
  <c r="T20"/>
  <c r="T21" s="1"/>
  <c r="L20"/>
  <c r="L21" s="1"/>
  <c r="R20"/>
  <c r="R21" s="1"/>
  <c r="H20"/>
  <c r="H21" s="1"/>
  <c r="AB20"/>
  <c r="AB21" s="1"/>
  <c r="S31" l="1"/>
  <c r="V31"/>
  <c r="W31"/>
  <c r="X31"/>
  <c r="Y31"/>
  <c r="Z31"/>
  <c r="AA31"/>
  <c r="AC31"/>
  <c r="AD31"/>
  <c r="AE31"/>
  <c r="S28"/>
  <c r="U28"/>
  <c r="V28"/>
  <c r="W28"/>
  <c r="X28"/>
  <c r="Y28"/>
  <c r="Z28"/>
  <c r="AA28"/>
  <c r="S85"/>
  <c r="U85"/>
  <c r="V85"/>
  <c r="W85"/>
  <c r="X85"/>
  <c r="Y85"/>
  <c r="Z85"/>
  <c r="AA85"/>
  <c r="S67"/>
  <c r="U67"/>
  <c r="V67"/>
  <c r="W67"/>
  <c r="X67"/>
  <c r="Y67"/>
  <c r="Z67"/>
  <c r="AA67"/>
  <c r="U31"/>
  <c r="S23"/>
  <c r="S22" s="1"/>
  <c r="U23"/>
  <c r="U22" s="1"/>
  <c r="V23"/>
  <c r="V22" s="1"/>
  <c r="W23"/>
  <c r="W22" s="1"/>
  <c r="X23"/>
  <c r="X22" s="1"/>
  <c r="Y23"/>
  <c r="Y22" s="1"/>
  <c r="Z23"/>
  <c r="Z22" s="1"/>
  <c r="AA23"/>
  <c r="AA22" s="1"/>
  <c r="AH85"/>
  <c r="AI85"/>
  <c r="AC85"/>
  <c r="AD85"/>
  <c r="AE85"/>
  <c r="AE28"/>
  <c r="AD28"/>
  <c r="AC28"/>
  <c r="AC23"/>
  <c r="AC22" s="1"/>
  <c r="AD23"/>
  <c r="AD22" s="1"/>
  <c r="AE23"/>
  <c r="AE22" s="1"/>
  <c r="AC67"/>
  <c r="AD67"/>
  <c r="AE67"/>
  <c r="AD64" l="1"/>
  <c r="AD27" s="1"/>
  <c r="AD20" s="1"/>
  <c r="AD21" s="1"/>
  <c r="U27"/>
  <c r="U20" s="1"/>
  <c r="U21" s="1"/>
  <c r="AE64"/>
  <c r="AE27" s="1"/>
  <c r="Y27"/>
  <c r="AA27"/>
  <c r="AA20" s="1"/>
  <c r="AA21" s="1"/>
  <c r="S27"/>
  <c r="S20" s="1"/>
  <c r="S21" s="1"/>
  <c r="W27"/>
  <c r="X27"/>
  <c r="Z27"/>
  <c r="V27"/>
  <c r="AC64"/>
  <c r="AC27" s="1"/>
  <c r="AC20" s="1"/>
  <c r="AC21" s="1"/>
  <c r="E67"/>
  <c r="F67"/>
  <c r="G67"/>
  <c r="I67"/>
  <c r="J67"/>
  <c r="K67"/>
  <c r="M67"/>
  <c r="O67"/>
  <c r="Q67"/>
  <c r="AG67"/>
  <c r="AH67"/>
  <c r="AI67"/>
  <c r="D67"/>
  <c r="Y20" l="1"/>
  <c r="Y21" s="1"/>
  <c r="W20"/>
  <c r="W21" s="1"/>
  <c r="X20"/>
  <c r="X21" s="1"/>
  <c r="Z20"/>
  <c r="Z21" s="1"/>
  <c r="V20"/>
  <c r="V21" s="1"/>
  <c r="AE20"/>
  <c r="AE21" s="1"/>
  <c r="J64"/>
  <c r="F64"/>
  <c r="AH64"/>
  <c r="AG64"/>
  <c r="Q64"/>
  <c r="M64"/>
  <c r="I64"/>
  <c r="E64"/>
  <c r="AI64"/>
  <c r="O64"/>
  <c r="K64"/>
  <c r="G64"/>
  <c r="D64"/>
  <c r="AG31" l="1"/>
  <c r="AH31"/>
  <c r="AI31"/>
  <c r="D31"/>
  <c r="E31"/>
  <c r="F31"/>
  <c r="G31"/>
  <c r="I31"/>
  <c r="J31"/>
  <c r="K31"/>
  <c r="M31"/>
  <c r="O31"/>
  <c r="Q31"/>
  <c r="D85"/>
  <c r="E85"/>
  <c r="F85"/>
  <c r="G85"/>
  <c r="I85"/>
  <c r="J85"/>
  <c r="K85"/>
  <c r="M85"/>
  <c r="O85"/>
  <c r="Q85"/>
  <c r="AI28" l="1"/>
  <c r="AI27" s="1"/>
  <c r="AH28"/>
  <c r="AH27" s="1"/>
  <c r="AG28"/>
  <c r="AG27" s="1"/>
  <c r="Q28"/>
  <c r="Q27" s="1"/>
  <c r="O28"/>
  <c r="O27" s="1"/>
  <c r="M28"/>
  <c r="M27" s="1"/>
  <c r="K28"/>
  <c r="K27" s="1"/>
  <c r="J28"/>
  <c r="J27" s="1"/>
  <c r="I28"/>
  <c r="I27" s="1"/>
  <c r="G28"/>
  <c r="G27" s="1"/>
  <c r="F28"/>
  <c r="F27" s="1"/>
  <c r="E28"/>
  <c r="E27" s="1"/>
  <c r="D28"/>
  <c r="D27" s="1"/>
  <c r="AG23"/>
  <c r="AG22" s="1"/>
  <c r="Q23"/>
  <c r="Q22" s="1"/>
  <c r="O23"/>
  <c r="O22" s="1"/>
  <c r="M23"/>
  <c r="M22" s="1"/>
  <c r="K23"/>
  <c r="K22" s="1"/>
  <c r="J23"/>
  <c r="J22" s="1"/>
  <c r="I23"/>
  <c r="I22" s="1"/>
  <c r="G23"/>
  <c r="G22" s="1"/>
  <c r="F23"/>
  <c r="F22" s="1"/>
  <c r="E23"/>
  <c r="E22" s="1"/>
  <c r="D23"/>
  <c r="D22" s="1"/>
  <c r="AI25" l="1"/>
  <c r="AI24" s="1"/>
  <c r="AI23" s="1"/>
  <c r="AI22" s="1"/>
  <c r="AI20" s="1"/>
  <c r="AI21" s="1"/>
  <c r="AH25"/>
  <c r="AH24" s="1"/>
  <c r="AH23" s="1"/>
  <c r="AH22" s="1"/>
  <c r="AH20" s="1"/>
  <c r="AH21" s="1"/>
  <c r="J20"/>
  <c r="J21" s="1"/>
  <c r="F20"/>
  <c r="F21" s="1"/>
  <c r="AG20"/>
  <c r="AG21" s="1"/>
  <c r="E20"/>
  <c r="E21" s="1"/>
  <c r="I20"/>
  <c r="I21" s="1"/>
  <c r="M20"/>
  <c r="M21" s="1"/>
  <c r="Q20"/>
  <c r="Q21" s="1"/>
  <c r="G20"/>
  <c r="G21" s="1"/>
  <c r="K20"/>
  <c r="K21" s="1"/>
  <c r="O20"/>
  <c r="O21" s="1"/>
  <c r="D20"/>
  <c r="D21" s="1"/>
</calcChain>
</file>

<file path=xl/sharedStrings.xml><?xml version="1.0" encoding="utf-8"?>
<sst xmlns="http://schemas.openxmlformats.org/spreadsheetml/2006/main" count="701" uniqueCount="263">
  <si>
    <t>Приложение N 1</t>
  </si>
  <si>
    <t>к приказу Минэнерго России</t>
  </si>
  <si>
    <t>от 05.05.2016 N 380</t>
  </si>
  <si>
    <t>Форма 1. Перечени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</si>
  <si>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</si>
  <si>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</si>
  <si>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</si>
  <si>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</si>
  <si>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</si>
  <si>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</si>
  <si>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</si>
  <si>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</si>
  <si>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</si>
  <si>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</si>
  <si>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</si>
  <si>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</si>
  <si>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</si>
  <si>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</si>
  <si>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</si>
  <si>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</si>
  <si>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показатеь замены силовых (авто-)трансформаторов МВА</t>
  </si>
  <si>
    <t>показатель замены воздушных линий электропередачи км</t>
  </si>
  <si>
    <t>показатель замены кабельных линий электропередачи км</t>
  </si>
  <si>
    <t>Наименование количественного показателя, соответствующего цели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</si>
  <si>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</si>
  <si>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</si>
  <si>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</si>
  <si>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</si>
  <si>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</si>
  <si>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</si>
  <si>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</si>
  <si>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</si>
  <si>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</si>
  <si>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</si>
  <si>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</si>
  <si>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</si>
  <si>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</si>
  <si>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</si>
  <si>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</si>
  <si>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</si>
  <si>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</si>
  <si>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</si>
  <si>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</si>
  <si>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</si>
  <si>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</si>
  <si>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</si>
  <si>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</si>
  <si>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</si>
  <si>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</si>
  <si>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</si>
  <si>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</si>
  <si>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</si>
  <si>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</si>
  <si>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</si>
  <si>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</si>
  <si>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</si>
  <si>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</si>
  <si>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</si>
  <si>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</si>
  <si>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</si>
  <si>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</si>
  <si>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</si>
  <si>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</si>
  <si>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</si>
  <si>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</si>
  <si>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</si>
  <si>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</si>
  <si>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</si>
  <si>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</si>
  <si>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</si>
  <si>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</si>
  <si>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</si>
  <si>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</si>
  <si>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</si>
  <si>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</si>
  <si>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</si>
  <si>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</si>
  <si>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</si>
  <si>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</si>
  <si>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</si>
  <si>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</si>
  <si>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</si>
  <si>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</si>
  <si>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J_2400001246</t>
  </si>
  <si>
    <t>J_2400001256</t>
  </si>
  <si>
    <t>J_2400001260</t>
  </si>
  <si>
    <t>J_2400001263</t>
  </si>
  <si>
    <t>J_2400001275</t>
  </si>
  <si>
    <t>J_2400001276</t>
  </si>
  <si>
    <t>J_2400001277</t>
  </si>
  <si>
    <t>J_2400001278</t>
  </si>
  <si>
    <t>J_2400001279</t>
  </si>
  <si>
    <t>J_2400001280</t>
  </si>
  <si>
    <t>J_2400001285</t>
  </si>
  <si>
    <t>J_2400001286</t>
  </si>
  <si>
    <t>J_2400001287</t>
  </si>
  <si>
    <t>J_2400001288</t>
  </si>
  <si>
    <t>J_2400001295</t>
  </si>
  <si>
    <t xml:space="preserve">Автогидроподъемник </t>
  </si>
  <si>
    <t>1.2.2.1.1</t>
  </si>
  <si>
    <t>1.2.2.1.2</t>
  </si>
  <si>
    <t>1.2.2.1.3</t>
  </si>
  <si>
    <t>1.2.2.1.4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</si>
  <si>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</si>
  <si>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</si>
  <si>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</si>
  <si>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</si>
  <si>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</si>
  <si>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</si>
  <si>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</si>
  <si>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</si>
  <si>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</si>
  <si>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</si>
  <si>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</si>
  <si>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</si>
  <si>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</si>
  <si>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1.4.7</t>
  </si>
  <si>
    <t>1.4.8</t>
  </si>
  <si>
    <t>1.4.9</t>
  </si>
  <si>
    <t>1.4.11</t>
  </si>
  <si>
    <t>1.4.12</t>
  </si>
  <si>
    <t>1.4.13</t>
  </si>
  <si>
    <t>Реконструкция ВЛ-0.4кВ, ТП-40, ф.  L~ 450м; ул. Приютинская,г. Всеволожск</t>
  </si>
  <si>
    <t xml:space="preserve"> Реконструкция ВЛ-0,4 кВ от ТП-126 ф. 6 L~ 190 м, ул. Калининская,  г. Всеволожск</t>
  </si>
  <si>
    <t xml:space="preserve"> Реконструкция ВЛ-0,4 кВ ф. 2 от ТП-40 L~400 м,  ул. Строителей, Октябрьское шоссе,п. Рахья</t>
  </si>
  <si>
    <t xml:space="preserve">Реконструкция ВЛ-0,4 кВ ф. 1(L~ 180 м)  от ТП-21,  Ленинградское Шоссе,  п. Рахья </t>
  </si>
  <si>
    <t>Реконструкция ВЛ-0,4кВ  ТП-108 Ф.5,  L~350м,  г. Всеволожск.</t>
  </si>
  <si>
    <t xml:space="preserve"> Реконструкция ВЛ-0,4кВ  ТП-108 Ф.6 , L~300м, г. Всеволожск</t>
  </si>
  <si>
    <t>Реконструкция ВЛ-0,4кВ  ТП-18 Ф.9,   L~110м  г. Всеволожск.</t>
  </si>
  <si>
    <t>Реконструкция ВЛ-0,4кВ  ТП-18 Ф.10,  L~500м  по пр.Герцена,  г. Всеволожск.</t>
  </si>
  <si>
    <t xml:space="preserve"> Реконструкция ВЛ-0,4кВ  ТП-18 Ф.11,   L~362м  г. Всеволожск.</t>
  </si>
  <si>
    <t>Реконструкция ВЛ-0,4кВ ТП-18 Ф.12,   L~160м  по ул.Коммуны д.151, г. Всеволожск.</t>
  </si>
  <si>
    <t>Реконструкция ВЛ-0,4кВ  ТП-23 Ф.4 ,  L=410м, г. Всеволожск.</t>
  </si>
  <si>
    <t>Реконструкция ВЛ-0,4кВ  ТП-23 Ф.6 , L~400м  г. Всеволожск.</t>
  </si>
  <si>
    <t xml:space="preserve"> Реконструкция ВЛ-0,4кВ  ТП-23 Ф.8,   L~720м,  г. Всеволожск</t>
  </si>
  <si>
    <t>Реконструкция ВЛ-0,4кВ  ТП-23 Ф.10,   L~700м  г. Всеволожск.</t>
  </si>
  <si>
    <t xml:space="preserve"> Реконструкция ВЛ-0,4кВ  ТП-88 Ф.4,  L~600м  г. Всеволожск.</t>
  </si>
  <si>
    <t>Строительство КТПП-630/10/0,4 с трансформатором 400кВА,   взамен КТП-14,  СНТ  Рахья,  г. п.Рахья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</si>
  <si>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</si>
  <si>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1.2.2.1.5</t>
  </si>
  <si>
    <t>1.4.1</t>
  </si>
  <si>
    <t>1.4.2</t>
  </si>
  <si>
    <t>1.4.3</t>
  </si>
  <si>
    <t>1.4.4</t>
  </si>
  <si>
    <t>1.4.5</t>
  </si>
  <si>
    <t>1.4.6</t>
  </si>
  <si>
    <t>1.4.10</t>
  </si>
  <si>
    <t>1.6.1</t>
  </si>
  <si>
    <t>Предложение по корректировке плана</t>
  </si>
  <si>
    <t>Е_2400002524</t>
  </si>
  <si>
    <t>E_2400002551</t>
  </si>
  <si>
    <t>J_2400000443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</si>
  <si>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</si>
  <si>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</si>
  <si>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</si>
  <si>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</si>
  <si>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</si>
  <si>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</si>
  <si>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</si>
  <si>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</si>
  <si>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</si>
  <si>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(млн.р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</si>
  <si>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(млн.р с НДС)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</si>
  <si>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 (млн.р с НДС)</t>
  </si>
  <si>
    <t>9.3</t>
  </si>
  <si>
    <t>9.4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</si>
  <si>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</si>
  <si>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 xml:space="preserve"> Утвержденный план</t>
  </si>
  <si>
    <t>Строительство КЛ-10 кВ ф.525-403  взамен ВЛ-10кВ ,  L~700 м,  Колтушское шоссе, г.Всеволожск.</t>
  </si>
  <si>
    <t>J_2100002344</t>
  </si>
  <si>
    <t>Строительство КЛ-10 кВ ф.525-113   взамен  ВЛ-10 кВ от оп.№45 до оп.87 , L~1350 м., ул.Александровская, г.Всеволожск.</t>
  </si>
  <si>
    <t>J_2100002345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</si>
  <si>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</si>
  <si>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</si>
  <si>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Строительство КЛ-10 кВ ф.525-215     L~910 м  г. Всеволожск</t>
  </si>
  <si>
    <t>J_2100002350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</si>
  <si>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</si>
  <si>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</si>
  <si>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Строительство  КЛ-10кВ от ТП-125 до ТП-152,  L=150 м,   г.Всеволожск</t>
  </si>
  <si>
    <t>E_2300002319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</si>
  <si>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</si>
  <si>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</si>
  <si>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</si>
  <si>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</si>
  <si>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</si>
  <si>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Утвержденный план</t>
  </si>
  <si>
    <t>6.3</t>
  </si>
  <si>
    <t>6.4</t>
  </si>
  <si>
    <t>6.5</t>
  </si>
  <si>
    <t>6.6</t>
  </si>
  <si>
    <t xml:space="preserve">г.п.Рахья, реконструкция ВЛ-10кВ ф.325-16 от оп.№29 (ТП-4) до ТП-15, L≈360м </t>
  </si>
  <si>
    <t>I_2000001113</t>
  </si>
  <si>
    <t>1.2.2.1.19</t>
  </si>
  <si>
    <t>1.2.2.1.20</t>
  </si>
  <si>
    <t>на 2024 год</t>
  </si>
  <si>
    <t>1.6.3</t>
  </si>
  <si>
    <t>J_2000000455</t>
  </si>
  <si>
    <t>Реконструкция ВЛ-0,4 кВ от ТП-231 ,  L~ 600 м, ул. Боровая, пос.Токсово</t>
  </si>
  <si>
    <t>J_2200001299</t>
  </si>
  <si>
    <t>Реконструкция ВЛ-0,4 кВ  ф. 1(L~340м),   ф.2 (L~340м) от ТП-6,  ул. Станционная,   п. Рахья</t>
  </si>
  <si>
    <t>J_2300001258</t>
  </si>
  <si>
    <t>г.Всеволожск, БКТП-630 с трансформатором 400кВА на ул.Пионерская взамен ТП-83</t>
  </si>
  <si>
    <t>E_2200002513</t>
  </si>
  <si>
    <t>1.2.2.1.21</t>
  </si>
  <si>
    <t>1.2.2.1.22</t>
  </si>
  <si>
    <t>Замена ПУ на основании ФЗ 522 по классу напряжения 0,4кВ</t>
  </si>
  <si>
    <t>М_2200000055</t>
  </si>
  <si>
    <t>1.2.3.1.3</t>
  </si>
  <si>
    <t>автомобиль легковой ВАЗ (НИВА) 3 шт</t>
  </si>
  <si>
    <t>J_2200000438</t>
  </si>
  <si>
    <t>1.6.2</t>
  </si>
  <si>
    <t>Покупка электроинструмента и вспомогательных материалов для выполнения ИПР</t>
  </si>
  <si>
    <t>в соответствии с Распоряжением Комитета по Топливно-энергетическому комплексу Ленинградской области №79 от 31.10.2022 года</t>
  </si>
  <si>
    <t>Год раскрытия информации: 2023год</t>
  </si>
  <si>
    <t>г.п. Рахья, рек ВЛ-10 кВ ф. 325-01 от РП-2983 до оп. № 5</t>
  </si>
  <si>
    <t xml:space="preserve"> I_2000001119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</si>
  <si>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</si>
  <si>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</si>
  <si>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</si>
  <si>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</si>
  <si>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L~430м г. Всеволожск.</t>
  </si>
  <si>
    <t>J_2200001296</t>
  </si>
  <si>
    <t>Реконструкция  2ВЛ-0,4 кВ ф. 2(L~  90 м ), ф. 8(L~230 м  ) от ТП-41,   Октябрьское шоссе, ул. Гладкинская четная,  п. Рахья</t>
  </si>
  <si>
    <t>J_2300001261</t>
  </si>
  <si>
    <t xml:space="preserve">Реконструкция ВЛ-0,4кВ ТП-16 Ф.3   L~300м г. Всеволожск </t>
  </si>
  <si>
    <t>J_2300001270</t>
  </si>
  <si>
    <t>Реконструкция ВЛ-0,4кВ  ТП-87 Ф.2   L~145м  ул.Горсткина, г. Всеволожск.</t>
  </si>
  <si>
    <t>J_2300001271</t>
  </si>
  <si>
    <t>Реконструкция ВЛ-0,4кВ  ТП-147 Ф.2,   L~410м  г. Всеволожск.</t>
  </si>
  <si>
    <t>J_2300001289</t>
  </si>
  <si>
    <t>Реконструкция ВЛ-0,4кВ ТП-147 Ф.4 ,  L~200м г. Всеволожск.</t>
  </si>
  <si>
    <t>J_2300001290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</si>
  <si>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</si>
  <si>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</si>
  <si>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</si>
  <si>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</si>
  <si>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</si>
  <si>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</si>
  <si>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</si>
  <si>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</si>
  <si>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г.Всеволожск,КТПП-630 с трансформатором 400кВА на ул.Варшавская взамен ТП-11</t>
  </si>
  <si>
    <t>E_2000002515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</si>
  <si>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</si>
  <si>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</si>
  <si>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Строительство ВЛИ-0,4 кВ от ТП-307 до опоры № 13 ф. 3 ТП-22, г. Всеволожск</t>
  </si>
  <si>
    <t>L_2100002214</t>
  </si>
  <si>
    <t>Строительство КЛ-10 кВ ф.525-412 взамен ВЛ-10 кВ от ТП-53 до ТП-85 ,  L~550 м ул.Сергиевская, г.Всеволожск.</t>
  </si>
  <si>
    <t>J_2200002341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</si>
  <si>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</si>
  <si>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</si>
  <si>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</si>
  <si>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</si>
  <si>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</si>
  <si>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</si>
  <si>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</si>
  <si>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</si>
  <si>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</si>
  <si>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Автогидроподъемник</t>
  </si>
  <si>
    <t>J_2100000436</t>
  </si>
  <si>
    <t>1.6.4</t>
  </si>
  <si>
    <t>г.Всеволожск, в ТП-85 замена оборудования.</t>
  </si>
  <si>
    <t>E_2300000158</t>
  </si>
  <si>
    <t>1.2.1.1.1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</si>
</sst>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7" fillId="0" borderId="0"/>
  </cellStyleXfs>
  <cellXfs count="94">
    <xf numFmtId="0" fontId="0" fillId="0" borderId="0" xfId="0"/>
    <xf numFmtId="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2" fontId="3" fillId="0" borderId="7" xfId="0" applyNumberFormat="1" applyFont="1" applyFill="1" applyBorder="1" applyAlignment="1">
      <alignment horizontal="center" vertical="center"/>
    </xf>
    <xf numFmtId="49" fontId="4" fillId="0" borderId="7" xfId="3" applyNumberFormat="1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2" fontId="4" fillId="0" borderId="13" xfId="1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center" vertical="center"/>
    </xf>
    <xf numFmtId="2" fontId="1" fillId="0" borderId="16" xfId="1" applyNumberFormat="1" applyFont="1" applyFill="1" applyBorder="1" applyAlignment="1">
      <alignment horizontal="center"/>
    </xf>
    <xf numFmtId="10" fontId="1" fillId="0" borderId="16" xfId="2" applyNumberFormat="1" applyFont="1" applyFill="1" applyBorder="1" applyAlignment="1">
      <alignment horizontal="center"/>
    </xf>
    <xf numFmtId="49" fontId="1" fillId="0" borderId="16" xfId="1" applyNumberFormat="1" applyFont="1" applyFill="1" applyBorder="1" applyAlignment="1">
      <alignment horizontal="center"/>
    </xf>
    <xf numFmtId="49" fontId="1" fillId="0" borderId="17" xfId="1" applyNumberFormat="1" applyFont="1" applyFill="1" applyBorder="1" applyAlignment="1">
      <alignment horizontal="center"/>
    </xf>
    <xf numFmtId="49" fontId="1" fillId="0" borderId="18" xfId="1" applyNumberFormat="1" applyFont="1" applyFill="1" applyBorder="1" applyAlignment="1">
      <alignment horizontal="center"/>
    </xf>
    <xf numFmtId="49" fontId="1" fillId="0" borderId="18" xfId="1" applyNumberFormat="1" applyFont="1" applyFill="1" applyBorder="1" applyAlignment="1">
      <alignment horizontal="center" wrapText="1"/>
    </xf>
    <xf numFmtId="0" fontId="1" fillId="0" borderId="18" xfId="0" applyFont="1" applyFill="1" applyBorder="1"/>
    <xf numFmtId="0" fontId="5" fillId="0" borderId="7" xfId="0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49" fontId="1" fillId="0" borderId="7" xfId="3" applyNumberFormat="1" applyFont="1" applyFill="1" applyBorder="1" applyAlignment="1">
      <alignment horizontal="center" vertical="center"/>
    </xf>
    <xf numFmtId="0" fontId="1" fillId="0" borderId="7" xfId="3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/>
    </xf>
    <xf numFmtId="49" fontId="1" fillId="0" borderId="7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/>
    </xf>
    <xf numFmtId="49" fontId="4" fillId="0" borderId="7" xfId="3" applyNumberFormat="1" applyFont="1" applyFill="1" applyBorder="1" applyAlignment="1">
      <alignment horizontal="left" vertical="center" wrapText="1"/>
    </xf>
    <xf numFmtId="49" fontId="4" fillId="0" borderId="7" xfId="3" applyNumberFormat="1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left" vertical="center" wrapText="1"/>
    </xf>
    <xf numFmtId="49" fontId="6" fillId="0" borderId="7" xfId="1" applyNumberFormat="1" applyFont="1" applyFill="1" applyBorder="1" applyAlignment="1">
      <alignment horizontal="left" vertical="center" wrapText="1"/>
    </xf>
    <xf numFmtId="2" fontId="11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2" fontId="0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49" fontId="5" fillId="0" borderId="7" xfId="3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wrapText="1"/>
    </xf>
    <xf numFmtId="49" fontId="5" fillId="0" borderId="7" xfId="1" applyNumberFormat="1" applyFont="1" applyFill="1" applyBorder="1" applyAlignment="1">
      <alignment horizontal="center" vertical="center"/>
    </xf>
    <xf numFmtId="0" fontId="5" fillId="0" borderId="7" xfId="4" applyNumberFormat="1" applyFont="1" applyFill="1" applyBorder="1" applyAlignment="1" applyProtection="1">
      <alignment horizontal="left" vertical="center" wrapText="1"/>
      <protection locked="0"/>
    </xf>
    <xf numFmtId="49" fontId="3" fillId="0" borderId="7" xfId="1" applyNumberFormat="1" applyFont="1" applyFill="1" applyBorder="1" applyAlignment="1">
      <alignment horizontal="center" vertical="center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9" xfId="1" applyNumberFormat="1" applyFont="1" applyFill="1" applyBorder="1" applyAlignment="1">
      <alignment horizontal="center" vertical="center"/>
    </xf>
    <xf numFmtId="49" fontId="3" fillId="0" borderId="7" xfId="3" applyNumberFormat="1" applyFont="1" applyFill="1" applyBorder="1" applyAlignment="1">
      <alignment horizontal="left" vertical="center" wrapText="1"/>
    </xf>
    <xf numFmtId="49" fontId="4" fillId="0" borderId="9" xfId="3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3" applyFont="1" applyFill="1" applyBorder="1" applyAlignment="1">
      <alignment horizontal="left" vertical="center" wrapText="1"/>
    </xf>
    <xf numFmtId="49" fontId="3" fillId="0" borderId="7" xfId="3" applyNumberFormat="1" applyFont="1" applyFill="1" applyBorder="1" applyAlignment="1">
      <alignment horizontal="center" vertical="center"/>
    </xf>
    <xf numFmtId="0" fontId="3" fillId="0" borderId="7" xfId="0" applyFont="1" applyFill="1" applyBorder="1"/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10" fontId="3" fillId="0" borderId="11" xfId="2" applyNumberFormat="1" applyFont="1" applyFill="1" applyBorder="1" applyAlignment="1">
      <alignment horizontal="center" vertical="center" wrapText="1"/>
    </xf>
    <xf numFmtId="10" fontId="3" fillId="0" borderId="10" xfId="2" applyNumberFormat="1" applyFont="1" applyFill="1" applyBorder="1" applyAlignment="1">
      <alignment horizontal="center" vertical="center" wrapText="1"/>
    </xf>
    <xf numFmtId="10" fontId="3" fillId="0" borderId="9" xfId="2" applyNumberFormat="1" applyFont="1" applyFill="1" applyBorder="1" applyAlignment="1">
      <alignment horizontal="center" vertical="center" wrapText="1"/>
    </xf>
    <xf numFmtId="2" fontId="3" fillId="0" borderId="9" xfId="1" applyNumberFormat="1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center" vertical="center" wrapText="1"/>
    </xf>
    <xf numFmtId="2" fontId="12" fillId="0" borderId="9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10" fontId="3" fillId="0" borderId="7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" xfId="4"/>
    <cellStyle name="Обычный 7" xfId="1"/>
    <cellStyle name="Обычный 7 13" xfId="3"/>
    <cellStyle name="Процентный 3" xfId="2"/>
  </cellStyles>
  <dxfs count="21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93"/>
  <sheetViews>
    <sheetView tabSelected="1" zoomScale="50" zoomScaleNormal="50" workbookViewId="0"/>
  </sheetViews>
  <sheetFormatPr defaultColWidth="8.69921875" defaultRowHeight="15.6"/>
  <cols>
    <col min="1" max="1" width="12" style="10" customWidth="1"/>
    <col min="2" max="2" width="62.3984375" style="10" customWidth="1"/>
    <col min="3" max="3" width="16.69921875" style="10" customWidth="1"/>
    <col min="4" max="21" width="8.69921875" style="10"/>
    <col min="22" max="31" width="8.69921875" style="10" customWidth="1"/>
    <col min="32" max="32" width="9.8984375" style="10" customWidth="1"/>
    <col min="33" max="35" width="8.69921875" style="10" customWidth="1"/>
    <col min="36" max="36" width="17" style="10" customWidth="1"/>
    <col min="37" max="16384" width="8.69921875" style="10"/>
  </cols>
  <sheetData>
    <row r="1" spans="1:35">
      <c r="AI1" s="11" t="s">
        <v>0</v>
      </c>
    </row>
    <row r="2" spans="1:35">
      <c r="AI2" s="11" t="s">
        <v>1</v>
      </c>
    </row>
    <row r="3" spans="1:35">
      <c r="AI3" s="11" t="s">
        <v>2</v>
      </c>
    </row>
    <row r="4" spans="1:3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</row>
    <row r="5" spans="1:35">
      <c r="A5" s="83" t="s">
        <v>194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</row>
    <row r="7" spans="1:35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</row>
    <row r="10" spans="1:35">
      <c r="A10" s="83" t="s">
        <v>213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</row>
    <row r="11" spans="1:3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>
      <c r="A12" s="84" t="s">
        <v>166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</row>
    <row r="13" spans="1:35">
      <c r="A13" s="84" t="s">
        <v>212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</row>
    <row r="14" spans="1:35" ht="16.2" thickBot="1"/>
    <row r="15" spans="1:35">
      <c r="A15" s="85" t="s">
        <v>5</v>
      </c>
      <c r="B15" s="88" t="s">
        <v>6</v>
      </c>
      <c r="C15" s="88" t="s">
        <v>7</v>
      </c>
      <c r="D15" s="90" t="s">
        <v>8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2"/>
    </row>
    <row r="16" spans="1:35" ht="49.2" customHeight="1">
      <c r="A16" s="86"/>
      <c r="B16" s="80"/>
      <c r="C16" s="80"/>
      <c r="D16" s="72" t="s">
        <v>9</v>
      </c>
      <c r="E16" s="72"/>
      <c r="F16" s="72"/>
      <c r="G16" s="72"/>
      <c r="H16" s="72"/>
      <c r="I16" s="72"/>
      <c r="J16" s="72"/>
      <c r="K16" s="72"/>
      <c r="L16" s="82" t="s">
        <v>10</v>
      </c>
      <c r="M16" s="82"/>
      <c r="N16" s="80"/>
      <c r="O16" s="80"/>
      <c r="P16" s="80"/>
      <c r="Q16" s="80"/>
      <c r="R16" s="70" t="s">
        <v>11</v>
      </c>
      <c r="S16" s="81"/>
      <c r="T16" s="81"/>
      <c r="U16" s="81"/>
      <c r="V16" s="81"/>
      <c r="W16" s="71"/>
      <c r="X16" s="80" t="s">
        <v>12</v>
      </c>
      <c r="Y16" s="80"/>
      <c r="Z16" s="80"/>
      <c r="AA16" s="80"/>
      <c r="AB16" s="70" t="s">
        <v>13</v>
      </c>
      <c r="AC16" s="81"/>
      <c r="AD16" s="70" t="s">
        <v>14</v>
      </c>
      <c r="AE16" s="81"/>
      <c r="AF16" s="81"/>
      <c r="AG16" s="71"/>
      <c r="AH16" s="80" t="s">
        <v>15</v>
      </c>
      <c r="AI16" s="93"/>
    </row>
    <row r="17" spans="1:36" ht="200.4" customHeight="1">
      <c r="A17" s="86"/>
      <c r="B17" s="80"/>
      <c r="C17" s="80"/>
      <c r="D17" s="72" t="s">
        <v>16</v>
      </c>
      <c r="E17" s="72"/>
      <c r="F17" s="76" t="s">
        <v>17</v>
      </c>
      <c r="G17" s="77"/>
      <c r="H17" s="72" t="s">
        <v>18</v>
      </c>
      <c r="I17" s="72"/>
      <c r="J17" s="72" t="s">
        <v>19</v>
      </c>
      <c r="K17" s="72"/>
      <c r="L17" s="73" t="s">
        <v>20</v>
      </c>
      <c r="M17" s="74"/>
      <c r="N17" s="75" t="s">
        <v>21</v>
      </c>
      <c r="O17" s="73"/>
      <c r="P17" s="75" t="s">
        <v>22</v>
      </c>
      <c r="Q17" s="73"/>
      <c r="R17" s="78" t="s">
        <v>180</v>
      </c>
      <c r="S17" s="79"/>
      <c r="T17" s="78" t="s">
        <v>181</v>
      </c>
      <c r="U17" s="79"/>
      <c r="V17" s="78" t="s">
        <v>182</v>
      </c>
      <c r="W17" s="79"/>
      <c r="X17" s="78" t="s">
        <v>183</v>
      </c>
      <c r="Y17" s="79"/>
      <c r="Z17" s="78" t="s">
        <v>184</v>
      </c>
      <c r="AA17" s="79"/>
      <c r="AB17" s="80" t="s">
        <v>161</v>
      </c>
      <c r="AC17" s="80"/>
      <c r="AD17" s="70" t="s">
        <v>162</v>
      </c>
      <c r="AE17" s="71"/>
      <c r="AF17" s="70" t="s">
        <v>163</v>
      </c>
      <c r="AG17" s="71"/>
      <c r="AH17" s="80" t="s">
        <v>23</v>
      </c>
      <c r="AI17" s="93"/>
    </row>
    <row r="18" spans="1:36" ht="109.8" thickBot="1">
      <c r="A18" s="87"/>
      <c r="B18" s="89"/>
      <c r="C18" s="89"/>
      <c r="D18" s="13" t="s">
        <v>167</v>
      </c>
      <c r="E18" s="13" t="s">
        <v>24</v>
      </c>
      <c r="F18" s="13" t="s">
        <v>167</v>
      </c>
      <c r="G18" s="13" t="s">
        <v>24</v>
      </c>
      <c r="H18" s="13" t="s">
        <v>167</v>
      </c>
      <c r="I18" s="13" t="s">
        <v>24</v>
      </c>
      <c r="J18" s="13" t="s">
        <v>167</v>
      </c>
      <c r="K18" s="13" t="s">
        <v>24</v>
      </c>
      <c r="L18" s="13" t="s">
        <v>167</v>
      </c>
      <c r="M18" s="13" t="s">
        <v>24</v>
      </c>
      <c r="N18" s="13" t="s">
        <v>167</v>
      </c>
      <c r="O18" s="13" t="s">
        <v>24</v>
      </c>
      <c r="P18" s="13" t="s">
        <v>167</v>
      </c>
      <c r="Q18" s="13" t="s">
        <v>24</v>
      </c>
      <c r="R18" s="13" t="s">
        <v>185</v>
      </c>
      <c r="S18" s="13" t="s">
        <v>24</v>
      </c>
      <c r="T18" s="13" t="s">
        <v>185</v>
      </c>
      <c r="U18" s="13" t="s">
        <v>24</v>
      </c>
      <c r="V18" s="13" t="s">
        <v>185</v>
      </c>
      <c r="W18" s="13" t="s">
        <v>24</v>
      </c>
      <c r="X18" s="13" t="s">
        <v>185</v>
      </c>
      <c r="Y18" s="13" t="s">
        <v>24</v>
      </c>
      <c r="Z18" s="13" t="s">
        <v>185</v>
      </c>
      <c r="AA18" s="13" t="s">
        <v>24</v>
      </c>
      <c r="AB18" s="13" t="s">
        <v>167</v>
      </c>
      <c r="AC18" s="13" t="s">
        <v>24</v>
      </c>
      <c r="AD18" s="13" t="s">
        <v>167</v>
      </c>
      <c r="AE18" s="13" t="s">
        <v>24</v>
      </c>
      <c r="AF18" s="13" t="s">
        <v>167</v>
      </c>
      <c r="AG18" s="13" t="s">
        <v>148</v>
      </c>
      <c r="AH18" s="13" t="s">
        <v>167</v>
      </c>
      <c r="AI18" s="14" t="s">
        <v>24</v>
      </c>
    </row>
    <row r="19" spans="1:36" s="4" customFormat="1" ht="16.2" thickBot="1">
      <c r="A19" s="15">
        <v>1</v>
      </c>
      <c r="B19" s="16">
        <v>2</v>
      </c>
      <c r="C19" s="17">
        <v>3</v>
      </c>
      <c r="D19" s="18" t="s">
        <v>25</v>
      </c>
      <c r="E19" s="18" t="s">
        <v>26</v>
      </c>
      <c r="F19" s="18" t="s">
        <v>27</v>
      </c>
      <c r="G19" s="18" t="s">
        <v>28</v>
      </c>
      <c r="H19" s="18" t="s">
        <v>29</v>
      </c>
      <c r="I19" s="18" t="s">
        <v>30</v>
      </c>
      <c r="J19" s="18" t="s">
        <v>31</v>
      </c>
      <c r="K19" s="18" t="s">
        <v>32</v>
      </c>
      <c r="L19" s="19" t="s">
        <v>33</v>
      </c>
      <c r="M19" s="19" t="s">
        <v>34</v>
      </c>
      <c r="N19" s="19" t="s">
        <v>35</v>
      </c>
      <c r="O19" s="19" t="s">
        <v>36</v>
      </c>
      <c r="P19" s="19" t="s">
        <v>37</v>
      </c>
      <c r="Q19" s="19" t="s">
        <v>38</v>
      </c>
      <c r="R19" s="20" t="s">
        <v>39</v>
      </c>
      <c r="S19" s="20" t="s">
        <v>40</v>
      </c>
      <c r="T19" s="20" t="s">
        <v>186</v>
      </c>
      <c r="U19" s="20" t="s">
        <v>187</v>
      </c>
      <c r="V19" s="20" t="s">
        <v>188</v>
      </c>
      <c r="W19" s="20" t="s">
        <v>189</v>
      </c>
      <c r="X19" s="20" t="s">
        <v>41</v>
      </c>
      <c r="Y19" s="20" t="s">
        <v>42</v>
      </c>
      <c r="Z19" s="20" t="s">
        <v>43</v>
      </c>
      <c r="AA19" s="20" t="s">
        <v>44</v>
      </c>
      <c r="AB19" s="20" t="s">
        <v>45</v>
      </c>
      <c r="AC19" s="20" t="s">
        <v>46</v>
      </c>
      <c r="AD19" s="18" t="s">
        <v>47</v>
      </c>
      <c r="AE19" s="20" t="s">
        <v>48</v>
      </c>
      <c r="AF19" s="20" t="s">
        <v>164</v>
      </c>
      <c r="AG19" s="20" t="s">
        <v>165</v>
      </c>
      <c r="AH19" s="20" t="s">
        <v>49</v>
      </c>
      <c r="AI19" s="21" t="s">
        <v>50</v>
      </c>
    </row>
    <row r="20" spans="1:36" s="4" customFormat="1">
      <c r="A20" s="22">
        <v>0</v>
      </c>
      <c r="B20" s="23" t="s">
        <v>51</v>
      </c>
      <c r="C20" s="24"/>
      <c r="D20" s="7">
        <f t="shared" ref="D20:AI20" si="0">D22+D27+D70+D85</f>
        <v>0</v>
      </c>
      <c r="E20" s="7">
        <f t="shared" si="0"/>
        <v>0</v>
      </c>
      <c r="F20" s="7">
        <f t="shared" si="0"/>
        <v>0</v>
      </c>
      <c r="G20" s="7">
        <f t="shared" si="0"/>
        <v>0</v>
      </c>
      <c r="H20" s="7">
        <f t="shared" si="0"/>
        <v>3.5999999999999996</v>
      </c>
      <c r="I20" s="7">
        <f t="shared" si="0"/>
        <v>3.5999999999999996</v>
      </c>
      <c r="J20" s="7">
        <f t="shared" si="0"/>
        <v>19</v>
      </c>
      <c r="K20" s="7">
        <f t="shared" si="0"/>
        <v>19</v>
      </c>
      <c r="L20" s="7">
        <f t="shared" si="0"/>
        <v>1.6</v>
      </c>
      <c r="M20" s="7">
        <f t="shared" si="0"/>
        <v>2</v>
      </c>
      <c r="N20" s="7">
        <f t="shared" si="0"/>
        <v>7.4719999999999995</v>
      </c>
      <c r="O20" s="7">
        <f t="shared" si="0"/>
        <v>13.462000000000002</v>
      </c>
      <c r="P20" s="7">
        <f t="shared" si="0"/>
        <v>3.81</v>
      </c>
      <c r="Q20" s="7">
        <f t="shared" si="0"/>
        <v>4.54</v>
      </c>
      <c r="R20" s="7">
        <f t="shared" si="0"/>
        <v>-0.15757199999999996</v>
      </c>
      <c r="S20" s="7">
        <f t="shared" si="0"/>
        <v>-0.15751999999999999</v>
      </c>
      <c r="T20" s="7">
        <f t="shared" si="0"/>
        <v>-0.16105499999999998</v>
      </c>
      <c r="U20" s="7">
        <f t="shared" si="0"/>
        <v>-0.16103999999999991</v>
      </c>
      <c r="V20" s="7">
        <f t="shared" si="0"/>
        <v>0</v>
      </c>
      <c r="W20" s="7">
        <f t="shared" si="0"/>
        <v>0</v>
      </c>
      <c r="X20" s="7">
        <f t="shared" si="0"/>
        <v>423</v>
      </c>
      <c r="Y20" s="7">
        <f t="shared" si="0"/>
        <v>423</v>
      </c>
      <c r="Z20" s="7">
        <f t="shared" si="0"/>
        <v>0</v>
      </c>
      <c r="AA20" s="7">
        <f t="shared" si="0"/>
        <v>0</v>
      </c>
      <c r="AB20" s="7">
        <f t="shared" si="0"/>
        <v>49.050640000000001</v>
      </c>
      <c r="AC20" s="7">
        <f t="shared" si="0"/>
        <v>49.050640000000001</v>
      </c>
      <c r="AD20" s="7">
        <f t="shared" si="0"/>
        <v>0</v>
      </c>
      <c r="AE20" s="7">
        <f t="shared" si="0"/>
        <v>0</v>
      </c>
      <c r="AF20" s="7">
        <f t="shared" si="0"/>
        <v>7.5</v>
      </c>
      <c r="AG20" s="7">
        <f t="shared" si="0"/>
        <v>10.32</v>
      </c>
      <c r="AH20" s="7">
        <f t="shared" si="0"/>
        <v>0</v>
      </c>
      <c r="AI20" s="7">
        <f t="shared" si="0"/>
        <v>0</v>
      </c>
    </row>
    <row r="21" spans="1:36" s="4" customFormat="1">
      <c r="A21" s="25">
        <v>1</v>
      </c>
      <c r="B21" s="25" t="s">
        <v>52</v>
      </c>
      <c r="C21" s="25" t="s">
        <v>53</v>
      </c>
      <c r="D21" s="26">
        <f>D20</f>
        <v>0</v>
      </c>
      <c r="E21" s="26">
        <f t="shared" ref="E21:AI21" si="1">E20</f>
        <v>0</v>
      </c>
      <c r="F21" s="26">
        <f t="shared" si="1"/>
        <v>0</v>
      </c>
      <c r="G21" s="26">
        <f t="shared" si="1"/>
        <v>0</v>
      </c>
      <c r="H21" s="26">
        <f t="shared" ref="H21" si="2">H20</f>
        <v>3.5999999999999996</v>
      </c>
      <c r="I21" s="26">
        <f t="shared" si="1"/>
        <v>3.5999999999999996</v>
      </c>
      <c r="J21" s="26">
        <f t="shared" si="1"/>
        <v>19</v>
      </c>
      <c r="K21" s="26">
        <f t="shared" si="1"/>
        <v>19</v>
      </c>
      <c r="L21" s="26">
        <f t="shared" ref="L21" si="3">L20</f>
        <v>1.6</v>
      </c>
      <c r="M21" s="26">
        <f t="shared" si="1"/>
        <v>2</v>
      </c>
      <c r="N21" s="26">
        <f t="shared" ref="N21" si="4">N20</f>
        <v>7.4719999999999995</v>
      </c>
      <c r="O21" s="26">
        <f t="shared" si="1"/>
        <v>13.462000000000002</v>
      </c>
      <c r="P21" s="26">
        <f t="shared" ref="P21" si="5">P20</f>
        <v>3.81</v>
      </c>
      <c r="Q21" s="26">
        <f t="shared" si="1"/>
        <v>4.54</v>
      </c>
      <c r="R21" s="26">
        <f t="shared" si="1"/>
        <v>-0.15757199999999996</v>
      </c>
      <c r="S21" s="26">
        <f t="shared" ref="S21:AB21" si="6">S20</f>
        <v>-0.15751999999999999</v>
      </c>
      <c r="T21" s="26">
        <f t="shared" ref="T21" si="7">T20</f>
        <v>-0.16105499999999998</v>
      </c>
      <c r="U21" s="26">
        <f t="shared" si="6"/>
        <v>-0.16103999999999991</v>
      </c>
      <c r="V21" s="26">
        <f t="shared" si="6"/>
        <v>0</v>
      </c>
      <c r="W21" s="26">
        <f t="shared" si="6"/>
        <v>0</v>
      </c>
      <c r="X21" s="26">
        <f t="shared" si="6"/>
        <v>423</v>
      </c>
      <c r="Y21" s="26">
        <f t="shared" si="6"/>
        <v>423</v>
      </c>
      <c r="Z21" s="26">
        <f t="shared" si="6"/>
        <v>0</v>
      </c>
      <c r="AA21" s="26">
        <f t="shared" si="6"/>
        <v>0</v>
      </c>
      <c r="AB21" s="26">
        <f t="shared" si="6"/>
        <v>49.050640000000001</v>
      </c>
      <c r="AC21" s="26">
        <f t="shared" ref="AC21:AF21" si="8">AC20</f>
        <v>49.050640000000001</v>
      </c>
      <c r="AD21" s="26">
        <f t="shared" si="8"/>
        <v>0</v>
      </c>
      <c r="AE21" s="26">
        <f t="shared" si="8"/>
        <v>0</v>
      </c>
      <c r="AF21" s="26">
        <f t="shared" si="8"/>
        <v>7.5</v>
      </c>
      <c r="AG21" s="26">
        <f t="shared" si="1"/>
        <v>10.32</v>
      </c>
      <c r="AH21" s="26">
        <f t="shared" si="1"/>
        <v>0</v>
      </c>
      <c r="AI21" s="26">
        <f t="shared" si="1"/>
        <v>0</v>
      </c>
    </row>
    <row r="22" spans="1:36" s="4" customFormat="1">
      <c r="A22" s="27" t="s">
        <v>54</v>
      </c>
      <c r="B22" s="28" t="s">
        <v>55</v>
      </c>
      <c r="C22" s="25" t="s">
        <v>53</v>
      </c>
      <c r="D22" s="26">
        <f>D23</f>
        <v>0</v>
      </c>
      <c r="E22" s="26">
        <f t="shared" ref="E22:AI22" si="9">E23</f>
        <v>0</v>
      </c>
      <c r="F22" s="26">
        <f t="shared" si="9"/>
        <v>0</v>
      </c>
      <c r="G22" s="26">
        <f t="shared" si="9"/>
        <v>0</v>
      </c>
      <c r="H22" s="26">
        <f t="shared" si="9"/>
        <v>3.5999999999999996</v>
      </c>
      <c r="I22" s="26">
        <f t="shared" si="9"/>
        <v>3.5999999999999996</v>
      </c>
      <c r="J22" s="26">
        <f t="shared" si="9"/>
        <v>19</v>
      </c>
      <c r="K22" s="26">
        <f t="shared" si="9"/>
        <v>19</v>
      </c>
      <c r="L22" s="26">
        <f t="shared" si="9"/>
        <v>0</v>
      </c>
      <c r="M22" s="26">
        <f t="shared" si="9"/>
        <v>0</v>
      </c>
      <c r="N22" s="26">
        <f t="shared" si="9"/>
        <v>0</v>
      </c>
      <c r="O22" s="26">
        <f t="shared" si="9"/>
        <v>0</v>
      </c>
      <c r="P22" s="26">
        <f t="shared" si="9"/>
        <v>0</v>
      </c>
      <c r="Q22" s="26">
        <f t="shared" si="9"/>
        <v>0</v>
      </c>
      <c r="R22" s="26">
        <f t="shared" si="9"/>
        <v>0</v>
      </c>
      <c r="S22" s="26">
        <f t="shared" si="9"/>
        <v>0</v>
      </c>
      <c r="T22" s="26">
        <f t="shared" si="9"/>
        <v>0</v>
      </c>
      <c r="U22" s="26">
        <f t="shared" si="9"/>
        <v>0</v>
      </c>
      <c r="V22" s="26">
        <f t="shared" si="9"/>
        <v>0</v>
      </c>
      <c r="W22" s="26">
        <f t="shared" si="9"/>
        <v>0</v>
      </c>
      <c r="X22" s="26">
        <f t="shared" si="9"/>
        <v>423</v>
      </c>
      <c r="Y22" s="26">
        <f t="shared" si="9"/>
        <v>423</v>
      </c>
      <c r="Z22" s="26">
        <f t="shared" si="9"/>
        <v>0</v>
      </c>
      <c r="AA22" s="26">
        <f t="shared" si="9"/>
        <v>0</v>
      </c>
      <c r="AB22" s="26">
        <f t="shared" si="9"/>
        <v>0</v>
      </c>
      <c r="AC22" s="26">
        <f t="shared" si="9"/>
        <v>0</v>
      </c>
      <c r="AD22" s="26">
        <f t="shared" si="9"/>
        <v>0</v>
      </c>
      <c r="AE22" s="26">
        <f t="shared" si="9"/>
        <v>0</v>
      </c>
      <c r="AF22" s="26">
        <f t="shared" si="9"/>
        <v>0</v>
      </c>
      <c r="AG22" s="26">
        <f t="shared" si="9"/>
        <v>0</v>
      </c>
      <c r="AH22" s="26">
        <f t="shared" si="9"/>
        <v>0</v>
      </c>
      <c r="AI22" s="26">
        <f t="shared" si="9"/>
        <v>0</v>
      </c>
    </row>
    <row r="23" spans="1:36" s="4" customFormat="1" ht="31.2">
      <c r="A23" s="27" t="s">
        <v>56</v>
      </c>
      <c r="B23" s="28" t="s">
        <v>57</v>
      </c>
      <c r="C23" s="25" t="s">
        <v>53</v>
      </c>
      <c r="D23" s="26">
        <f>SUM(D24:D26)</f>
        <v>0</v>
      </c>
      <c r="E23" s="26">
        <f t="shared" ref="E23:AI23" si="10">SUM(E24:E26)</f>
        <v>0</v>
      </c>
      <c r="F23" s="26">
        <f t="shared" si="10"/>
        <v>0</v>
      </c>
      <c r="G23" s="26">
        <f t="shared" si="10"/>
        <v>0</v>
      </c>
      <c r="H23" s="26">
        <f t="shared" ref="H23" si="11">SUM(H24:H26)</f>
        <v>3.5999999999999996</v>
      </c>
      <c r="I23" s="26">
        <f t="shared" si="10"/>
        <v>3.5999999999999996</v>
      </c>
      <c r="J23" s="26">
        <f t="shared" si="10"/>
        <v>19</v>
      </c>
      <c r="K23" s="26">
        <f t="shared" si="10"/>
        <v>19</v>
      </c>
      <c r="L23" s="26">
        <f t="shared" ref="L23" si="12">SUM(L24:L26)</f>
        <v>0</v>
      </c>
      <c r="M23" s="26">
        <f t="shared" si="10"/>
        <v>0</v>
      </c>
      <c r="N23" s="26">
        <f t="shared" ref="N23" si="13">SUM(N24:N26)</f>
        <v>0</v>
      </c>
      <c r="O23" s="26">
        <f t="shared" si="10"/>
        <v>0</v>
      </c>
      <c r="P23" s="26">
        <f t="shared" ref="P23" si="14">SUM(P24:P26)</f>
        <v>0</v>
      </c>
      <c r="Q23" s="26">
        <f t="shared" si="10"/>
        <v>0</v>
      </c>
      <c r="R23" s="26">
        <f t="shared" si="10"/>
        <v>0</v>
      </c>
      <c r="S23" s="26">
        <f t="shared" ref="S23:AB23" si="15">SUM(S24:S26)</f>
        <v>0</v>
      </c>
      <c r="T23" s="26">
        <f t="shared" ref="T23" si="16">SUM(T24:T26)</f>
        <v>0</v>
      </c>
      <c r="U23" s="26">
        <f t="shared" si="15"/>
        <v>0</v>
      </c>
      <c r="V23" s="26">
        <f t="shared" si="15"/>
        <v>0</v>
      </c>
      <c r="W23" s="26">
        <f t="shared" si="15"/>
        <v>0</v>
      </c>
      <c r="X23" s="26">
        <f t="shared" si="15"/>
        <v>423</v>
      </c>
      <c r="Y23" s="26">
        <f t="shared" si="15"/>
        <v>423</v>
      </c>
      <c r="Z23" s="26">
        <f t="shared" si="15"/>
        <v>0</v>
      </c>
      <c r="AA23" s="26">
        <f t="shared" si="15"/>
        <v>0</v>
      </c>
      <c r="AB23" s="26">
        <f t="shared" si="15"/>
        <v>0</v>
      </c>
      <c r="AC23" s="26">
        <f t="shared" ref="AC23:AF23" si="17">SUM(AC24:AC26)</f>
        <v>0</v>
      </c>
      <c r="AD23" s="26">
        <f t="shared" si="17"/>
        <v>0</v>
      </c>
      <c r="AE23" s="26">
        <f t="shared" si="17"/>
        <v>0</v>
      </c>
      <c r="AF23" s="26">
        <f t="shared" si="17"/>
        <v>0</v>
      </c>
      <c r="AG23" s="26">
        <f t="shared" si="10"/>
        <v>0</v>
      </c>
      <c r="AH23" s="26">
        <f t="shared" si="10"/>
        <v>0</v>
      </c>
      <c r="AI23" s="26">
        <f t="shared" si="10"/>
        <v>0</v>
      </c>
    </row>
    <row r="24" spans="1:36" s="4" customFormat="1" ht="46.8">
      <c r="A24" s="29" t="s">
        <v>58</v>
      </c>
      <c r="B24" s="30" t="s">
        <v>59</v>
      </c>
      <c r="C24" s="31" t="s">
        <v>53</v>
      </c>
      <c r="D24" s="26">
        <v>0</v>
      </c>
      <c r="E24" s="26">
        <v>0</v>
      </c>
      <c r="F24" s="26">
        <v>0</v>
      </c>
      <c r="G24" s="26">
        <v>0</v>
      </c>
      <c r="H24" s="26">
        <v>0.8</v>
      </c>
      <c r="I24" s="26">
        <v>0.8</v>
      </c>
      <c r="J24" s="26">
        <v>10</v>
      </c>
      <c r="K24" s="26">
        <v>10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423</v>
      </c>
      <c r="Y24" s="26">
        <v>423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f>SUM(AH25:AH26)</f>
        <v>0</v>
      </c>
      <c r="AI24" s="26">
        <f>SUM(AI25:AI26)</f>
        <v>0</v>
      </c>
    </row>
    <row r="25" spans="1:36" s="4" customFormat="1" ht="46.8">
      <c r="A25" s="29" t="s">
        <v>60</v>
      </c>
      <c r="B25" s="30" t="s">
        <v>61</v>
      </c>
      <c r="C25" s="31" t="s">
        <v>53</v>
      </c>
      <c r="D25" s="26">
        <v>0</v>
      </c>
      <c r="E25" s="26">
        <v>0</v>
      </c>
      <c r="F25" s="26">
        <v>0</v>
      </c>
      <c r="G25" s="26">
        <v>0</v>
      </c>
      <c r="H25" s="26">
        <v>2.8</v>
      </c>
      <c r="I25" s="26">
        <v>2.8</v>
      </c>
      <c r="J25" s="26">
        <v>9</v>
      </c>
      <c r="K25" s="26">
        <v>9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f>SUM(AH26:AH27)</f>
        <v>0</v>
      </c>
      <c r="AI25" s="26">
        <f>SUM(AI26:AI27)</f>
        <v>0</v>
      </c>
    </row>
    <row r="26" spans="1:36" s="4" customFormat="1" ht="31.2">
      <c r="A26" s="29" t="s">
        <v>62</v>
      </c>
      <c r="B26" s="30" t="s">
        <v>63</v>
      </c>
      <c r="C26" s="31" t="s">
        <v>53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</row>
    <row r="27" spans="1:36" s="4" customFormat="1" ht="31.2">
      <c r="A27" s="29" t="s">
        <v>64</v>
      </c>
      <c r="B27" s="30" t="s">
        <v>65</v>
      </c>
      <c r="C27" s="31" t="s">
        <v>53</v>
      </c>
      <c r="D27" s="26">
        <f>D28+D31</f>
        <v>0</v>
      </c>
      <c r="E27" s="26">
        <f>E28+E31</f>
        <v>0</v>
      </c>
      <c r="F27" s="26">
        <f>F28+F31</f>
        <v>0</v>
      </c>
      <c r="G27" s="26">
        <f>G28+G31</f>
        <v>0</v>
      </c>
      <c r="H27" s="26">
        <f t="shared" ref="H27" si="18">H28+H31</f>
        <v>0</v>
      </c>
      <c r="I27" s="26">
        <f>I28+I31</f>
        <v>0</v>
      </c>
      <c r="J27" s="26">
        <f>J28+J31</f>
        <v>0</v>
      </c>
      <c r="K27" s="26">
        <f>K28+K31</f>
        <v>0</v>
      </c>
      <c r="L27" s="26">
        <f t="shared" ref="L27" si="19">L28+L31</f>
        <v>0</v>
      </c>
      <c r="M27" s="26">
        <f>M28+M31</f>
        <v>0</v>
      </c>
      <c r="N27" s="26">
        <f t="shared" ref="N27" si="20">N28+N31</f>
        <v>7.4719999999999995</v>
      </c>
      <c r="O27" s="26">
        <f>O28+O31</f>
        <v>13.392000000000001</v>
      </c>
      <c r="P27" s="26">
        <f t="shared" ref="P27" si="21">P28+P31</f>
        <v>0</v>
      </c>
      <c r="Q27" s="26">
        <f>Q28+Q31</f>
        <v>0</v>
      </c>
      <c r="R27" s="26">
        <f>R28+R31</f>
        <v>-0.10504799999999996</v>
      </c>
      <c r="S27" s="26">
        <f>S28+S31</f>
        <v>-0.11098</v>
      </c>
      <c r="T27" s="26">
        <f t="shared" ref="T27" si="22">T28+T31</f>
        <v>-0.10736999999999998</v>
      </c>
      <c r="U27" s="26">
        <f t="shared" ref="U27:AA27" si="23">U28+U31</f>
        <v>-0.11345999999999992</v>
      </c>
      <c r="V27" s="26">
        <f t="shared" si="23"/>
        <v>0</v>
      </c>
      <c r="W27" s="26">
        <f t="shared" si="23"/>
        <v>0</v>
      </c>
      <c r="X27" s="26">
        <f t="shared" si="23"/>
        <v>0</v>
      </c>
      <c r="Y27" s="26">
        <f t="shared" si="23"/>
        <v>0</v>
      </c>
      <c r="Z27" s="26">
        <f t="shared" si="23"/>
        <v>0</v>
      </c>
      <c r="AA27" s="26">
        <f t="shared" si="23"/>
        <v>0</v>
      </c>
      <c r="AB27" s="26">
        <f>AB28+AB31+AB64</f>
        <v>13.13217</v>
      </c>
      <c r="AC27" s="26">
        <f>AC28+AC31+AC64</f>
        <v>13.13217</v>
      </c>
      <c r="AD27" s="26">
        <f>AD28+AD31+AD64</f>
        <v>0</v>
      </c>
      <c r="AE27" s="26">
        <f>AE28+AE31+AE64</f>
        <v>0</v>
      </c>
      <c r="AF27" s="26">
        <f t="shared" ref="AF27" si="24">AF28+AF31</f>
        <v>0</v>
      </c>
      <c r="AG27" s="26">
        <f>AG28+AG31</f>
        <v>0</v>
      </c>
      <c r="AH27" s="26">
        <f>AH28+AH31</f>
        <v>0</v>
      </c>
      <c r="AI27" s="26">
        <f>AI28+AI31</f>
        <v>0</v>
      </c>
    </row>
    <row r="28" spans="1:36" s="4" customFormat="1" ht="48.6">
      <c r="A28" s="32" t="s">
        <v>66</v>
      </c>
      <c r="B28" s="33" t="s">
        <v>67</v>
      </c>
      <c r="C28" s="34" t="s">
        <v>53</v>
      </c>
      <c r="D28" s="26">
        <f>D29</f>
        <v>0</v>
      </c>
      <c r="E28" s="26">
        <f t="shared" ref="E28:AI28" si="25">E29</f>
        <v>0</v>
      </c>
      <c r="F28" s="26">
        <f t="shared" si="25"/>
        <v>0</v>
      </c>
      <c r="G28" s="26">
        <f t="shared" si="25"/>
        <v>0</v>
      </c>
      <c r="H28" s="26">
        <f t="shared" si="25"/>
        <v>0</v>
      </c>
      <c r="I28" s="26">
        <f t="shared" si="25"/>
        <v>0</v>
      </c>
      <c r="J28" s="26">
        <f t="shared" si="25"/>
        <v>0</v>
      </c>
      <c r="K28" s="26">
        <f t="shared" si="25"/>
        <v>0</v>
      </c>
      <c r="L28" s="26">
        <f t="shared" si="25"/>
        <v>0</v>
      </c>
      <c r="M28" s="26">
        <f t="shared" si="25"/>
        <v>0</v>
      </c>
      <c r="N28" s="26">
        <f t="shared" si="25"/>
        <v>0</v>
      </c>
      <c r="O28" s="26">
        <f t="shared" si="25"/>
        <v>0</v>
      </c>
      <c r="P28" s="26">
        <f t="shared" si="25"/>
        <v>0</v>
      </c>
      <c r="Q28" s="26">
        <f t="shared" si="25"/>
        <v>0</v>
      </c>
      <c r="R28" s="26">
        <f t="shared" si="25"/>
        <v>0</v>
      </c>
      <c r="S28" s="26">
        <f t="shared" si="25"/>
        <v>0</v>
      </c>
      <c r="T28" s="26">
        <f t="shared" si="25"/>
        <v>0</v>
      </c>
      <c r="U28" s="26">
        <f t="shared" si="25"/>
        <v>0</v>
      </c>
      <c r="V28" s="26">
        <f t="shared" si="25"/>
        <v>0</v>
      </c>
      <c r="W28" s="26">
        <f t="shared" si="25"/>
        <v>0</v>
      </c>
      <c r="X28" s="26">
        <f t="shared" si="25"/>
        <v>0</v>
      </c>
      <c r="Y28" s="26">
        <f t="shared" si="25"/>
        <v>0</v>
      </c>
      <c r="Z28" s="26">
        <f t="shared" si="25"/>
        <v>0</v>
      </c>
      <c r="AA28" s="26">
        <f t="shared" si="25"/>
        <v>0</v>
      </c>
      <c r="AB28" s="26">
        <f t="shared" si="25"/>
        <v>0</v>
      </c>
      <c r="AC28" s="26">
        <f t="shared" si="25"/>
        <v>0</v>
      </c>
      <c r="AD28" s="26">
        <f t="shared" si="25"/>
        <v>0</v>
      </c>
      <c r="AE28" s="26">
        <f t="shared" si="25"/>
        <v>0</v>
      </c>
      <c r="AF28" s="26">
        <f t="shared" si="25"/>
        <v>0</v>
      </c>
      <c r="AG28" s="26">
        <f t="shared" si="25"/>
        <v>0</v>
      </c>
      <c r="AH28" s="26">
        <f t="shared" si="25"/>
        <v>0</v>
      </c>
      <c r="AI28" s="26">
        <f t="shared" si="25"/>
        <v>0</v>
      </c>
    </row>
    <row r="29" spans="1:36" s="4" customFormat="1" ht="32.4">
      <c r="A29" s="32" t="s">
        <v>68</v>
      </c>
      <c r="B29" s="33" t="s">
        <v>69</v>
      </c>
      <c r="C29" s="34" t="s">
        <v>53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</row>
    <row r="30" spans="1:36" s="4" customFormat="1">
      <c r="A30" s="6" t="s">
        <v>262</v>
      </c>
      <c r="B30" s="35" t="s">
        <v>260</v>
      </c>
      <c r="C30" s="36" t="s">
        <v>261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 t="s">
        <v>76</v>
      </c>
      <c r="W30" s="5" t="s">
        <v>76</v>
      </c>
      <c r="X30" s="5" t="s">
        <v>76</v>
      </c>
      <c r="Y30" s="5" t="s">
        <v>76</v>
      </c>
      <c r="Z30" s="5" t="s">
        <v>76</v>
      </c>
      <c r="AA30" s="5" t="s">
        <v>76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</row>
    <row r="31" spans="1:36" s="4" customFormat="1" ht="31.2">
      <c r="A31" s="29" t="s">
        <v>70</v>
      </c>
      <c r="B31" s="37" t="s">
        <v>71</v>
      </c>
      <c r="C31" s="29" t="s">
        <v>53</v>
      </c>
      <c r="D31" s="26">
        <f t="shared" ref="D31:AI31" si="26">D32</f>
        <v>0</v>
      </c>
      <c r="E31" s="26">
        <f t="shared" si="26"/>
        <v>0</v>
      </c>
      <c r="F31" s="26">
        <f t="shared" si="26"/>
        <v>0</v>
      </c>
      <c r="G31" s="26">
        <f t="shared" si="26"/>
        <v>0</v>
      </c>
      <c r="H31" s="26">
        <f t="shared" si="26"/>
        <v>0</v>
      </c>
      <c r="I31" s="26">
        <f t="shared" si="26"/>
        <v>0</v>
      </c>
      <c r="J31" s="26">
        <f t="shared" si="26"/>
        <v>0</v>
      </c>
      <c r="K31" s="26">
        <f t="shared" si="26"/>
        <v>0</v>
      </c>
      <c r="L31" s="26">
        <f t="shared" si="26"/>
        <v>0</v>
      </c>
      <c r="M31" s="26">
        <f t="shared" si="26"/>
        <v>0</v>
      </c>
      <c r="N31" s="26">
        <f t="shared" si="26"/>
        <v>7.4719999999999995</v>
      </c>
      <c r="O31" s="26">
        <f t="shared" si="26"/>
        <v>13.392000000000001</v>
      </c>
      <c r="P31" s="26">
        <f t="shared" si="26"/>
        <v>0</v>
      </c>
      <c r="Q31" s="26">
        <f t="shared" si="26"/>
        <v>0</v>
      </c>
      <c r="R31" s="26">
        <f t="shared" si="26"/>
        <v>-0.10504799999999996</v>
      </c>
      <c r="S31" s="26">
        <f t="shared" si="26"/>
        <v>-0.11098</v>
      </c>
      <c r="T31" s="26">
        <f t="shared" si="26"/>
        <v>-0.10736999999999998</v>
      </c>
      <c r="U31" s="26">
        <f t="shared" si="26"/>
        <v>-0.11345999999999992</v>
      </c>
      <c r="V31" s="26">
        <f t="shared" si="26"/>
        <v>0</v>
      </c>
      <c r="W31" s="26">
        <f t="shared" si="26"/>
        <v>0</v>
      </c>
      <c r="X31" s="26">
        <f t="shared" si="26"/>
        <v>0</v>
      </c>
      <c r="Y31" s="26">
        <f t="shared" si="26"/>
        <v>0</v>
      </c>
      <c r="Z31" s="26">
        <f t="shared" si="26"/>
        <v>0</v>
      </c>
      <c r="AA31" s="26">
        <f t="shared" si="26"/>
        <v>0</v>
      </c>
      <c r="AB31" s="26">
        <f t="shared" si="26"/>
        <v>0</v>
      </c>
      <c r="AC31" s="26">
        <f t="shared" si="26"/>
        <v>0</v>
      </c>
      <c r="AD31" s="26">
        <f t="shared" si="26"/>
        <v>0</v>
      </c>
      <c r="AE31" s="26">
        <f t="shared" si="26"/>
        <v>0</v>
      </c>
      <c r="AF31" s="26">
        <f t="shared" si="26"/>
        <v>0</v>
      </c>
      <c r="AG31" s="26">
        <f t="shared" si="26"/>
        <v>0</v>
      </c>
      <c r="AH31" s="26">
        <f t="shared" si="26"/>
        <v>0</v>
      </c>
      <c r="AI31" s="26">
        <f t="shared" si="26"/>
        <v>0</v>
      </c>
    </row>
    <row r="32" spans="1:36" s="4" customFormat="1" ht="16.2">
      <c r="A32" s="32" t="s">
        <v>72</v>
      </c>
      <c r="B32" s="38" t="s">
        <v>73</v>
      </c>
      <c r="C32" s="32" t="s">
        <v>53</v>
      </c>
      <c r="D32" s="39">
        <f>SUM(D33:D63)</f>
        <v>0</v>
      </c>
      <c r="E32" s="39">
        <f t="shared" ref="E32:AI32" si="27">SUM(E33:E63)</f>
        <v>0</v>
      </c>
      <c r="F32" s="39">
        <f t="shared" si="27"/>
        <v>0</v>
      </c>
      <c r="G32" s="39">
        <f t="shared" si="27"/>
        <v>0</v>
      </c>
      <c r="H32" s="39">
        <f t="shared" si="27"/>
        <v>0</v>
      </c>
      <c r="I32" s="39">
        <f t="shared" si="27"/>
        <v>0</v>
      </c>
      <c r="J32" s="39">
        <f t="shared" si="27"/>
        <v>0</v>
      </c>
      <c r="K32" s="39">
        <f t="shared" si="27"/>
        <v>0</v>
      </c>
      <c r="L32" s="39">
        <f t="shared" si="27"/>
        <v>0</v>
      </c>
      <c r="M32" s="39">
        <f t="shared" si="27"/>
        <v>0</v>
      </c>
      <c r="N32" s="39">
        <f t="shared" si="27"/>
        <v>7.4719999999999995</v>
      </c>
      <c r="O32" s="39">
        <f t="shared" si="27"/>
        <v>13.392000000000001</v>
      </c>
      <c r="P32" s="39">
        <f t="shared" si="27"/>
        <v>0</v>
      </c>
      <c r="Q32" s="39">
        <f t="shared" si="27"/>
        <v>0</v>
      </c>
      <c r="R32" s="39">
        <f t="shared" si="27"/>
        <v>-0.10504799999999996</v>
      </c>
      <c r="S32" s="39">
        <f t="shared" si="27"/>
        <v>-0.11098</v>
      </c>
      <c r="T32" s="39">
        <f t="shared" si="27"/>
        <v>-0.10736999999999998</v>
      </c>
      <c r="U32" s="39">
        <f t="shared" si="27"/>
        <v>-0.11345999999999992</v>
      </c>
      <c r="V32" s="39">
        <f t="shared" si="27"/>
        <v>0</v>
      </c>
      <c r="W32" s="39">
        <f t="shared" si="27"/>
        <v>0</v>
      </c>
      <c r="X32" s="39">
        <f t="shared" si="27"/>
        <v>0</v>
      </c>
      <c r="Y32" s="39">
        <f t="shared" si="27"/>
        <v>0</v>
      </c>
      <c r="Z32" s="39">
        <f t="shared" si="27"/>
        <v>0</v>
      </c>
      <c r="AA32" s="39">
        <f t="shared" si="27"/>
        <v>0</v>
      </c>
      <c r="AB32" s="39">
        <f t="shared" si="27"/>
        <v>0</v>
      </c>
      <c r="AC32" s="39">
        <f t="shared" si="27"/>
        <v>0</v>
      </c>
      <c r="AD32" s="39">
        <f t="shared" si="27"/>
        <v>0</v>
      </c>
      <c r="AE32" s="39">
        <f t="shared" si="27"/>
        <v>0</v>
      </c>
      <c r="AF32" s="39">
        <f t="shared" si="27"/>
        <v>0</v>
      </c>
      <c r="AG32" s="39">
        <f t="shared" si="27"/>
        <v>0</v>
      </c>
      <c r="AH32" s="39">
        <f t="shared" si="27"/>
        <v>0</v>
      </c>
      <c r="AI32" s="39">
        <f t="shared" si="27"/>
        <v>0</v>
      </c>
      <c r="AJ32" s="2"/>
    </row>
    <row r="33" spans="1:36" ht="31.2">
      <c r="A33" s="6" t="s">
        <v>99</v>
      </c>
      <c r="B33" s="40" t="s">
        <v>122</v>
      </c>
      <c r="C33" s="36" t="s">
        <v>83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41">
        <v>0.45</v>
      </c>
      <c r="O33" s="41">
        <v>0.45</v>
      </c>
      <c r="P33" s="5">
        <v>0</v>
      </c>
      <c r="Q33" s="5">
        <v>0</v>
      </c>
      <c r="R33" s="5">
        <v>-5.836E-3</v>
      </c>
      <c r="S33" s="5">
        <v>-3.5799999999999998E-3</v>
      </c>
      <c r="T33" s="5">
        <v>-5.9649999999999998E-3</v>
      </c>
      <c r="U33" s="5">
        <v>-3.6600000000000001E-3</v>
      </c>
      <c r="V33" s="5" t="s">
        <v>76</v>
      </c>
      <c r="W33" s="5" t="s">
        <v>76</v>
      </c>
      <c r="X33" s="5" t="s">
        <v>76</v>
      </c>
      <c r="Y33" s="5" t="s">
        <v>76</v>
      </c>
      <c r="Z33" s="5" t="s">
        <v>76</v>
      </c>
      <c r="AA33" s="5" t="s">
        <v>76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9"/>
    </row>
    <row r="34" spans="1:36" ht="31.2">
      <c r="A34" s="6" t="s">
        <v>100</v>
      </c>
      <c r="B34" s="40" t="s">
        <v>123</v>
      </c>
      <c r="C34" s="42" t="s">
        <v>84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41">
        <v>0.19</v>
      </c>
      <c r="O34" s="41">
        <v>0.19</v>
      </c>
      <c r="P34" s="5">
        <v>0</v>
      </c>
      <c r="Q34" s="5">
        <v>0</v>
      </c>
      <c r="R34" s="5">
        <v>-5.836E-3</v>
      </c>
      <c r="S34" s="5">
        <v>-3.5799999999999998E-3</v>
      </c>
      <c r="T34" s="5">
        <v>-5.9649999999999998E-3</v>
      </c>
      <c r="U34" s="5">
        <v>-3.6600000000000001E-3</v>
      </c>
      <c r="V34" s="5" t="s">
        <v>76</v>
      </c>
      <c r="W34" s="5" t="s">
        <v>76</v>
      </c>
      <c r="X34" s="5" t="s">
        <v>76</v>
      </c>
      <c r="Y34" s="5" t="s">
        <v>76</v>
      </c>
      <c r="Z34" s="5" t="s">
        <v>76</v>
      </c>
      <c r="AA34" s="5" t="s">
        <v>76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9"/>
    </row>
    <row r="35" spans="1:36" ht="31.2">
      <c r="A35" s="6" t="s">
        <v>101</v>
      </c>
      <c r="B35" s="40" t="s">
        <v>124</v>
      </c>
      <c r="C35" s="42" t="s">
        <v>85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41">
        <v>0.4</v>
      </c>
      <c r="O35" s="41">
        <v>0.4</v>
      </c>
      <c r="P35" s="5">
        <v>0</v>
      </c>
      <c r="Q35" s="5">
        <v>0</v>
      </c>
      <c r="R35" s="5">
        <v>-5.836E-3</v>
      </c>
      <c r="S35" s="5">
        <v>-3.5799999999999998E-3</v>
      </c>
      <c r="T35" s="5">
        <v>-5.9649999999999998E-3</v>
      </c>
      <c r="U35" s="5">
        <v>-3.6600000000000001E-3</v>
      </c>
      <c r="V35" s="5" t="s">
        <v>76</v>
      </c>
      <c r="W35" s="5" t="s">
        <v>76</v>
      </c>
      <c r="X35" s="5" t="s">
        <v>76</v>
      </c>
      <c r="Y35" s="5" t="s">
        <v>76</v>
      </c>
      <c r="Z35" s="5" t="s">
        <v>76</v>
      </c>
      <c r="AA35" s="5" t="s">
        <v>76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9"/>
    </row>
    <row r="36" spans="1:36" ht="31.2">
      <c r="A36" s="6" t="s">
        <v>102</v>
      </c>
      <c r="B36" s="40" t="s">
        <v>125</v>
      </c>
      <c r="C36" s="42" t="s">
        <v>86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41">
        <v>0.18</v>
      </c>
      <c r="O36" s="41">
        <v>0.18</v>
      </c>
      <c r="P36" s="5">
        <v>0</v>
      </c>
      <c r="Q36" s="5">
        <v>0</v>
      </c>
      <c r="R36" s="5">
        <v>-5.836E-3</v>
      </c>
      <c r="S36" s="5">
        <v>-3.5799999999999998E-3</v>
      </c>
      <c r="T36" s="5">
        <v>-5.9649999999999998E-3</v>
      </c>
      <c r="U36" s="5">
        <v>-3.6600000000000001E-3</v>
      </c>
      <c r="V36" s="5" t="s">
        <v>76</v>
      </c>
      <c r="W36" s="5" t="s">
        <v>76</v>
      </c>
      <c r="X36" s="5" t="s">
        <v>76</v>
      </c>
      <c r="Y36" s="5" t="s">
        <v>76</v>
      </c>
      <c r="Z36" s="5" t="s">
        <v>76</v>
      </c>
      <c r="AA36" s="5" t="s">
        <v>76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9"/>
    </row>
    <row r="37" spans="1:36">
      <c r="A37" s="6" t="s">
        <v>139</v>
      </c>
      <c r="B37" s="43" t="s">
        <v>126</v>
      </c>
      <c r="C37" s="42" t="s">
        <v>87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41">
        <v>0.35</v>
      </c>
      <c r="O37" s="41">
        <v>0.35</v>
      </c>
      <c r="P37" s="5">
        <v>0</v>
      </c>
      <c r="Q37" s="5">
        <v>0</v>
      </c>
      <c r="R37" s="5">
        <v>-5.836E-3</v>
      </c>
      <c r="S37" s="5">
        <v>-3.5799999999999998E-3</v>
      </c>
      <c r="T37" s="5">
        <v>-5.9649999999999998E-3</v>
      </c>
      <c r="U37" s="5">
        <v>-3.6600000000000001E-3</v>
      </c>
      <c r="V37" s="5" t="s">
        <v>76</v>
      </c>
      <c r="W37" s="5" t="s">
        <v>76</v>
      </c>
      <c r="X37" s="5" t="s">
        <v>76</v>
      </c>
      <c r="Y37" s="5" t="s">
        <v>76</v>
      </c>
      <c r="Z37" s="5" t="s">
        <v>76</v>
      </c>
      <c r="AA37" s="5" t="s">
        <v>76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9"/>
    </row>
    <row r="38" spans="1:36">
      <c r="A38" s="6" t="s">
        <v>103</v>
      </c>
      <c r="B38" s="40" t="s">
        <v>127</v>
      </c>
      <c r="C38" s="42" t="s">
        <v>88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41">
        <v>0.3</v>
      </c>
      <c r="O38" s="41">
        <v>0.3</v>
      </c>
      <c r="P38" s="5">
        <v>0</v>
      </c>
      <c r="Q38" s="5">
        <v>0</v>
      </c>
      <c r="R38" s="5">
        <v>-5.836E-3</v>
      </c>
      <c r="S38" s="5">
        <v>-3.5799999999999998E-3</v>
      </c>
      <c r="T38" s="5">
        <v>-5.9649999999999998E-3</v>
      </c>
      <c r="U38" s="5">
        <v>-3.6600000000000001E-3</v>
      </c>
      <c r="V38" s="5" t="s">
        <v>76</v>
      </c>
      <c r="W38" s="5" t="s">
        <v>76</v>
      </c>
      <c r="X38" s="5" t="s">
        <v>76</v>
      </c>
      <c r="Y38" s="5" t="s">
        <v>76</v>
      </c>
      <c r="Z38" s="5" t="s">
        <v>76</v>
      </c>
      <c r="AA38" s="5" t="s">
        <v>76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9"/>
    </row>
    <row r="39" spans="1:36">
      <c r="A39" s="6" t="s">
        <v>104</v>
      </c>
      <c r="B39" s="40" t="s">
        <v>128</v>
      </c>
      <c r="C39" s="42" t="s">
        <v>89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41">
        <v>0.11</v>
      </c>
      <c r="O39" s="41">
        <v>0.11</v>
      </c>
      <c r="P39" s="5">
        <v>0</v>
      </c>
      <c r="Q39" s="5">
        <v>0</v>
      </c>
      <c r="R39" s="5">
        <v>-5.836E-3</v>
      </c>
      <c r="S39" s="5">
        <v>-3.5799999999999998E-3</v>
      </c>
      <c r="T39" s="5">
        <v>-5.9649999999999998E-3</v>
      </c>
      <c r="U39" s="5">
        <v>-3.6600000000000001E-3</v>
      </c>
      <c r="V39" s="5" t="s">
        <v>76</v>
      </c>
      <c r="W39" s="5" t="s">
        <v>76</v>
      </c>
      <c r="X39" s="5" t="s">
        <v>76</v>
      </c>
      <c r="Y39" s="5" t="s">
        <v>76</v>
      </c>
      <c r="Z39" s="5" t="s">
        <v>76</v>
      </c>
      <c r="AA39" s="5" t="s">
        <v>76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9"/>
    </row>
    <row r="40" spans="1:36" ht="31.2">
      <c r="A40" s="6" t="s">
        <v>105</v>
      </c>
      <c r="B40" s="40" t="s">
        <v>129</v>
      </c>
      <c r="C40" s="42" t="s">
        <v>90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41">
        <v>0.5</v>
      </c>
      <c r="O40" s="41">
        <v>0.5</v>
      </c>
      <c r="P40" s="5">
        <v>0</v>
      </c>
      <c r="Q40" s="5">
        <v>0</v>
      </c>
      <c r="R40" s="5">
        <v>-5.836E-3</v>
      </c>
      <c r="S40" s="5">
        <v>-3.5799999999999998E-3</v>
      </c>
      <c r="T40" s="5">
        <v>-5.9649999999999998E-3</v>
      </c>
      <c r="U40" s="5">
        <v>-3.6600000000000001E-3</v>
      </c>
      <c r="V40" s="5" t="s">
        <v>76</v>
      </c>
      <c r="W40" s="5" t="s">
        <v>76</v>
      </c>
      <c r="X40" s="5" t="s">
        <v>76</v>
      </c>
      <c r="Y40" s="5" t="s">
        <v>76</v>
      </c>
      <c r="Z40" s="5" t="s">
        <v>76</v>
      </c>
      <c r="AA40" s="5" t="s">
        <v>76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9"/>
    </row>
    <row r="41" spans="1:36">
      <c r="A41" s="6" t="s">
        <v>106</v>
      </c>
      <c r="B41" s="40" t="s">
        <v>130</v>
      </c>
      <c r="C41" s="42" t="s">
        <v>91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41">
        <v>0.36199999999999999</v>
      </c>
      <c r="O41" s="41">
        <v>0.36199999999999999</v>
      </c>
      <c r="P41" s="5">
        <v>0</v>
      </c>
      <c r="Q41" s="5">
        <v>0</v>
      </c>
      <c r="R41" s="5">
        <v>-5.836E-3</v>
      </c>
      <c r="S41" s="5">
        <v>-3.5799999999999998E-3</v>
      </c>
      <c r="T41" s="5">
        <v>-5.9649999999999998E-3</v>
      </c>
      <c r="U41" s="5">
        <v>-3.6600000000000001E-3</v>
      </c>
      <c r="V41" s="5" t="s">
        <v>76</v>
      </c>
      <c r="W41" s="5" t="s">
        <v>76</v>
      </c>
      <c r="X41" s="5" t="s">
        <v>76</v>
      </c>
      <c r="Y41" s="5" t="s">
        <v>76</v>
      </c>
      <c r="Z41" s="5" t="s">
        <v>76</v>
      </c>
      <c r="AA41" s="5" t="s">
        <v>76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9"/>
    </row>
    <row r="42" spans="1:36" ht="31.2">
      <c r="A42" s="6" t="s">
        <v>107</v>
      </c>
      <c r="B42" s="40" t="s">
        <v>131</v>
      </c>
      <c r="C42" s="42" t="s">
        <v>92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41">
        <v>0.16</v>
      </c>
      <c r="O42" s="41">
        <v>0.16</v>
      </c>
      <c r="P42" s="5">
        <v>0</v>
      </c>
      <c r="Q42" s="5">
        <v>0</v>
      </c>
      <c r="R42" s="5">
        <v>-5.836E-3</v>
      </c>
      <c r="S42" s="5">
        <v>-3.5799999999999998E-3</v>
      </c>
      <c r="T42" s="5">
        <v>-5.9649999999999998E-3</v>
      </c>
      <c r="U42" s="5">
        <v>-3.6600000000000001E-3</v>
      </c>
      <c r="V42" s="5" t="s">
        <v>76</v>
      </c>
      <c r="W42" s="5" t="s">
        <v>76</v>
      </c>
      <c r="X42" s="5" t="s">
        <v>76</v>
      </c>
      <c r="Y42" s="5" t="s">
        <v>76</v>
      </c>
      <c r="Z42" s="5" t="s">
        <v>76</v>
      </c>
      <c r="AA42" s="5" t="s">
        <v>76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9"/>
    </row>
    <row r="43" spans="1:36">
      <c r="A43" s="6" t="s">
        <v>108</v>
      </c>
      <c r="B43" s="40" t="s">
        <v>132</v>
      </c>
      <c r="C43" s="42" t="s">
        <v>93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41">
        <v>0.41</v>
      </c>
      <c r="O43" s="41">
        <v>0.41</v>
      </c>
      <c r="P43" s="5">
        <v>0</v>
      </c>
      <c r="Q43" s="5">
        <v>0</v>
      </c>
      <c r="R43" s="5">
        <v>-5.836E-3</v>
      </c>
      <c r="S43" s="5">
        <v>-3.5799999999999998E-3</v>
      </c>
      <c r="T43" s="5">
        <v>-5.9649999999999998E-3</v>
      </c>
      <c r="U43" s="5">
        <v>-3.6600000000000001E-3</v>
      </c>
      <c r="V43" s="5" t="s">
        <v>76</v>
      </c>
      <c r="W43" s="5" t="s">
        <v>76</v>
      </c>
      <c r="X43" s="5" t="s">
        <v>76</v>
      </c>
      <c r="Y43" s="5" t="s">
        <v>76</v>
      </c>
      <c r="Z43" s="5" t="s">
        <v>76</v>
      </c>
      <c r="AA43" s="5" t="s">
        <v>76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9"/>
    </row>
    <row r="44" spans="1:36">
      <c r="A44" s="6" t="s">
        <v>109</v>
      </c>
      <c r="B44" s="40" t="s">
        <v>133</v>
      </c>
      <c r="C44" s="42" t="s">
        <v>94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41">
        <v>0.4</v>
      </c>
      <c r="O44" s="41">
        <v>0.4</v>
      </c>
      <c r="P44" s="5">
        <v>0</v>
      </c>
      <c r="Q44" s="5">
        <v>0</v>
      </c>
      <c r="R44" s="5">
        <v>-5.836E-3</v>
      </c>
      <c r="S44" s="5">
        <v>-3.5799999999999998E-3</v>
      </c>
      <c r="T44" s="5">
        <v>-5.9649999999999998E-3</v>
      </c>
      <c r="U44" s="5">
        <v>-3.6600000000000001E-3</v>
      </c>
      <c r="V44" s="5" t="s">
        <v>76</v>
      </c>
      <c r="W44" s="5" t="s">
        <v>76</v>
      </c>
      <c r="X44" s="5" t="s">
        <v>76</v>
      </c>
      <c r="Y44" s="5" t="s">
        <v>76</v>
      </c>
      <c r="Z44" s="5" t="s">
        <v>76</v>
      </c>
      <c r="AA44" s="5" t="s">
        <v>76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9"/>
    </row>
    <row r="45" spans="1:36">
      <c r="A45" s="6" t="s">
        <v>110</v>
      </c>
      <c r="B45" s="40" t="s">
        <v>134</v>
      </c>
      <c r="C45" s="42" t="s">
        <v>95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41">
        <v>0.72</v>
      </c>
      <c r="O45" s="41">
        <v>0.72</v>
      </c>
      <c r="P45" s="5">
        <v>0</v>
      </c>
      <c r="Q45" s="5">
        <v>0</v>
      </c>
      <c r="R45" s="5">
        <v>-5.836E-3</v>
      </c>
      <c r="S45" s="5">
        <v>-3.5799999999999998E-3</v>
      </c>
      <c r="T45" s="5">
        <v>-5.9649999999999998E-3</v>
      </c>
      <c r="U45" s="5">
        <v>-3.6600000000000001E-3</v>
      </c>
      <c r="V45" s="5" t="s">
        <v>76</v>
      </c>
      <c r="W45" s="5" t="s">
        <v>76</v>
      </c>
      <c r="X45" s="5" t="s">
        <v>76</v>
      </c>
      <c r="Y45" s="5" t="s">
        <v>76</v>
      </c>
      <c r="Z45" s="5" t="s">
        <v>76</v>
      </c>
      <c r="AA45" s="5" t="s">
        <v>76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9"/>
    </row>
    <row r="46" spans="1:36">
      <c r="A46" s="6" t="s">
        <v>111</v>
      </c>
      <c r="B46" s="40" t="s">
        <v>135</v>
      </c>
      <c r="C46" s="42" t="s">
        <v>96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41">
        <v>0.7</v>
      </c>
      <c r="O46" s="41">
        <v>0.7</v>
      </c>
      <c r="P46" s="5">
        <v>0</v>
      </c>
      <c r="Q46" s="5">
        <v>0</v>
      </c>
      <c r="R46" s="5">
        <v>-5.836E-3</v>
      </c>
      <c r="S46" s="5">
        <v>-3.5799999999999998E-3</v>
      </c>
      <c r="T46" s="5">
        <v>-5.9649999999999998E-3</v>
      </c>
      <c r="U46" s="5">
        <v>-3.6600000000000001E-3</v>
      </c>
      <c r="V46" s="5" t="s">
        <v>76</v>
      </c>
      <c r="W46" s="5" t="s">
        <v>76</v>
      </c>
      <c r="X46" s="5" t="s">
        <v>76</v>
      </c>
      <c r="Y46" s="5" t="s">
        <v>76</v>
      </c>
      <c r="Z46" s="5" t="s">
        <v>76</v>
      </c>
      <c r="AA46" s="5" t="s">
        <v>76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9"/>
    </row>
    <row r="47" spans="1:36">
      <c r="A47" s="6" t="s">
        <v>112</v>
      </c>
      <c r="B47" s="44" t="s">
        <v>136</v>
      </c>
      <c r="C47" s="42" t="s">
        <v>97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41">
        <v>0.6</v>
      </c>
      <c r="O47" s="41">
        <v>0.6</v>
      </c>
      <c r="P47" s="5">
        <v>0</v>
      </c>
      <c r="Q47" s="5">
        <v>0</v>
      </c>
      <c r="R47" s="5">
        <v>-5.836E-3</v>
      </c>
      <c r="S47" s="5">
        <v>-3.5799999999999998E-3</v>
      </c>
      <c r="T47" s="5">
        <v>-5.9649999999999998E-3</v>
      </c>
      <c r="U47" s="5">
        <v>-3.6600000000000001E-3</v>
      </c>
      <c r="V47" s="5" t="s">
        <v>76</v>
      </c>
      <c r="W47" s="5" t="s">
        <v>76</v>
      </c>
      <c r="X47" s="5" t="s">
        <v>76</v>
      </c>
      <c r="Y47" s="5" t="s">
        <v>76</v>
      </c>
      <c r="Z47" s="5" t="s">
        <v>76</v>
      </c>
      <c r="AA47" s="5" t="s">
        <v>76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9"/>
    </row>
    <row r="48" spans="1:36" ht="31.2">
      <c r="A48" s="6" t="s">
        <v>113</v>
      </c>
      <c r="B48" s="40" t="s">
        <v>197</v>
      </c>
      <c r="C48" s="42" t="s">
        <v>198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0.6</v>
      </c>
      <c r="O48" s="5">
        <v>0.6</v>
      </c>
      <c r="P48" s="5">
        <v>0</v>
      </c>
      <c r="Q48" s="5">
        <v>0</v>
      </c>
      <c r="R48" s="5">
        <v>-5.836E-3</v>
      </c>
      <c r="S48" s="5">
        <v>-3.5799999999999998E-3</v>
      </c>
      <c r="T48" s="5">
        <v>-5.9649999999999998E-3</v>
      </c>
      <c r="U48" s="5">
        <v>-3.6600000000000001E-3</v>
      </c>
      <c r="V48" s="5" t="s">
        <v>76</v>
      </c>
      <c r="W48" s="5" t="s">
        <v>76</v>
      </c>
      <c r="X48" s="5" t="s">
        <v>76</v>
      </c>
      <c r="Y48" s="5" t="s">
        <v>76</v>
      </c>
      <c r="Z48" s="5" t="s">
        <v>76</v>
      </c>
      <c r="AA48" s="5" t="s">
        <v>76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9"/>
    </row>
    <row r="49" spans="1:36" ht="31.2">
      <c r="A49" s="6" t="s">
        <v>114</v>
      </c>
      <c r="B49" s="40" t="s">
        <v>199</v>
      </c>
      <c r="C49" s="42" t="s">
        <v>200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0.68</v>
      </c>
      <c r="O49" s="5">
        <v>0.68</v>
      </c>
      <c r="P49" s="5">
        <v>0</v>
      </c>
      <c r="Q49" s="5">
        <v>0</v>
      </c>
      <c r="R49" s="5">
        <v>-5.836E-3</v>
      </c>
      <c r="S49" s="5">
        <v>-3.5799999999999998E-3</v>
      </c>
      <c r="T49" s="5">
        <v>-5.9649999999999998E-3</v>
      </c>
      <c r="U49" s="5">
        <v>-3.6600000000000001E-3</v>
      </c>
      <c r="V49" s="5" t="s">
        <v>76</v>
      </c>
      <c r="W49" s="5" t="s">
        <v>76</v>
      </c>
      <c r="X49" s="5" t="s">
        <v>76</v>
      </c>
      <c r="Y49" s="5" t="s">
        <v>76</v>
      </c>
      <c r="Z49" s="5" t="s">
        <v>76</v>
      </c>
      <c r="AA49" s="5" t="s">
        <v>76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9"/>
    </row>
    <row r="50" spans="1:36" ht="31.2">
      <c r="A50" s="6" t="s">
        <v>115</v>
      </c>
      <c r="B50" s="45" t="s">
        <v>190</v>
      </c>
      <c r="C50" s="36" t="s">
        <v>191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41">
        <v>0.36</v>
      </c>
      <c r="O50" s="41">
        <v>0.36</v>
      </c>
      <c r="P50" s="5">
        <v>0</v>
      </c>
      <c r="Q50" s="5">
        <v>0</v>
      </c>
      <c r="R50" s="5">
        <v>-5.836E-3</v>
      </c>
      <c r="S50" s="5">
        <v>-3.5799999999999998E-3</v>
      </c>
      <c r="T50" s="5">
        <v>-5.9649999999999998E-3</v>
      </c>
      <c r="U50" s="5">
        <v>-3.6600000000000001E-3</v>
      </c>
      <c r="V50" s="5" t="s">
        <v>76</v>
      </c>
      <c r="W50" s="5" t="s">
        <v>76</v>
      </c>
      <c r="X50" s="5" t="s">
        <v>76</v>
      </c>
      <c r="Y50" s="5" t="s">
        <v>76</v>
      </c>
      <c r="Z50" s="5" t="s">
        <v>76</v>
      </c>
      <c r="AA50" s="5" t="s">
        <v>76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9"/>
    </row>
    <row r="51" spans="1:36">
      <c r="A51" s="6" t="s">
        <v>192</v>
      </c>
      <c r="B51" s="45" t="s">
        <v>214</v>
      </c>
      <c r="C51" s="36" t="s">
        <v>215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41">
        <v>0.23</v>
      </c>
      <c r="P51" s="5">
        <v>0</v>
      </c>
      <c r="Q51" s="5">
        <v>0</v>
      </c>
      <c r="R51" s="5">
        <v>0</v>
      </c>
      <c r="S51" s="5">
        <v>-3.5799999999999998E-3</v>
      </c>
      <c r="T51" s="5">
        <v>0</v>
      </c>
      <c r="U51" s="5">
        <v>-3.6600000000000001E-3</v>
      </c>
      <c r="V51" s="5" t="s">
        <v>76</v>
      </c>
      <c r="W51" s="5" t="s">
        <v>76</v>
      </c>
      <c r="X51" s="5" t="s">
        <v>76</v>
      </c>
      <c r="Y51" s="5" t="s">
        <v>76</v>
      </c>
      <c r="Z51" s="5" t="s">
        <v>76</v>
      </c>
      <c r="AA51" s="5" t="s">
        <v>76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9"/>
    </row>
    <row r="52" spans="1:36" ht="31.2">
      <c r="A52" s="6" t="s">
        <v>193</v>
      </c>
      <c r="B52" s="43" t="s">
        <v>216</v>
      </c>
      <c r="C52" s="42" t="s">
        <v>217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41">
        <v>0.45</v>
      </c>
      <c r="P52" s="5">
        <v>0</v>
      </c>
      <c r="Q52" s="5">
        <v>0</v>
      </c>
      <c r="R52" s="5">
        <v>0</v>
      </c>
      <c r="S52" s="5">
        <v>-3.5799999999999998E-3</v>
      </c>
      <c r="T52" s="5">
        <v>0</v>
      </c>
      <c r="U52" s="5">
        <v>-3.6600000000000001E-3</v>
      </c>
      <c r="V52" s="5" t="s">
        <v>76</v>
      </c>
      <c r="W52" s="5" t="s">
        <v>76</v>
      </c>
      <c r="X52" s="5" t="s">
        <v>76</v>
      </c>
      <c r="Y52" s="5" t="s">
        <v>76</v>
      </c>
      <c r="Z52" s="5" t="s">
        <v>76</v>
      </c>
      <c r="AA52" s="5" t="s">
        <v>76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9"/>
    </row>
    <row r="53" spans="1:36" ht="31.2">
      <c r="A53" s="6" t="s">
        <v>203</v>
      </c>
      <c r="B53" s="40" t="s">
        <v>218</v>
      </c>
      <c r="C53" s="46" t="s">
        <v>219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41">
        <v>0.17</v>
      </c>
      <c r="P53" s="5">
        <v>0</v>
      </c>
      <c r="Q53" s="5">
        <v>0</v>
      </c>
      <c r="R53" s="5">
        <v>0</v>
      </c>
      <c r="S53" s="5">
        <v>-3.5799999999999998E-3</v>
      </c>
      <c r="T53" s="5">
        <v>0</v>
      </c>
      <c r="U53" s="5">
        <v>-3.6600000000000001E-3</v>
      </c>
      <c r="V53" s="5" t="s">
        <v>76</v>
      </c>
      <c r="W53" s="5" t="s">
        <v>76</v>
      </c>
      <c r="X53" s="5" t="s">
        <v>76</v>
      </c>
      <c r="Y53" s="5" t="s">
        <v>76</v>
      </c>
      <c r="Z53" s="5" t="s">
        <v>76</v>
      </c>
      <c r="AA53" s="5" t="s">
        <v>76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9"/>
    </row>
    <row r="54" spans="1:36">
      <c r="A54" s="6" t="s">
        <v>204</v>
      </c>
      <c r="B54" s="47" t="s">
        <v>220</v>
      </c>
      <c r="C54" s="42" t="s">
        <v>221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41">
        <v>0.43</v>
      </c>
      <c r="P54" s="5">
        <v>0</v>
      </c>
      <c r="Q54" s="5">
        <v>0</v>
      </c>
      <c r="R54" s="5">
        <v>0</v>
      </c>
      <c r="S54" s="5">
        <v>-3.5799999999999998E-3</v>
      </c>
      <c r="T54" s="5">
        <v>0</v>
      </c>
      <c r="U54" s="5">
        <v>-3.6600000000000001E-3</v>
      </c>
      <c r="V54" s="5" t="s">
        <v>76</v>
      </c>
      <c r="W54" s="5" t="s">
        <v>76</v>
      </c>
      <c r="X54" s="5" t="s">
        <v>76</v>
      </c>
      <c r="Y54" s="5" t="s">
        <v>76</v>
      </c>
      <c r="Z54" s="5" t="s">
        <v>76</v>
      </c>
      <c r="AA54" s="5" t="s">
        <v>76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9"/>
    </row>
    <row r="55" spans="1:36" ht="31.2">
      <c r="A55" s="6" t="s">
        <v>248</v>
      </c>
      <c r="B55" s="40" t="s">
        <v>222</v>
      </c>
      <c r="C55" s="42" t="s">
        <v>223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41">
        <v>0.32</v>
      </c>
      <c r="P55" s="5">
        <v>0</v>
      </c>
      <c r="Q55" s="5">
        <v>0</v>
      </c>
      <c r="R55" s="5">
        <v>0</v>
      </c>
      <c r="S55" s="5">
        <v>-3.5799999999999998E-3</v>
      </c>
      <c r="T55" s="5">
        <v>0</v>
      </c>
      <c r="U55" s="5">
        <v>-3.6600000000000001E-3</v>
      </c>
      <c r="V55" s="5" t="s">
        <v>76</v>
      </c>
      <c r="W55" s="5" t="s">
        <v>76</v>
      </c>
      <c r="X55" s="5" t="s">
        <v>76</v>
      </c>
      <c r="Y55" s="5" t="s">
        <v>76</v>
      </c>
      <c r="Z55" s="5" t="s">
        <v>76</v>
      </c>
      <c r="AA55" s="5" t="s">
        <v>76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9"/>
    </row>
    <row r="56" spans="1:36">
      <c r="A56" s="6" t="s">
        <v>249</v>
      </c>
      <c r="B56" s="40" t="s">
        <v>224</v>
      </c>
      <c r="C56" s="42" t="s">
        <v>225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41">
        <v>0.3</v>
      </c>
      <c r="P56" s="5">
        <v>0</v>
      </c>
      <c r="Q56" s="5">
        <v>0</v>
      </c>
      <c r="R56" s="5">
        <v>0</v>
      </c>
      <c r="S56" s="5">
        <v>-3.5799999999999998E-3</v>
      </c>
      <c r="T56" s="5">
        <v>0</v>
      </c>
      <c r="U56" s="5">
        <v>-3.6600000000000001E-3</v>
      </c>
      <c r="V56" s="5" t="s">
        <v>76</v>
      </c>
      <c r="W56" s="5" t="s">
        <v>76</v>
      </c>
      <c r="X56" s="5" t="s">
        <v>76</v>
      </c>
      <c r="Y56" s="5" t="s">
        <v>76</v>
      </c>
      <c r="Z56" s="5" t="s">
        <v>76</v>
      </c>
      <c r="AA56" s="5" t="s">
        <v>76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9"/>
    </row>
    <row r="57" spans="1:36" ht="31.2">
      <c r="A57" s="6" t="s">
        <v>250</v>
      </c>
      <c r="B57" s="40" t="s">
        <v>226</v>
      </c>
      <c r="C57" s="42" t="s">
        <v>227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41">
        <v>0.15</v>
      </c>
      <c r="P57" s="5">
        <v>0</v>
      </c>
      <c r="Q57" s="5">
        <v>0</v>
      </c>
      <c r="R57" s="5">
        <v>0</v>
      </c>
      <c r="S57" s="5">
        <v>-3.5799999999999998E-3</v>
      </c>
      <c r="T57" s="5">
        <v>0</v>
      </c>
      <c r="U57" s="5">
        <v>-3.6600000000000001E-3</v>
      </c>
      <c r="V57" s="5" t="s">
        <v>76</v>
      </c>
      <c r="W57" s="5" t="s">
        <v>76</v>
      </c>
      <c r="X57" s="5" t="s">
        <v>76</v>
      </c>
      <c r="Y57" s="5" t="s">
        <v>76</v>
      </c>
      <c r="Z57" s="5" t="s">
        <v>76</v>
      </c>
      <c r="AA57" s="5" t="s">
        <v>76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9"/>
    </row>
    <row r="58" spans="1:36">
      <c r="A58" s="6" t="s">
        <v>251</v>
      </c>
      <c r="B58" s="40" t="s">
        <v>228</v>
      </c>
      <c r="C58" s="42" t="s">
        <v>229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41">
        <v>0.41</v>
      </c>
      <c r="P58" s="5">
        <v>0</v>
      </c>
      <c r="Q58" s="5">
        <v>0</v>
      </c>
      <c r="R58" s="5">
        <v>0</v>
      </c>
      <c r="S58" s="5">
        <v>-3.5799999999999998E-3</v>
      </c>
      <c r="T58" s="5">
        <v>0</v>
      </c>
      <c r="U58" s="5">
        <v>-3.6600000000000001E-3</v>
      </c>
      <c r="V58" s="5" t="s">
        <v>76</v>
      </c>
      <c r="W58" s="5" t="s">
        <v>76</v>
      </c>
      <c r="X58" s="5" t="s">
        <v>76</v>
      </c>
      <c r="Y58" s="5" t="s">
        <v>76</v>
      </c>
      <c r="Z58" s="5" t="s">
        <v>76</v>
      </c>
      <c r="AA58" s="5" t="s">
        <v>76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9"/>
    </row>
    <row r="59" spans="1:36">
      <c r="A59" s="6" t="s">
        <v>252</v>
      </c>
      <c r="B59" s="40" t="s">
        <v>230</v>
      </c>
      <c r="C59" s="42" t="s">
        <v>231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41">
        <v>0.2</v>
      </c>
      <c r="P59" s="5">
        <v>0</v>
      </c>
      <c r="Q59" s="5">
        <v>0</v>
      </c>
      <c r="R59" s="5">
        <v>0</v>
      </c>
      <c r="S59" s="5">
        <v>-3.5799999999999998E-3</v>
      </c>
      <c r="T59" s="5">
        <v>0</v>
      </c>
      <c r="U59" s="5">
        <v>-3.6600000000000001E-3</v>
      </c>
      <c r="V59" s="5" t="s">
        <v>76</v>
      </c>
      <c r="W59" s="5" t="s">
        <v>76</v>
      </c>
      <c r="X59" s="5" t="s">
        <v>76</v>
      </c>
      <c r="Y59" s="5" t="s">
        <v>76</v>
      </c>
      <c r="Z59" s="5" t="s">
        <v>76</v>
      </c>
      <c r="AA59" s="5" t="s">
        <v>76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9"/>
    </row>
    <row r="60" spans="1:36">
      <c r="A60" s="6" t="s">
        <v>253</v>
      </c>
      <c r="B60" s="35" t="s">
        <v>232</v>
      </c>
      <c r="C60" s="6" t="s">
        <v>233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41">
        <v>0.34</v>
      </c>
      <c r="P60" s="5">
        <v>0</v>
      </c>
      <c r="Q60" s="5">
        <v>0</v>
      </c>
      <c r="R60" s="5">
        <v>0</v>
      </c>
      <c r="S60" s="5">
        <v>-3.5799999999999998E-3</v>
      </c>
      <c r="T60" s="5">
        <v>0</v>
      </c>
      <c r="U60" s="5">
        <v>-3.6600000000000001E-3</v>
      </c>
      <c r="V60" s="5" t="s">
        <v>76</v>
      </c>
      <c r="W60" s="5" t="s">
        <v>76</v>
      </c>
      <c r="X60" s="5" t="s">
        <v>76</v>
      </c>
      <c r="Y60" s="5" t="s">
        <v>76</v>
      </c>
      <c r="Z60" s="5" t="s">
        <v>76</v>
      </c>
      <c r="AA60" s="5" t="s">
        <v>76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9"/>
    </row>
    <row r="61" spans="1:36">
      <c r="A61" s="6" t="s">
        <v>254</v>
      </c>
      <c r="B61" s="45" t="s">
        <v>234</v>
      </c>
      <c r="C61" s="6" t="s">
        <v>235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41">
        <v>1.1499999999999999</v>
      </c>
      <c r="P61" s="5">
        <v>0</v>
      </c>
      <c r="Q61" s="5">
        <v>0</v>
      </c>
      <c r="R61" s="5">
        <v>0</v>
      </c>
      <c r="S61" s="5">
        <v>-3.5799999999999998E-3</v>
      </c>
      <c r="T61" s="5">
        <v>0</v>
      </c>
      <c r="U61" s="5">
        <v>-3.6600000000000001E-3</v>
      </c>
      <c r="V61" s="5" t="s">
        <v>76</v>
      </c>
      <c r="W61" s="5" t="s">
        <v>76</v>
      </c>
      <c r="X61" s="5" t="s">
        <v>76</v>
      </c>
      <c r="Y61" s="5" t="s">
        <v>76</v>
      </c>
      <c r="Z61" s="5" t="s">
        <v>76</v>
      </c>
      <c r="AA61" s="5" t="s">
        <v>76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9"/>
    </row>
    <row r="62" spans="1:36">
      <c r="A62" s="6" t="s">
        <v>255</v>
      </c>
      <c r="B62" s="45" t="s">
        <v>236</v>
      </c>
      <c r="C62" s="6" t="s">
        <v>237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41">
        <v>1.3</v>
      </c>
      <c r="P62" s="5">
        <v>0</v>
      </c>
      <c r="Q62" s="5">
        <v>0</v>
      </c>
      <c r="R62" s="5">
        <v>0</v>
      </c>
      <c r="S62" s="5">
        <v>-3.5799999999999998E-3</v>
      </c>
      <c r="T62" s="5">
        <v>0</v>
      </c>
      <c r="U62" s="5">
        <v>-3.6600000000000001E-3</v>
      </c>
      <c r="V62" s="5" t="s">
        <v>76</v>
      </c>
      <c r="W62" s="5" t="s">
        <v>76</v>
      </c>
      <c r="X62" s="5" t="s">
        <v>76</v>
      </c>
      <c r="Y62" s="5" t="s">
        <v>76</v>
      </c>
      <c r="Z62" s="5" t="s">
        <v>76</v>
      </c>
      <c r="AA62" s="5" t="s">
        <v>76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9"/>
    </row>
    <row r="63" spans="1:36" ht="31.2">
      <c r="A63" s="6" t="s">
        <v>256</v>
      </c>
      <c r="B63" s="45" t="s">
        <v>238</v>
      </c>
      <c r="C63" s="6" t="s">
        <v>239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41">
        <v>0.47</v>
      </c>
      <c r="P63" s="5">
        <v>0</v>
      </c>
      <c r="Q63" s="5">
        <v>0</v>
      </c>
      <c r="R63" s="5">
        <v>0</v>
      </c>
      <c r="S63" s="5">
        <v>-3.5799999999999998E-3</v>
      </c>
      <c r="T63" s="5">
        <v>0</v>
      </c>
      <c r="U63" s="5">
        <v>-3.6600000000000001E-3</v>
      </c>
      <c r="V63" s="5" t="s">
        <v>76</v>
      </c>
      <c r="W63" s="5" t="s">
        <v>76</v>
      </c>
      <c r="X63" s="5" t="s">
        <v>76</v>
      </c>
      <c r="Y63" s="5" t="s">
        <v>76</v>
      </c>
      <c r="Z63" s="5" t="s">
        <v>76</v>
      </c>
      <c r="AA63" s="5" t="s">
        <v>76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9"/>
    </row>
    <row r="64" spans="1:36" s="4" customFormat="1" ht="31.2">
      <c r="A64" s="48" t="s">
        <v>152</v>
      </c>
      <c r="B64" s="49" t="s">
        <v>153</v>
      </c>
      <c r="C64" s="50" t="s">
        <v>53</v>
      </c>
      <c r="D64" s="26">
        <f t="shared" ref="D64:Q64" si="28">D65+D67</f>
        <v>0</v>
      </c>
      <c r="E64" s="26">
        <f t="shared" si="28"/>
        <v>0</v>
      </c>
      <c r="F64" s="26">
        <f t="shared" si="28"/>
        <v>0</v>
      </c>
      <c r="G64" s="26">
        <f t="shared" si="28"/>
        <v>0</v>
      </c>
      <c r="H64" s="26">
        <f t="shared" si="28"/>
        <v>0</v>
      </c>
      <c r="I64" s="26">
        <f t="shared" si="28"/>
        <v>0</v>
      </c>
      <c r="J64" s="26">
        <f t="shared" si="28"/>
        <v>0</v>
      </c>
      <c r="K64" s="26">
        <f t="shared" si="28"/>
        <v>0</v>
      </c>
      <c r="L64" s="26">
        <f t="shared" si="28"/>
        <v>0</v>
      </c>
      <c r="M64" s="26">
        <f t="shared" si="28"/>
        <v>0</v>
      </c>
      <c r="N64" s="26">
        <f t="shared" si="28"/>
        <v>0</v>
      </c>
      <c r="O64" s="26">
        <f t="shared" si="28"/>
        <v>0</v>
      </c>
      <c r="P64" s="26">
        <f t="shared" si="28"/>
        <v>0</v>
      </c>
      <c r="Q64" s="26">
        <f t="shared" si="28"/>
        <v>0</v>
      </c>
      <c r="R64" s="26" t="str">
        <f t="shared" ref="R64" si="29">R65</f>
        <v>нд</v>
      </c>
      <c r="S64" s="26" t="str">
        <f t="shared" ref="S64" si="30">S65</f>
        <v>нд</v>
      </c>
      <c r="T64" s="26" t="str">
        <f t="shared" ref="T64" si="31">T65</f>
        <v>нд</v>
      </c>
      <c r="U64" s="26" t="str">
        <f t="shared" ref="U64" si="32">U65</f>
        <v>нд</v>
      </c>
      <c r="V64" s="26" t="str">
        <f t="shared" ref="V64" si="33">V65</f>
        <v>нд</v>
      </c>
      <c r="W64" s="26" t="str">
        <f t="shared" ref="W64" si="34">W65</f>
        <v>нд</v>
      </c>
      <c r="X64" s="26" t="str">
        <f t="shared" ref="X64" si="35">X65</f>
        <v>нд</v>
      </c>
      <c r="Y64" s="26" t="str">
        <f t="shared" ref="Y64" si="36">Y65</f>
        <v>нд</v>
      </c>
      <c r="Z64" s="26" t="str">
        <f t="shared" ref="Z64" si="37">Z65</f>
        <v>нд</v>
      </c>
      <c r="AA64" s="26" t="str">
        <f t="shared" ref="AA64" si="38">AA65</f>
        <v>нд</v>
      </c>
      <c r="AB64" s="26">
        <f t="shared" ref="AB64:AI64" si="39">AB65+AB67</f>
        <v>13.13217</v>
      </c>
      <c r="AC64" s="26">
        <f t="shared" si="39"/>
        <v>13.13217</v>
      </c>
      <c r="AD64" s="26">
        <f t="shared" si="39"/>
        <v>0</v>
      </c>
      <c r="AE64" s="26">
        <f t="shared" si="39"/>
        <v>0</v>
      </c>
      <c r="AF64" s="26">
        <f t="shared" si="39"/>
        <v>0</v>
      </c>
      <c r="AG64" s="26">
        <f t="shared" si="39"/>
        <v>0</v>
      </c>
      <c r="AH64" s="26">
        <f t="shared" si="39"/>
        <v>0</v>
      </c>
      <c r="AI64" s="26">
        <f t="shared" si="39"/>
        <v>0</v>
      </c>
    </row>
    <row r="65" spans="1:35" s="4" customFormat="1" ht="16.2">
      <c r="A65" s="48" t="s">
        <v>154</v>
      </c>
      <c r="B65" s="51" t="s">
        <v>155</v>
      </c>
      <c r="C65" s="50" t="s">
        <v>53</v>
      </c>
      <c r="D65" s="26">
        <f>D66</f>
        <v>0</v>
      </c>
      <c r="E65" s="26">
        <f t="shared" ref="E65:AA65" si="40">E66</f>
        <v>0</v>
      </c>
      <c r="F65" s="26">
        <f t="shared" si="40"/>
        <v>0</v>
      </c>
      <c r="G65" s="26">
        <f t="shared" si="40"/>
        <v>0</v>
      </c>
      <c r="H65" s="26">
        <f t="shared" si="40"/>
        <v>0</v>
      </c>
      <c r="I65" s="26">
        <f t="shared" si="40"/>
        <v>0</v>
      </c>
      <c r="J65" s="26">
        <f t="shared" si="40"/>
        <v>0</v>
      </c>
      <c r="K65" s="26">
        <f t="shared" si="40"/>
        <v>0</v>
      </c>
      <c r="L65" s="26">
        <f t="shared" si="40"/>
        <v>0</v>
      </c>
      <c r="M65" s="26">
        <f t="shared" si="40"/>
        <v>0</v>
      </c>
      <c r="N65" s="26">
        <f t="shared" si="40"/>
        <v>0</v>
      </c>
      <c r="O65" s="26">
        <f t="shared" si="40"/>
        <v>0</v>
      </c>
      <c r="P65" s="26">
        <f t="shared" si="40"/>
        <v>0</v>
      </c>
      <c r="Q65" s="26">
        <f t="shared" si="40"/>
        <v>0</v>
      </c>
      <c r="R65" s="26" t="str">
        <f t="shared" si="40"/>
        <v>нд</v>
      </c>
      <c r="S65" s="26" t="str">
        <f t="shared" si="40"/>
        <v>нд</v>
      </c>
      <c r="T65" s="26" t="str">
        <f t="shared" si="40"/>
        <v>нд</v>
      </c>
      <c r="U65" s="26" t="str">
        <f t="shared" si="40"/>
        <v>нд</v>
      </c>
      <c r="V65" s="26" t="str">
        <f t="shared" si="40"/>
        <v>нд</v>
      </c>
      <c r="W65" s="26" t="str">
        <f t="shared" si="40"/>
        <v>нд</v>
      </c>
      <c r="X65" s="26" t="str">
        <f t="shared" si="40"/>
        <v>нд</v>
      </c>
      <c r="Y65" s="26" t="str">
        <f t="shared" si="40"/>
        <v>нд</v>
      </c>
      <c r="Z65" s="26" t="str">
        <f t="shared" si="40"/>
        <v>нд</v>
      </c>
      <c r="AA65" s="26" t="str">
        <f t="shared" si="40"/>
        <v>нд</v>
      </c>
      <c r="AB65" s="26">
        <f>SUM(AB66:AB66)</f>
        <v>9.3000000000000007</v>
      </c>
      <c r="AC65" s="26">
        <f>SUM(AC66:AC66)</f>
        <v>9.3000000000000007</v>
      </c>
      <c r="AD65" s="26">
        <f>AD66</f>
        <v>0</v>
      </c>
      <c r="AE65" s="26">
        <f t="shared" ref="AE65:AI65" si="41">AE66</f>
        <v>0</v>
      </c>
      <c r="AF65" s="26">
        <f t="shared" si="41"/>
        <v>0</v>
      </c>
      <c r="AG65" s="26">
        <f t="shared" si="41"/>
        <v>0</v>
      </c>
      <c r="AH65" s="26">
        <f t="shared" si="41"/>
        <v>0</v>
      </c>
      <c r="AI65" s="26">
        <f t="shared" si="41"/>
        <v>0</v>
      </c>
    </row>
    <row r="66" spans="1:35">
      <c r="A66" s="6" t="s">
        <v>207</v>
      </c>
      <c r="B66" s="42" t="s">
        <v>205</v>
      </c>
      <c r="C66" s="52" t="s">
        <v>206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 t="s">
        <v>76</v>
      </c>
      <c r="S66" s="5" t="s">
        <v>76</v>
      </c>
      <c r="T66" s="5" t="s">
        <v>76</v>
      </c>
      <c r="U66" s="5" t="s">
        <v>76</v>
      </c>
      <c r="V66" s="5" t="s">
        <v>76</v>
      </c>
      <c r="W66" s="5" t="s">
        <v>76</v>
      </c>
      <c r="X66" s="5" t="s">
        <v>76</v>
      </c>
      <c r="Y66" s="5" t="s">
        <v>76</v>
      </c>
      <c r="Z66" s="5" t="s">
        <v>76</v>
      </c>
      <c r="AA66" s="5" t="s">
        <v>76</v>
      </c>
      <c r="AB66" s="53">
        <v>9.3000000000000007</v>
      </c>
      <c r="AC66" s="53">
        <v>9.3000000000000007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</row>
    <row r="67" spans="1:35" s="4" customFormat="1" ht="16.2">
      <c r="A67" s="48" t="s">
        <v>156</v>
      </c>
      <c r="B67" s="51" t="s">
        <v>157</v>
      </c>
      <c r="C67" s="50" t="s">
        <v>53</v>
      </c>
      <c r="D67" s="26">
        <f>SUM(D68)</f>
        <v>0</v>
      </c>
      <c r="E67" s="26">
        <f t="shared" ref="E67:AI67" si="42">SUM(E68)</f>
        <v>0</v>
      </c>
      <c r="F67" s="26">
        <f t="shared" si="42"/>
        <v>0</v>
      </c>
      <c r="G67" s="26">
        <f t="shared" si="42"/>
        <v>0</v>
      </c>
      <c r="H67" s="26">
        <f t="shared" si="42"/>
        <v>0</v>
      </c>
      <c r="I67" s="26">
        <f t="shared" si="42"/>
        <v>0</v>
      </c>
      <c r="J67" s="26">
        <f t="shared" si="42"/>
        <v>0</v>
      </c>
      <c r="K67" s="26">
        <f t="shared" si="42"/>
        <v>0</v>
      </c>
      <c r="L67" s="26">
        <f t="shared" si="42"/>
        <v>0</v>
      </c>
      <c r="M67" s="26">
        <f t="shared" si="42"/>
        <v>0</v>
      </c>
      <c r="N67" s="26">
        <f t="shared" si="42"/>
        <v>0</v>
      </c>
      <c r="O67" s="26">
        <f t="shared" si="42"/>
        <v>0</v>
      </c>
      <c r="P67" s="26">
        <f t="shared" si="42"/>
        <v>0</v>
      </c>
      <c r="Q67" s="26">
        <f t="shared" si="42"/>
        <v>0</v>
      </c>
      <c r="R67" s="26">
        <f t="shared" si="42"/>
        <v>0</v>
      </c>
      <c r="S67" s="26">
        <f t="shared" si="42"/>
        <v>0</v>
      </c>
      <c r="T67" s="26">
        <f t="shared" si="42"/>
        <v>0</v>
      </c>
      <c r="U67" s="26">
        <f t="shared" si="42"/>
        <v>0</v>
      </c>
      <c r="V67" s="26">
        <f t="shared" si="42"/>
        <v>0</v>
      </c>
      <c r="W67" s="26">
        <f t="shared" si="42"/>
        <v>0</v>
      </c>
      <c r="X67" s="26">
        <f t="shared" si="42"/>
        <v>0</v>
      </c>
      <c r="Y67" s="26">
        <f t="shared" si="42"/>
        <v>0</v>
      </c>
      <c r="Z67" s="26">
        <f t="shared" si="42"/>
        <v>0</v>
      </c>
      <c r="AA67" s="26">
        <f t="shared" si="42"/>
        <v>0</v>
      </c>
      <c r="AB67" s="26">
        <f t="shared" ref="AB67:AE67" si="43">SUM(AB68)</f>
        <v>3.8321700000000001</v>
      </c>
      <c r="AC67" s="26">
        <f t="shared" si="43"/>
        <v>3.8321700000000001</v>
      </c>
      <c r="AD67" s="26">
        <f t="shared" si="43"/>
        <v>0</v>
      </c>
      <c r="AE67" s="26">
        <f t="shared" si="43"/>
        <v>0</v>
      </c>
      <c r="AF67" s="26">
        <f t="shared" si="42"/>
        <v>0</v>
      </c>
      <c r="AG67" s="26">
        <f t="shared" si="42"/>
        <v>0</v>
      </c>
      <c r="AH67" s="26">
        <f t="shared" si="42"/>
        <v>0</v>
      </c>
      <c r="AI67" s="26">
        <f t="shared" si="42"/>
        <v>0</v>
      </c>
    </row>
    <row r="68" spans="1:35" ht="46.8">
      <c r="A68" s="6" t="s">
        <v>158</v>
      </c>
      <c r="B68" s="54" t="s">
        <v>159</v>
      </c>
      <c r="C68" s="46" t="s">
        <v>160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 t="s">
        <v>76</v>
      </c>
      <c r="S68" s="5" t="s">
        <v>76</v>
      </c>
      <c r="T68" s="5" t="s">
        <v>76</v>
      </c>
      <c r="U68" s="5" t="s">
        <v>76</v>
      </c>
      <c r="V68" s="5" t="s">
        <v>76</v>
      </c>
      <c r="W68" s="5" t="s">
        <v>76</v>
      </c>
      <c r="X68" s="5" t="s">
        <v>76</v>
      </c>
      <c r="Y68" s="5" t="s">
        <v>76</v>
      </c>
      <c r="Z68" s="5" t="s">
        <v>76</v>
      </c>
      <c r="AA68" s="5" t="s">
        <v>76</v>
      </c>
      <c r="AB68" s="53">
        <v>3.8321700000000001</v>
      </c>
      <c r="AC68" s="53">
        <v>3.8321700000000001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</row>
    <row r="69" spans="1:35" s="4" customFormat="1" ht="46.8">
      <c r="A69" s="55" t="s">
        <v>74</v>
      </c>
      <c r="B69" s="56" t="s">
        <v>75</v>
      </c>
      <c r="C69" s="55" t="s">
        <v>53</v>
      </c>
      <c r="D69" s="26" t="s">
        <v>76</v>
      </c>
      <c r="E69" s="26" t="s">
        <v>76</v>
      </c>
      <c r="F69" s="26" t="s">
        <v>76</v>
      </c>
      <c r="G69" s="26" t="s">
        <v>76</v>
      </c>
      <c r="H69" s="26" t="s">
        <v>76</v>
      </c>
      <c r="I69" s="26" t="s">
        <v>76</v>
      </c>
      <c r="J69" s="26" t="s">
        <v>76</v>
      </c>
      <c r="K69" s="26" t="s">
        <v>76</v>
      </c>
      <c r="L69" s="26" t="s">
        <v>76</v>
      </c>
      <c r="M69" s="26" t="s">
        <v>76</v>
      </c>
      <c r="N69" s="26" t="s">
        <v>76</v>
      </c>
      <c r="O69" s="26" t="s">
        <v>76</v>
      </c>
      <c r="P69" s="26" t="s">
        <v>76</v>
      </c>
      <c r="Q69" s="26" t="s">
        <v>76</v>
      </c>
      <c r="R69" s="26" t="s">
        <v>76</v>
      </c>
      <c r="S69" s="26" t="s">
        <v>76</v>
      </c>
      <c r="T69" s="26" t="s">
        <v>76</v>
      </c>
      <c r="U69" s="26" t="s">
        <v>76</v>
      </c>
      <c r="V69" s="26" t="s">
        <v>76</v>
      </c>
      <c r="W69" s="26" t="s">
        <v>76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 t="s">
        <v>76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26" t="s">
        <v>76</v>
      </c>
    </row>
    <row r="70" spans="1:35" s="4" customFormat="1" ht="31.2">
      <c r="A70" s="29" t="s">
        <v>77</v>
      </c>
      <c r="B70" s="30" t="s">
        <v>78</v>
      </c>
      <c r="C70" s="29" t="s">
        <v>53</v>
      </c>
      <c r="D70" s="26">
        <f>SUM(D71:D83)</f>
        <v>0</v>
      </c>
      <c r="E70" s="26">
        <f t="shared" ref="E70:AI70" si="44">SUM(E71:E83)</f>
        <v>0</v>
      </c>
      <c r="F70" s="26">
        <f t="shared" si="44"/>
        <v>0</v>
      </c>
      <c r="G70" s="26">
        <f t="shared" si="44"/>
        <v>0</v>
      </c>
      <c r="H70" s="26">
        <f t="shared" si="44"/>
        <v>0</v>
      </c>
      <c r="I70" s="26">
        <f t="shared" si="44"/>
        <v>0</v>
      </c>
      <c r="J70" s="26">
        <f t="shared" si="44"/>
        <v>0</v>
      </c>
      <c r="K70" s="26">
        <f t="shared" si="44"/>
        <v>0</v>
      </c>
      <c r="L70" s="26">
        <f t="shared" si="44"/>
        <v>1.6</v>
      </c>
      <c r="M70" s="26">
        <f t="shared" si="44"/>
        <v>2</v>
      </c>
      <c r="N70" s="26">
        <f t="shared" si="44"/>
        <v>0</v>
      </c>
      <c r="O70" s="26">
        <f t="shared" si="44"/>
        <v>7.0000000000000007E-2</v>
      </c>
      <c r="P70" s="26">
        <f t="shared" si="44"/>
        <v>3.81</v>
      </c>
      <c r="Q70" s="26">
        <f t="shared" si="44"/>
        <v>4.54</v>
      </c>
      <c r="R70" s="26">
        <f t="shared" si="44"/>
        <v>-5.2524000000000001E-2</v>
      </c>
      <c r="S70" s="26">
        <f t="shared" si="44"/>
        <v>-4.6539999999999998E-2</v>
      </c>
      <c r="T70" s="26">
        <f t="shared" si="44"/>
        <v>-5.368499999999999E-2</v>
      </c>
      <c r="U70" s="26">
        <f t="shared" si="44"/>
        <v>-4.7579999999999983E-2</v>
      </c>
      <c r="V70" s="26">
        <f t="shared" si="44"/>
        <v>0</v>
      </c>
      <c r="W70" s="26">
        <f t="shared" si="44"/>
        <v>0</v>
      </c>
      <c r="X70" s="26">
        <f t="shared" si="44"/>
        <v>0</v>
      </c>
      <c r="Y70" s="26">
        <f t="shared" si="44"/>
        <v>0</v>
      </c>
      <c r="Z70" s="26">
        <f t="shared" si="44"/>
        <v>0</v>
      </c>
      <c r="AA70" s="26">
        <f t="shared" si="44"/>
        <v>0</v>
      </c>
      <c r="AB70" s="26">
        <f t="shared" si="44"/>
        <v>35.918469999999999</v>
      </c>
      <c r="AC70" s="26">
        <f t="shared" si="44"/>
        <v>35.918469999999999</v>
      </c>
      <c r="AD70" s="26">
        <f t="shared" si="44"/>
        <v>0</v>
      </c>
      <c r="AE70" s="26">
        <f t="shared" si="44"/>
        <v>0</v>
      </c>
      <c r="AF70" s="26">
        <f t="shared" si="44"/>
        <v>0</v>
      </c>
      <c r="AG70" s="26">
        <f t="shared" si="44"/>
        <v>0</v>
      </c>
      <c r="AH70" s="26">
        <f t="shared" si="44"/>
        <v>0</v>
      </c>
      <c r="AI70" s="26">
        <f t="shared" si="44"/>
        <v>0</v>
      </c>
    </row>
    <row r="71" spans="1:35" ht="33.6" customHeight="1">
      <c r="A71" s="57" t="s">
        <v>140</v>
      </c>
      <c r="B71" s="58" t="s">
        <v>138</v>
      </c>
      <c r="C71" s="59" t="s">
        <v>149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0.4</v>
      </c>
      <c r="M71" s="5">
        <v>0.4</v>
      </c>
      <c r="N71" s="5">
        <v>0</v>
      </c>
      <c r="O71" s="5">
        <v>0</v>
      </c>
      <c r="P71" s="5">
        <v>0</v>
      </c>
      <c r="Q71" s="5">
        <v>0</v>
      </c>
      <c r="R71" s="5">
        <v>-5.836E-3</v>
      </c>
      <c r="S71" s="5">
        <v>-3.5799999999999998E-3</v>
      </c>
      <c r="T71" s="5">
        <v>-5.9649999999999998E-3</v>
      </c>
      <c r="U71" s="5">
        <v>-3.6600000000000001E-3</v>
      </c>
      <c r="V71" s="5" t="s">
        <v>76</v>
      </c>
      <c r="W71" s="5" t="s">
        <v>76</v>
      </c>
      <c r="X71" s="5" t="s">
        <v>76</v>
      </c>
      <c r="Y71" s="5" t="s">
        <v>76</v>
      </c>
      <c r="Z71" s="5" t="s">
        <v>76</v>
      </c>
      <c r="AA71" s="5" t="s">
        <v>76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</row>
    <row r="72" spans="1:35" ht="27.6">
      <c r="A72" s="57" t="s">
        <v>141</v>
      </c>
      <c r="B72" s="60" t="s">
        <v>137</v>
      </c>
      <c r="C72" s="61" t="s">
        <v>150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0.4</v>
      </c>
      <c r="M72" s="5">
        <v>0.4</v>
      </c>
      <c r="N72" s="5">
        <v>0</v>
      </c>
      <c r="O72" s="5">
        <v>0</v>
      </c>
      <c r="P72" s="5">
        <v>0</v>
      </c>
      <c r="Q72" s="5">
        <v>0</v>
      </c>
      <c r="R72" s="5">
        <v>-5.836E-3</v>
      </c>
      <c r="S72" s="5">
        <v>-3.5799999999999998E-3</v>
      </c>
      <c r="T72" s="5">
        <v>-5.9649999999999998E-3</v>
      </c>
      <c r="U72" s="5">
        <v>-3.6600000000000001E-3</v>
      </c>
      <c r="V72" s="5" t="s">
        <v>76</v>
      </c>
      <c r="W72" s="5" t="s">
        <v>76</v>
      </c>
      <c r="X72" s="5" t="s">
        <v>76</v>
      </c>
      <c r="Y72" s="5" t="s">
        <v>76</v>
      </c>
      <c r="Z72" s="5" t="s">
        <v>76</v>
      </c>
      <c r="AA72" s="5" t="s">
        <v>76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</row>
    <row r="73" spans="1:35" ht="31.2">
      <c r="A73" s="57" t="s">
        <v>142</v>
      </c>
      <c r="B73" s="62" t="s">
        <v>168</v>
      </c>
      <c r="C73" s="46" t="s">
        <v>169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41">
        <v>0.7</v>
      </c>
      <c r="Q73" s="41">
        <v>0.7</v>
      </c>
      <c r="R73" s="5">
        <v>-5.836E-3</v>
      </c>
      <c r="S73" s="5">
        <v>-3.5799999999999998E-3</v>
      </c>
      <c r="T73" s="5">
        <v>-5.9649999999999998E-3</v>
      </c>
      <c r="U73" s="5">
        <v>-3.6600000000000001E-3</v>
      </c>
      <c r="V73" s="5" t="s">
        <v>76</v>
      </c>
      <c r="W73" s="5" t="s">
        <v>76</v>
      </c>
      <c r="X73" s="5" t="s">
        <v>76</v>
      </c>
      <c r="Y73" s="5" t="s">
        <v>76</v>
      </c>
      <c r="Z73" s="5" t="s">
        <v>76</v>
      </c>
      <c r="AA73" s="5" t="s">
        <v>76</v>
      </c>
      <c r="AB73" s="53">
        <v>7.1183100000000001</v>
      </c>
      <c r="AC73" s="53">
        <v>7.1183100000000001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</row>
    <row r="74" spans="1:35" ht="31.2">
      <c r="A74" s="57" t="s">
        <v>143</v>
      </c>
      <c r="B74" s="62" t="s">
        <v>170</v>
      </c>
      <c r="C74" s="46" t="s">
        <v>171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41">
        <v>1.35</v>
      </c>
      <c r="Q74" s="41">
        <v>1.35</v>
      </c>
      <c r="R74" s="5">
        <v>-5.836E-3</v>
      </c>
      <c r="S74" s="5">
        <v>-3.5799999999999998E-3</v>
      </c>
      <c r="T74" s="5">
        <v>-5.9649999999999998E-3</v>
      </c>
      <c r="U74" s="5">
        <v>-3.6600000000000001E-3</v>
      </c>
      <c r="V74" s="5" t="s">
        <v>76</v>
      </c>
      <c r="W74" s="5" t="s">
        <v>76</v>
      </c>
      <c r="X74" s="5" t="s">
        <v>76</v>
      </c>
      <c r="Y74" s="5" t="s">
        <v>76</v>
      </c>
      <c r="Z74" s="5" t="s">
        <v>76</v>
      </c>
      <c r="AA74" s="5" t="s">
        <v>76</v>
      </c>
      <c r="AB74" s="53">
        <v>13.728160000000001</v>
      </c>
      <c r="AC74" s="53">
        <v>13.728160000000001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</row>
    <row r="75" spans="1:35" ht="31.2">
      <c r="A75" s="57" t="s">
        <v>144</v>
      </c>
      <c r="B75" s="62" t="s">
        <v>172</v>
      </c>
      <c r="C75" s="46" t="s">
        <v>173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41">
        <v>0.7</v>
      </c>
      <c r="Q75" s="41">
        <v>0.7</v>
      </c>
      <c r="R75" s="5">
        <v>-5.836E-3</v>
      </c>
      <c r="S75" s="5">
        <v>-3.5799999999999998E-3</v>
      </c>
      <c r="T75" s="5">
        <v>-5.9649999999999998E-3</v>
      </c>
      <c r="U75" s="5">
        <v>-3.6600000000000001E-3</v>
      </c>
      <c r="V75" s="5" t="s">
        <v>76</v>
      </c>
      <c r="W75" s="5" t="s">
        <v>76</v>
      </c>
      <c r="X75" s="5" t="s">
        <v>76</v>
      </c>
      <c r="Y75" s="5" t="s">
        <v>76</v>
      </c>
      <c r="Z75" s="5" t="s">
        <v>76</v>
      </c>
      <c r="AA75" s="5" t="s">
        <v>76</v>
      </c>
      <c r="AB75" s="53">
        <v>7.1183100000000001</v>
      </c>
      <c r="AC75" s="53">
        <v>7.1183100000000001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</row>
    <row r="76" spans="1:35">
      <c r="A76" s="57" t="s">
        <v>145</v>
      </c>
      <c r="B76" s="40" t="s">
        <v>174</v>
      </c>
      <c r="C76" s="46" t="s">
        <v>175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41">
        <v>0.91</v>
      </c>
      <c r="Q76" s="41">
        <v>0.91</v>
      </c>
      <c r="R76" s="5">
        <v>-5.836E-3</v>
      </c>
      <c r="S76" s="5">
        <v>-3.5799999999999998E-3</v>
      </c>
      <c r="T76" s="5">
        <v>-5.9649999999999998E-3</v>
      </c>
      <c r="U76" s="5">
        <v>-3.6600000000000001E-3</v>
      </c>
      <c r="V76" s="5" t="s">
        <v>76</v>
      </c>
      <c r="W76" s="5" t="s">
        <v>76</v>
      </c>
      <c r="X76" s="5" t="s">
        <v>76</v>
      </c>
      <c r="Y76" s="5" t="s">
        <v>76</v>
      </c>
      <c r="Z76" s="5" t="s">
        <v>76</v>
      </c>
      <c r="AA76" s="5" t="s">
        <v>76</v>
      </c>
      <c r="AB76" s="53">
        <v>7.9536899999999999</v>
      </c>
      <c r="AC76" s="53">
        <v>7.9536899999999999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</row>
    <row r="77" spans="1:35" ht="31.2">
      <c r="A77" s="57" t="s">
        <v>116</v>
      </c>
      <c r="B77" s="45" t="s">
        <v>176</v>
      </c>
      <c r="C77" s="6" t="s">
        <v>177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41">
        <v>0.4</v>
      </c>
      <c r="M77" s="41">
        <v>0.4</v>
      </c>
      <c r="N77" s="5">
        <v>0</v>
      </c>
      <c r="O77" s="5">
        <v>0</v>
      </c>
      <c r="P77" s="5">
        <v>0</v>
      </c>
      <c r="Q77" s="5">
        <v>0</v>
      </c>
      <c r="R77" s="5">
        <v>-5.836E-3</v>
      </c>
      <c r="S77" s="5">
        <v>-3.5799999999999998E-3</v>
      </c>
      <c r="T77" s="5">
        <v>-5.9649999999999998E-3</v>
      </c>
      <c r="U77" s="5">
        <v>-3.6600000000000001E-3</v>
      </c>
      <c r="V77" s="5" t="s">
        <v>76</v>
      </c>
      <c r="W77" s="5" t="s">
        <v>76</v>
      </c>
      <c r="X77" s="5" t="s">
        <v>76</v>
      </c>
      <c r="Y77" s="5" t="s">
        <v>76</v>
      </c>
      <c r="Z77" s="5" t="s">
        <v>76</v>
      </c>
      <c r="AA77" s="5" t="s">
        <v>76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</row>
    <row r="78" spans="1:35" ht="31.2">
      <c r="A78" s="57" t="s">
        <v>117</v>
      </c>
      <c r="B78" s="35" t="s">
        <v>178</v>
      </c>
      <c r="C78" s="6" t="s">
        <v>179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41">
        <v>0.15</v>
      </c>
      <c r="Q78" s="41">
        <v>0.15</v>
      </c>
      <c r="R78" s="5">
        <v>-5.836E-3</v>
      </c>
      <c r="S78" s="5">
        <v>-3.5799999999999998E-3</v>
      </c>
      <c r="T78" s="5">
        <v>-5.9649999999999998E-3</v>
      </c>
      <c r="U78" s="5">
        <v>-3.6600000000000001E-3</v>
      </c>
      <c r="V78" s="5" t="s">
        <v>76</v>
      </c>
      <c r="W78" s="5" t="s">
        <v>76</v>
      </c>
      <c r="X78" s="5" t="s">
        <v>76</v>
      </c>
      <c r="Y78" s="5" t="s">
        <v>76</v>
      </c>
      <c r="Z78" s="5" t="s">
        <v>76</v>
      </c>
      <c r="AA78" s="5" t="s">
        <v>76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</row>
    <row r="79" spans="1:35" ht="31.2">
      <c r="A79" s="57" t="s">
        <v>118</v>
      </c>
      <c r="B79" s="45" t="s">
        <v>201</v>
      </c>
      <c r="C79" s="46" t="s">
        <v>202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0.4</v>
      </c>
      <c r="M79" s="5">
        <v>0.4</v>
      </c>
      <c r="N79" s="5">
        <v>0</v>
      </c>
      <c r="O79" s="5">
        <v>0</v>
      </c>
      <c r="P79" s="5">
        <v>0</v>
      </c>
      <c r="Q79" s="5">
        <v>0</v>
      </c>
      <c r="R79" s="5">
        <v>-5.836E-3</v>
      </c>
      <c r="S79" s="5">
        <v>-3.5799999999999998E-3</v>
      </c>
      <c r="T79" s="5">
        <v>-5.9649999999999998E-3</v>
      </c>
      <c r="U79" s="5">
        <v>-3.6600000000000001E-3</v>
      </c>
      <c r="V79" s="5" t="s">
        <v>76</v>
      </c>
      <c r="W79" s="5" t="s">
        <v>76</v>
      </c>
      <c r="X79" s="5" t="s">
        <v>76</v>
      </c>
      <c r="Y79" s="5" t="s">
        <v>76</v>
      </c>
      <c r="Z79" s="5" t="s">
        <v>76</v>
      </c>
      <c r="AA79" s="5" t="s">
        <v>76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</row>
    <row r="80" spans="1:35" ht="31.2">
      <c r="A80" s="57" t="s">
        <v>146</v>
      </c>
      <c r="B80" s="40" t="s">
        <v>240</v>
      </c>
      <c r="C80" s="42" t="s">
        <v>241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0.4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-3.5799999999999998E-3</v>
      </c>
      <c r="T80" s="5">
        <v>0</v>
      </c>
      <c r="U80" s="5">
        <v>-3.6600000000000001E-3</v>
      </c>
      <c r="V80" s="5" t="s">
        <v>76</v>
      </c>
      <c r="W80" s="5" t="s">
        <v>76</v>
      </c>
      <c r="X80" s="5" t="s">
        <v>76</v>
      </c>
      <c r="Y80" s="5" t="s">
        <v>76</v>
      </c>
      <c r="Z80" s="5" t="s">
        <v>76</v>
      </c>
      <c r="AA80" s="5" t="s">
        <v>76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</row>
    <row r="81" spans="1:36" ht="31.2">
      <c r="A81" s="57" t="s">
        <v>119</v>
      </c>
      <c r="B81" s="40" t="s">
        <v>242</v>
      </c>
      <c r="C81" s="63" t="s">
        <v>243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0.18</v>
      </c>
      <c r="R81" s="5">
        <v>0</v>
      </c>
      <c r="S81" s="5">
        <v>-3.5799999999999998E-3</v>
      </c>
      <c r="T81" s="5">
        <v>0</v>
      </c>
      <c r="U81" s="5">
        <v>-3.6600000000000001E-3</v>
      </c>
      <c r="V81" s="5" t="s">
        <v>76</v>
      </c>
      <c r="W81" s="5" t="s">
        <v>76</v>
      </c>
      <c r="X81" s="5" t="s">
        <v>76</v>
      </c>
      <c r="Y81" s="5" t="s">
        <v>76</v>
      </c>
      <c r="Z81" s="5" t="s">
        <v>76</v>
      </c>
      <c r="AA81" s="5" t="s">
        <v>76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</row>
    <row r="82" spans="1:36" ht="31.2">
      <c r="A82" s="57" t="s">
        <v>120</v>
      </c>
      <c r="B82" s="40" t="s">
        <v>244</v>
      </c>
      <c r="C82" s="63" t="s">
        <v>245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7.0000000000000007E-2</v>
      </c>
      <c r="P82" s="5">
        <v>0</v>
      </c>
      <c r="Q82" s="5">
        <v>0</v>
      </c>
      <c r="R82" s="5">
        <v>0</v>
      </c>
      <c r="S82" s="5">
        <v>-3.5799999999999998E-3</v>
      </c>
      <c r="T82" s="5">
        <v>0</v>
      </c>
      <c r="U82" s="5">
        <v>-3.6600000000000001E-3</v>
      </c>
      <c r="V82" s="5" t="s">
        <v>76</v>
      </c>
      <c r="W82" s="5" t="s">
        <v>76</v>
      </c>
      <c r="X82" s="5" t="s">
        <v>76</v>
      </c>
      <c r="Y82" s="5" t="s">
        <v>76</v>
      </c>
      <c r="Z82" s="5" t="s">
        <v>76</v>
      </c>
      <c r="AA82" s="5" t="s">
        <v>76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</row>
    <row r="83" spans="1:36" ht="31.2">
      <c r="A83" s="57" t="s">
        <v>121</v>
      </c>
      <c r="B83" s="40" t="s">
        <v>246</v>
      </c>
      <c r="C83" s="42" t="s">
        <v>247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0.55000000000000004</v>
      </c>
      <c r="R83" s="5">
        <v>0</v>
      </c>
      <c r="S83" s="5">
        <v>-3.5799999999999998E-3</v>
      </c>
      <c r="T83" s="5">
        <v>0</v>
      </c>
      <c r="U83" s="5">
        <v>-3.6600000000000001E-3</v>
      </c>
      <c r="V83" s="5" t="s">
        <v>76</v>
      </c>
      <c r="W83" s="5" t="s">
        <v>76</v>
      </c>
      <c r="X83" s="5" t="s">
        <v>76</v>
      </c>
      <c r="Y83" s="5" t="s">
        <v>76</v>
      </c>
      <c r="Z83" s="5" t="s">
        <v>76</v>
      </c>
      <c r="AA83" s="5" t="s">
        <v>76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</row>
    <row r="84" spans="1:36" s="4" customFormat="1" ht="31.2">
      <c r="A84" s="55" t="s">
        <v>79</v>
      </c>
      <c r="B84" s="64" t="s">
        <v>80</v>
      </c>
      <c r="C84" s="55" t="s">
        <v>53</v>
      </c>
      <c r="D84" s="26" t="s">
        <v>76</v>
      </c>
      <c r="E84" s="26" t="s">
        <v>76</v>
      </c>
      <c r="F84" s="26" t="s">
        <v>76</v>
      </c>
      <c r="G84" s="26" t="s">
        <v>76</v>
      </c>
      <c r="H84" s="26" t="s">
        <v>76</v>
      </c>
      <c r="I84" s="26" t="s">
        <v>76</v>
      </c>
      <c r="J84" s="26" t="s">
        <v>76</v>
      </c>
      <c r="K84" s="26" t="s">
        <v>76</v>
      </c>
      <c r="L84" s="26" t="s">
        <v>76</v>
      </c>
      <c r="M84" s="26" t="s">
        <v>76</v>
      </c>
      <c r="N84" s="26" t="s">
        <v>76</v>
      </c>
      <c r="O84" s="26" t="s">
        <v>76</v>
      </c>
      <c r="P84" s="26" t="s">
        <v>76</v>
      </c>
      <c r="Q84" s="26" t="s">
        <v>76</v>
      </c>
      <c r="R84" s="26" t="s">
        <v>76</v>
      </c>
      <c r="S84" s="26" t="s">
        <v>76</v>
      </c>
      <c r="T84" s="26" t="s">
        <v>76</v>
      </c>
      <c r="U84" s="26" t="s">
        <v>76</v>
      </c>
      <c r="V84" s="26" t="s">
        <v>76</v>
      </c>
      <c r="W84" s="26" t="s">
        <v>76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 t="s">
        <v>76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26" t="s">
        <v>76</v>
      </c>
      <c r="AJ84" s="3"/>
    </row>
    <row r="85" spans="1:36" s="4" customFormat="1">
      <c r="A85" s="27" t="s">
        <v>81</v>
      </c>
      <c r="B85" s="65" t="s">
        <v>82</v>
      </c>
      <c r="C85" s="55" t="s">
        <v>53</v>
      </c>
      <c r="D85" s="26">
        <f t="shared" ref="D85:AI85" si="45">SUM(D86:D86)</f>
        <v>0</v>
      </c>
      <c r="E85" s="26">
        <f t="shared" si="45"/>
        <v>0</v>
      </c>
      <c r="F85" s="26">
        <f t="shared" si="45"/>
        <v>0</v>
      </c>
      <c r="G85" s="26">
        <f t="shared" si="45"/>
        <v>0</v>
      </c>
      <c r="H85" s="26">
        <f t="shared" si="45"/>
        <v>0</v>
      </c>
      <c r="I85" s="26">
        <f t="shared" si="45"/>
        <v>0</v>
      </c>
      <c r="J85" s="26">
        <f t="shared" si="45"/>
        <v>0</v>
      </c>
      <c r="K85" s="26">
        <f t="shared" si="45"/>
        <v>0</v>
      </c>
      <c r="L85" s="26">
        <f t="shared" si="45"/>
        <v>0</v>
      </c>
      <c r="M85" s="26">
        <f t="shared" si="45"/>
        <v>0</v>
      </c>
      <c r="N85" s="26">
        <f t="shared" si="45"/>
        <v>0</v>
      </c>
      <c r="O85" s="26">
        <f t="shared" si="45"/>
        <v>0</v>
      </c>
      <c r="P85" s="26">
        <f t="shared" si="45"/>
        <v>0</v>
      </c>
      <c r="Q85" s="26">
        <f t="shared" si="45"/>
        <v>0</v>
      </c>
      <c r="R85" s="26">
        <f t="shared" si="45"/>
        <v>0</v>
      </c>
      <c r="S85" s="26">
        <f t="shared" si="45"/>
        <v>0</v>
      </c>
      <c r="T85" s="26">
        <f t="shared" si="45"/>
        <v>0</v>
      </c>
      <c r="U85" s="26">
        <f t="shared" si="45"/>
        <v>0</v>
      </c>
      <c r="V85" s="26">
        <f t="shared" si="45"/>
        <v>0</v>
      </c>
      <c r="W85" s="26">
        <f t="shared" si="45"/>
        <v>0</v>
      </c>
      <c r="X85" s="26">
        <f t="shared" si="45"/>
        <v>0</v>
      </c>
      <c r="Y85" s="26">
        <f t="shared" si="45"/>
        <v>0</v>
      </c>
      <c r="Z85" s="26">
        <f t="shared" si="45"/>
        <v>0</v>
      </c>
      <c r="AA85" s="26">
        <f t="shared" si="45"/>
        <v>0</v>
      </c>
      <c r="AB85" s="26">
        <f t="shared" si="45"/>
        <v>0</v>
      </c>
      <c r="AC85" s="26">
        <f t="shared" si="45"/>
        <v>0</v>
      </c>
      <c r="AD85" s="26">
        <f t="shared" si="45"/>
        <v>0</v>
      </c>
      <c r="AE85" s="26">
        <f t="shared" si="45"/>
        <v>0</v>
      </c>
      <c r="AF85" s="26">
        <f>SUM(AF86:AF89)</f>
        <v>7.5</v>
      </c>
      <c r="AG85" s="26">
        <f>SUM(AG86:AG89)</f>
        <v>10.32</v>
      </c>
      <c r="AH85" s="26">
        <f t="shared" si="45"/>
        <v>0</v>
      </c>
      <c r="AI85" s="26">
        <f t="shared" si="45"/>
        <v>0</v>
      </c>
      <c r="AJ85" s="3"/>
    </row>
    <row r="86" spans="1:36">
      <c r="A86" s="66" t="s">
        <v>147</v>
      </c>
      <c r="B86" s="67" t="s">
        <v>98</v>
      </c>
      <c r="C86" s="46" t="s">
        <v>151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 t="s">
        <v>76</v>
      </c>
      <c r="S86" s="5" t="s">
        <v>76</v>
      </c>
      <c r="T86" s="5" t="s">
        <v>76</v>
      </c>
      <c r="U86" s="5" t="s">
        <v>76</v>
      </c>
      <c r="V86" s="5" t="s">
        <v>76</v>
      </c>
      <c r="W86" s="5" t="s">
        <v>76</v>
      </c>
      <c r="X86" s="5" t="s">
        <v>76</v>
      </c>
      <c r="Y86" s="5" t="s">
        <v>76</v>
      </c>
      <c r="Z86" s="5" t="s">
        <v>76</v>
      </c>
      <c r="AA86" s="5" t="s">
        <v>76</v>
      </c>
      <c r="AB86" s="5">
        <v>0</v>
      </c>
      <c r="AC86" s="5">
        <v>0</v>
      </c>
      <c r="AD86" s="5">
        <v>0</v>
      </c>
      <c r="AE86" s="5">
        <v>0</v>
      </c>
      <c r="AF86" s="5">
        <v>6.78</v>
      </c>
      <c r="AG86" s="5">
        <v>7.01</v>
      </c>
      <c r="AH86" s="5">
        <v>0</v>
      </c>
      <c r="AI86" s="5">
        <v>0</v>
      </c>
    </row>
    <row r="87" spans="1:36" ht="31.2">
      <c r="A87" s="66" t="s">
        <v>210</v>
      </c>
      <c r="B87" s="40" t="s">
        <v>211</v>
      </c>
      <c r="C87" s="68" t="s">
        <v>196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 t="s">
        <v>76</v>
      </c>
      <c r="S87" s="5" t="s">
        <v>76</v>
      </c>
      <c r="T87" s="5" t="s">
        <v>76</v>
      </c>
      <c r="U87" s="5" t="s">
        <v>76</v>
      </c>
      <c r="V87" s="5" t="s">
        <v>76</v>
      </c>
      <c r="W87" s="5" t="s">
        <v>76</v>
      </c>
      <c r="X87" s="5" t="s">
        <v>76</v>
      </c>
      <c r="Y87" s="5" t="s">
        <v>76</v>
      </c>
      <c r="Z87" s="5" t="s">
        <v>76</v>
      </c>
      <c r="AA87" s="5" t="s">
        <v>76</v>
      </c>
      <c r="AB87" s="5">
        <v>0</v>
      </c>
      <c r="AC87" s="5">
        <v>0</v>
      </c>
      <c r="AD87" s="8">
        <v>0</v>
      </c>
      <c r="AE87" s="8">
        <v>0</v>
      </c>
      <c r="AF87" s="8">
        <v>0</v>
      </c>
      <c r="AG87" s="8">
        <v>0.56999999999999995</v>
      </c>
      <c r="AH87" s="8">
        <v>0</v>
      </c>
      <c r="AI87" s="8">
        <v>0</v>
      </c>
    </row>
    <row r="88" spans="1:36">
      <c r="A88" s="66" t="s">
        <v>195</v>
      </c>
      <c r="B88" s="47" t="s">
        <v>208</v>
      </c>
      <c r="C88" s="69" t="s">
        <v>209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 t="s">
        <v>76</v>
      </c>
      <c r="S88" s="5" t="s">
        <v>76</v>
      </c>
      <c r="T88" s="5" t="s">
        <v>76</v>
      </c>
      <c r="U88" s="5" t="s">
        <v>76</v>
      </c>
      <c r="V88" s="5" t="s">
        <v>76</v>
      </c>
      <c r="W88" s="5" t="s">
        <v>76</v>
      </c>
      <c r="X88" s="5" t="s">
        <v>76</v>
      </c>
      <c r="Y88" s="5" t="s">
        <v>76</v>
      </c>
      <c r="Z88" s="5" t="s">
        <v>76</v>
      </c>
      <c r="AA88" s="5" t="s">
        <v>76</v>
      </c>
      <c r="AB88" s="5">
        <v>0</v>
      </c>
      <c r="AC88" s="5">
        <v>0</v>
      </c>
      <c r="AD88" s="8">
        <v>0</v>
      </c>
      <c r="AE88" s="8">
        <v>0</v>
      </c>
      <c r="AF88" s="8">
        <v>0.72</v>
      </c>
      <c r="AG88" s="8">
        <v>0.72</v>
      </c>
      <c r="AH88" s="8">
        <v>0</v>
      </c>
      <c r="AI88" s="8">
        <v>0</v>
      </c>
    </row>
    <row r="89" spans="1:36">
      <c r="A89" s="66" t="s">
        <v>259</v>
      </c>
      <c r="B89" s="47" t="s">
        <v>257</v>
      </c>
      <c r="C89" s="69" t="s">
        <v>258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 t="s">
        <v>76</v>
      </c>
      <c r="S89" s="5" t="s">
        <v>76</v>
      </c>
      <c r="T89" s="5" t="s">
        <v>76</v>
      </c>
      <c r="U89" s="5" t="s">
        <v>76</v>
      </c>
      <c r="V89" s="5" t="s">
        <v>76</v>
      </c>
      <c r="W89" s="5" t="s">
        <v>76</v>
      </c>
      <c r="X89" s="5" t="s">
        <v>76</v>
      </c>
      <c r="Y89" s="5" t="s">
        <v>76</v>
      </c>
      <c r="Z89" s="5" t="s">
        <v>76</v>
      </c>
      <c r="AA89" s="5" t="s">
        <v>76</v>
      </c>
      <c r="AB89" s="5">
        <v>0</v>
      </c>
      <c r="AC89" s="5">
        <v>0</v>
      </c>
      <c r="AD89" s="8">
        <v>0</v>
      </c>
      <c r="AE89" s="8">
        <v>0</v>
      </c>
      <c r="AF89" s="8">
        <v>0</v>
      </c>
      <c r="AG89" s="8">
        <v>2.02</v>
      </c>
      <c r="AH89" s="8">
        <v>0</v>
      </c>
      <c r="AI89" s="8">
        <v>0</v>
      </c>
    </row>
    <row r="90" spans="1:36" ht="18">
      <c r="J90" s="1"/>
    </row>
    <row r="91" spans="1:36" ht="18">
      <c r="J91" s="1"/>
    </row>
    <row r="92" spans="1:36" ht="18">
      <c r="J92" s="1"/>
    </row>
    <row r="93" spans="1:36" ht="18">
      <c r="J93" s="1"/>
    </row>
  </sheetData>
  <mergeCells count="34">
    <mergeCell ref="AD16:AG16"/>
    <mergeCell ref="A4:AI4"/>
    <mergeCell ref="A5:AI5"/>
    <mergeCell ref="A7:AI7"/>
    <mergeCell ref="A8:AI8"/>
    <mergeCell ref="A10:AI10"/>
    <mergeCell ref="A12:AI12"/>
    <mergeCell ref="A13:AI13"/>
    <mergeCell ref="A15:A18"/>
    <mergeCell ref="B15:B18"/>
    <mergeCell ref="C15:C18"/>
    <mergeCell ref="D15:AI15"/>
    <mergeCell ref="D16:K16"/>
    <mergeCell ref="AH17:AI17"/>
    <mergeCell ref="AH16:AI16"/>
    <mergeCell ref="D17:E17"/>
    <mergeCell ref="F17:G17"/>
    <mergeCell ref="Z17:AA17"/>
    <mergeCell ref="AB17:AC17"/>
    <mergeCell ref="R16:W16"/>
    <mergeCell ref="T17:U17"/>
    <mergeCell ref="V17:W17"/>
    <mergeCell ref="L16:Q16"/>
    <mergeCell ref="X16:AA16"/>
    <mergeCell ref="R17:S17"/>
    <mergeCell ref="X17:Y17"/>
    <mergeCell ref="AB16:AC16"/>
    <mergeCell ref="AD17:AE17"/>
    <mergeCell ref="AF17:AG17"/>
    <mergeCell ref="H17:I17"/>
    <mergeCell ref="J17:K17"/>
    <mergeCell ref="L17:M17"/>
    <mergeCell ref="N17:O17"/>
    <mergeCell ref="P17:Q17"/>
  </mergeCells>
  <conditionalFormatting sqref="C86 B69:B71 C67:C70 C64:C65 AJ32 B31:C32 A33:C50 A64:B68 A71:C71 A84:C85 B72:C79 A72:A83 A86:A89 A30:A70 A24:C29 A20:B20">
    <cfRule type="cellIs" dxfId="20" priority="122" operator="equal">
      <formula>0</formula>
    </cfRule>
  </conditionalFormatting>
  <conditionalFormatting sqref="B71:C79">
    <cfRule type="cellIs" dxfId="19" priority="116" operator="equal">
      <formula>"Пустая"</formula>
    </cfRule>
  </conditionalFormatting>
  <conditionalFormatting sqref="A87">
    <cfRule type="cellIs" dxfId="18" priority="25" operator="equal">
      <formula>0</formula>
    </cfRule>
  </conditionalFormatting>
  <conditionalFormatting sqref="A87">
    <cfRule type="cellIs" dxfId="17" priority="24" operator="equal">
      <formula>0</formula>
    </cfRule>
  </conditionalFormatting>
  <conditionalFormatting sqref="A87">
    <cfRule type="cellIs" dxfId="16" priority="23" operator="equal">
      <formula>0</formula>
    </cfRule>
  </conditionalFormatting>
  <conditionalFormatting sqref="B66">
    <cfRule type="cellIs" dxfId="15" priority="16" operator="equal">
      <formula>0</formula>
    </cfRule>
  </conditionalFormatting>
  <conditionalFormatting sqref="B66">
    <cfRule type="cellIs" dxfId="14" priority="15" operator="equal">
      <formula>0</formula>
    </cfRule>
  </conditionalFormatting>
  <conditionalFormatting sqref="B66">
    <cfRule type="cellIs" dxfId="13" priority="14" operator="equal">
      <formula>0</formula>
    </cfRule>
  </conditionalFormatting>
  <conditionalFormatting sqref="B51:C54">
    <cfRule type="cellIs" dxfId="12" priority="13" operator="equal">
      <formula>0</formula>
    </cfRule>
  </conditionalFormatting>
  <conditionalFormatting sqref="B55:C59">
    <cfRule type="cellIs" dxfId="11" priority="12" operator="equal">
      <formula>0</formula>
    </cfRule>
  </conditionalFormatting>
  <conditionalFormatting sqref="B60:C63">
    <cfRule type="cellIs" dxfId="10" priority="11" operator="equal">
      <formula>0</formula>
    </cfRule>
  </conditionalFormatting>
  <conditionalFormatting sqref="B82:C82">
    <cfRule type="cellIs" dxfId="9" priority="10" operator="equal">
      <formula>0</formula>
    </cfRule>
  </conditionalFormatting>
  <conditionalFormatting sqref="B81:C81">
    <cfRule type="cellIs" dxfId="8" priority="9" operator="equal">
      <formula>0</formula>
    </cfRule>
  </conditionalFormatting>
  <conditionalFormatting sqref="B81:C82">
    <cfRule type="cellIs" dxfId="7" priority="8" operator="equal">
      <formula>"Пустая"</formula>
    </cfRule>
  </conditionalFormatting>
  <conditionalFormatting sqref="B80:C80">
    <cfRule type="cellIs" dxfId="6" priority="7" operator="equal">
      <formula>0</formula>
    </cfRule>
  </conditionalFormatting>
  <conditionalFormatting sqref="B80:C80">
    <cfRule type="cellIs" dxfId="5" priority="6" operator="equal">
      <formula>"Пустая"</formula>
    </cfRule>
  </conditionalFormatting>
  <conditionalFormatting sqref="B83:C83">
    <cfRule type="cellIs" dxfId="4" priority="5" operator="equal">
      <formula>0</formula>
    </cfRule>
  </conditionalFormatting>
  <conditionalFormatting sqref="B83:C83">
    <cfRule type="cellIs" dxfId="3" priority="4" operator="equal">
      <formula>"Пустая"</formula>
    </cfRule>
  </conditionalFormatting>
  <conditionalFormatting sqref="B89">
    <cfRule type="cellIs" dxfId="2" priority="3" operator="equal">
      <formula>0</formula>
    </cfRule>
  </conditionalFormatting>
  <conditionalFormatting sqref="B30:C30">
    <cfRule type="cellIs" dxfId="1" priority="2" operator="equal">
      <formula>0</formula>
    </cfRule>
  </conditionalFormatting>
  <conditionalFormatting sqref="B30">
    <cfRule type="cellIs" dxfId="0" priority="1" operator="equal">
      <formula>"Пустая"</formula>
    </cfRule>
  </conditionalFormatting>
  <pageMargins left="0" right="0" top="0" bottom="0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2023-02-27T23:46:44Z</cp:lastPrinted>
  <dcterms:created xsi:type="dcterms:W3CDTF">2018-12-21T09:22:11Z</dcterms:created>
  <dcterms:modified xsi:type="dcterms:W3CDTF">2023-03-27T11:23:42Z</dcterms:modified>
</cp:coreProperties>
</file>