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2980" windowHeight="95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U334" i="1"/>
  <c r="U21" l="1"/>
  <c r="W108" l="1"/>
  <c r="X108"/>
  <c r="CG108"/>
  <c r="CH108"/>
  <c r="CI108"/>
  <c r="CJ108"/>
  <c r="CK108"/>
  <c r="CM108"/>
  <c r="CN108"/>
  <c r="CO108"/>
  <c r="CP108"/>
  <c r="AX56"/>
  <c r="AS56"/>
  <c r="X56"/>
  <c r="W56"/>
  <c r="BS199" l="1"/>
  <c r="BT199"/>
  <c r="BS334"/>
  <c r="BT334"/>
  <c r="BV334"/>
  <c r="BR195"/>
  <c r="W253"/>
  <c r="X253"/>
  <c r="W254"/>
  <c r="X254"/>
  <c r="W255"/>
  <c r="X255"/>
  <c r="W256"/>
  <c r="X256"/>
  <c r="W257"/>
  <c r="X257"/>
  <c r="W258"/>
  <c r="X258"/>
  <c r="W259"/>
  <c r="X259"/>
  <c r="W260"/>
  <c r="X260"/>
  <c r="W261"/>
  <c r="W262"/>
  <c r="W263"/>
  <c r="CG253"/>
  <c r="CH253"/>
  <c r="CI253"/>
  <c r="CJ253"/>
  <c r="CK253"/>
  <c r="CM253"/>
  <c r="CN253"/>
  <c r="CO253"/>
  <c r="CP253"/>
  <c r="CG254"/>
  <c r="CH254"/>
  <c r="CI254"/>
  <c r="CJ254"/>
  <c r="CK254"/>
  <c r="CM254"/>
  <c r="CN254"/>
  <c r="CO254"/>
  <c r="CP254"/>
  <c r="CG255"/>
  <c r="CH255"/>
  <c r="CI255"/>
  <c r="CJ255"/>
  <c r="CK255"/>
  <c r="CM255"/>
  <c r="CN255"/>
  <c r="CO255"/>
  <c r="CP255"/>
  <c r="CG256"/>
  <c r="CH256"/>
  <c r="CI256"/>
  <c r="CJ256"/>
  <c r="CK256"/>
  <c r="CM256"/>
  <c r="CN256"/>
  <c r="CO256"/>
  <c r="CP256"/>
  <c r="CG257"/>
  <c r="CH257"/>
  <c r="CI257"/>
  <c r="CJ257"/>
  <c r="CK257"/>
  <c r="CM257"/>
  <c r="CN257"/>
  <c r="CO257"/>
  <c r="CP257"/>
  <c r="CG258"/>
  <c r="CH258"/>
  <c r="CI258"/>
  <c r="CJ258"/>
  <c r="CK258"/>
  <c r="CM258"/>
  <c r="CN258"/>
  <c r="CO258"/>
  <c r="CP258"/>
  <c r="CG259"/>
  <c r="CH259"/>
  <c r="CI259"/>
  <c r="CJ259"/>
  <c r="CK259"/>
  <c r="CM259"/>
  <c r="CN259"/>
  <c r="CO259"/>
  <c r="CP259"/>
  <c r="CG260"/>
  <c r="CH260"/>
  <c r="CI260"/>
  <c r="CJ260"/>
  <c r="CK260"/>
  <c r="CM260"/>
  <c r="CN260"/>
  <c r="CO260"/>
  <c r="CP260"/>
  <c r="CG261"/>
  <c r="CH261"/>
  <c r="CI261"/>
  <c r="CJ261"/>
  <c r="CK261"/>
  <c r="CM261"/>
  <c r="CN261"/>
  <c r="CO261"/>
  <c r="CP261"/>
  <c r="CG262"/>
  <c r="CH262"/>
  <c r="CI262"/>
  <c r="CJ262"/>
  <c r="CK262"/>
  <c r="CM262"/>
  <c r="CN262"/>
  <c r="CO262"/>
  <c r="CP262"/>
  <c r="CG263"/>
  <c r="CH263"/>
  <c r="CI263"/>
  <c r="CJ263"/>
  <c r="CK263"/>
  <c r="CM263"/>
  <c r="CN263"/>
  <c r="CO263"/>
  <c r="CP263"/>
  <c r="CB227"/>
  <c r="CB228"/>
  <c r="CB211"/>
  <c r="CB212"/>
  <c r="CB213"/>
  <c r="CB214"/>
  <c r="CB215"/>
  <c r="CB216"/>
  <c r="CB217"/>
  <c r="CB218"/>
  <c r="CB219"/>
  <c r="CB220"/>
  <c r="CB221"/>
  <c r="CB210"/>
  <c r="CB172"/>
  <c r="CB173"/>
  <c r="CB174"/>
  <c r="CB175"/>
  <c r="CB176"/>
  <c r="CB177"/>
  <c r="CB178"/>
  <c r="CB179"/>
  <c r="CB180"/>
  <c r="CB181"/>
  <c r="CB182"/>
  <c r="CB183"/>
  <c r="CB184"/>
  <c r="CB185"/>
  <c r="CB186"/>
  <c r="CB187"/>
  <c r="CB188"/>
  <c r="CB171"/>
  <c r="CB150"/>
  <c r="CB152"/>
  <c r="CB143"/>
  <c r="CB144"/>
  <c r="CB142"/>
  <c r="CB136"/>
  <c r="CB137"/>
  <c r="CB138"/>
  <c r="CB139"/>
  <c r="CB140"/>
  <c r="CB126"/>
  <c r="CB127"/>
  <c r="CB117"/>
  <c r="CB99"/>
  <c r="CH71"/>
  <c r="CI71"/>
  <c r="CJ71"/>
  <c r="CK71"/>
  <c r="CL56"/>
  <c r="S56" s="1"/>
  <c r="CG56"/>
  <c r="CH56"/>
  <c r="CI56"/>
  <c r="CJ56"/>
  <c r="CK56"/>
  <c r="CM56"/>
  <c r="CN56"/>
  <c r="CO56"/>
  <c r="CP56"/>
  <c r="CB53"/>
  <c r="BR39"/>
  <c r="BR40"/>
  <c r="BR38"/>
  <c r="BR35"/>
  <c r="BR29"/>
  <c r="BR25"/>
  <c r="W366"/>
  <c r="X366"/>
  <c r="BC366"/>
  <c r="CG366" s="1"/>
  <c r="BH366"/>
  <c r="CL366" s="1"/>
  <c r="S366" s="1"/>
  <c r="CH366"/>
  <c r="CI366"/>
  <c r="CJ366"/>
  <c r="CK366"/>
  <c r="CM366"/>
  <c r="CN366"/>
  <c r="CO366"/>
  <c r="CP366"/>
  <c r="CB344" l="1"/>
  <c r="BH253" l="1"/>
  <c r="CL253" s="1"/>
  <c r="S253" s="1"/>
  <c r="BH254"/>
  <c r="CL254" s="1"/>
  <c r="S254" s="1"/>
  <c r="BH255"/>
  <c r="CL255" s="1"/>
  <c r="S255" s="1"/>
  <c r="BH256"/>
  <c r="CL256" s="1"/>
  <c r="S256" s="1"/>
  <c r="BH257"/>
  <c r="CL257" s="1"/>
  <c r="S257" s="1"/>
  <c r="BH258"/>
  <c r="CL258" s="1"/>
  <c r="S258" s="1"/>
  <c r="BH259"/>
  <c r="CL259" s="1"/>
  <c r="S259" s="1"/>
  <c r="BH260"/>
  <c r="CL260" s="1"/>
  <c r="S260" s="1"/>
  <c r="BH261"/>
  <c r="BH262"/>
  <c r="BH263"/>
  <c r="BH249"/>
  <c r="BH108"/>
  <c r="CL108" s="1"/>
  <c r="BH265"/>
  <c r="CL265" s="1"/>
  <c r="BH266"/>
  <c r="CL266" s="1"/>
  <c r="BH267"/>
  <c r="CL267" s="1"/>
  <c r="BH268"/>
  <c r="CL268" s="1"/>
  <c r="BH264"/>
  <c r="CL264" s="1"/>
  <c r="CH264"/>
  <c r="CI264"/>
  <c r="CJ264"/>
  <c r="CK264"/>
  <c r="CM264"/>
  <c r="CN264"/>
  <c r="CO264"/>
  <c r="CP264"/>
  <c r="CH265"/>
  <c r="CI265"/>
  <c r="CJ265"/>
  <c r="CK265"/>
  <c r="CM265"/>
  <c r="CN265"/>
  <c r="CO265"/>
  <c r="CP265"/>
  <c r="CH266"/>
  <c r="CI266"/>
  <c r="CJ266"/>
  <c r="CK266"/>
  <c r="CM266"/>
  <c r="CN266"/>
  <c r="CO266"/>
  <c r="CP266"/>
  <c r="CH267"/>
  <c r="CI267"/>
  <c r="CJ267"/>
  <c r="CK267"/>
  <c r="CM267"/>
  <c r="CN267"/>
  <c r="CO267"/>
  <c r="CP267"/>
  <c r="CH268"/>
  <c r="CI268"/>
  <c r="CJ268"/>
  <c r="CK268"/>
  <c r="CM268"/>
  <c r="CN268"/>
  <c r="CO268"/>
  <c r="CP268"/>
  <c r="BH251"/>
  <c r="BH250"/>
  <c r="BH247"/>
  <c r="BH244"/>
  <c r="BH219"/>
  <c r="BH110"/>
  <c r="CL110" s="1"/>
  <c r="BH111"/>
  <c r="CL111" s="1"/>
  <c r="BH112"/>
  <c r="CL112" s="1"/>
  <c r="BH109"/>
  <c r="CL109" s="1"/>
  <c r="CG109"/>
  <c r="CH109"/>
  <c r="CI109"/>
  <c r="CJ109"/>
  <c r="CK109"/>
  <c r="CM109"/>
  <c r="CN109"/>
  <c r="CO109"/>
  <c r="CP109"/>
  <c r="CG110"/>
  <c r="CH110"/>
  <c r="CI110"/>
  <c r="CJ110"/>
  <c r="CK110"/>
  <c r="CM110"/>
  <c r="CN110"/>
  <c r="CO110"/>
  <c r="CP110"/>
  <c r="CG111"/>
  <c r="CH111"/>
  <c r="CI111"/>
  <c r="CJ111"/>
  <c r="CK111"/>
  <c r="CM111"/>
  <c r="CN111"/>
  <c r="CO111"/>
  <c r="CP111"/>
  <c r="CG112"/>
  <c r="CH112"/>
  <c r="CI112"/>
  <c r="CJ112"/>
  <c r="CK112"/>
  <c r="CM112"/>
  <c r="CN112"/>
  <c r="CO112"/>
  <c r="CP112"/>
  <c r="W109"/>
  <c r="X109"/>
  <c r="W110"/>
  <c r="X110"/>
  <c r="W111"/>
  <c r="X111"/>
  <c r="W112"/>
  <c r="X112"/>
  <c r="BH76" l="1"/>
  <c r="BH86"/>
  <c r="BH89"/>
  <c r="BH85"/>
  <c r="BH81"/>
  <c r="BH78"/>
  <c r="BH53"/>
  <c r="BH54"/>
  <c r="BH55"/>
  <c r="BH57"/>
  <c r="BH58"/>
  <c r="BH59"/>
  <c r="BH60"/>
  <c r="BH61"/>
  <c r="BH62"/>
  <c r="BH63"/>
  <c r="BH64"/>
  <c r="BH65"/>
  <c r="BH66"/>
  <c r="BH52"/>
  <c r="BH32"/>
  <c r="W24"/>
  <c r="X24"/>
  <c r="W25"/>
  <c r="X25"/>
  <c r="W26"/>
  <c r="X26"/>
  <c r="W27"/>
  <c r="X27"/>
  <c r="W28"/>
  <c r="X28"/>
  <c r="W29"/>
  <c r="X29"/>
  <c r="W30"/>
  <c r="X30"/>
  <c r="W31"/>
  <c r="X31"/>
  <c r="W32"/>
  <c r="X32"/>
  <c r="W33"/>
  <c r="X33"/>
  <c r="W34"/>
  <c r="X34"/>
  <c r="W35"/>
  <c r="X35"/>
  <c r="W36"/>
  <c r="X36"/>
  <c r="W37"/>
  <c r="X37"/>
  <c r="W38"/>
  <c r="X38"/>
  <c r="W39"/>
  <c r="X39"/>
  <c r="W40"/>
  <c r="X40"/>
  <c r="W41"/>
  <c r="X41"/>
  <c r="W42"/>
  <c r="X42"/>
  <c r="W43"/>
  <c r="X43"/>
  <c r="W44"/>
  <c r="X44"/>
  <c r="W48"/>
  <c r="X48"/>
  <c r="W49"/>
  <c r="X49"/>
  <c r="W50"/>
  <c r="X50"/>
  <c r="W51"/>
  <c r="X51"/>
  <c r="W52"/>
  <c r="X52"/>
  <c r="W53"/>
  <c r="X53"/>
  <c r="W54"/>
  <c r="X54"/>
  <c r="W55"/>
  <c r="X55"/>
  <c r="W57"/>
  <c r="X57"/>
  <c r="W58"/>
  <c r="X58"/>
  <c r="W59"/>
  <c r="X59"/>
  <c r="W60"/>
  <c r="X60"/>
  <c r="W61"/>
  <c r="X61"/>
  <c r="W62"/>
  <c r="X62"/>
  <c r="W63"/>
  <c r="X63"/>
  <c r="W64"/>
  <c r="X64"/>
  <c r="W65"/>
  <c r="X65"/>
  <c r="W66"/>
  <c r="X66"/>
  <c r="W69"/>
  <c r="X69"/>
  <c r="W72"/>
  <c r="X72"/>
  <c r="W89"/>
  <c r="X89"/>
  <c r="W90"/>
  <c r="X90"/>
  <c r="W91"/>
  <c r="X91"/>
  <c r="W92"/>
  <c r="X92"/>
  <c r="W93"/>
  <c r="X93"/>
  <c r="W94"/>
  <c r="X94"/>
  <c r="W95"/>
  <c r="X95"/>
  <c r="W96"/>
  <c r="X96"/>
  <c r="W97"/>
  <c r="X97"/>
  <c r="W98"/>
  <c r="X98"/>
  <c r="W99"/>
  <c r="X99"/>
  <c r="W100"/>
  <c r="X100"/>
  <c r="W101"/>
  <c r="X101"/>
  <c r="W102"/>
  <c r="X102"/>
  <c r="W103"/>
  <c r="X103"/>
  <c r="W104"/>
  <c r="X104"/>
  <c r="W105"/>
  <c r="X105"/>
  <c r="W106"/>
  <c r="X106"/>
  <c r="W107"/>
  <c r="X107"/>
  <c r="W113"/>
  <c r="X113"/>
  <c r="W114"/>
  <c r="X114"/>
  <c r="W115"/>
  <c r="X115"/>
  <c r="W118"/>
  <c r="X118"/>
  <c r="W119"/>
  <c r="X119"/>
  <c r="W126"/>
  <c r="X126"/>
  <c r="W127"/>
  <c r="X127"/>
  <c r="W129"/>
  <c r="X129"/>
  <c r="W130"/>
  <c r="X130"/>
  <c r="W141"/>
  <c r="X141"/>
  <c r="W144"/>
  <c r="X144"/>
  <c r="W147"/>
  <c r="X147"/>
  <c r="W165"/>
  <c r="X165"/>
  <c r="W171"/>
  <c r="X171"/>
  <c r="W172"/>
  <c r="X172"/>
  <c r="W173"/>
  <c r="X173"/>
  <c r="W174"/>
  <c r="X174"/>
  <c r="W178"/>
  <c r="X178"/>
  <c r="W180"/>
  <c r="X180"/>
  <c r="W181"/>
  <c r="X181"/>
  <c r="W182"/>
  <c r="X182"/>
  <c r="W183"/>
  <c r="X183"/>
  <c r="W184"/>
  <c r="X184"/>
  <c r="W185"/>
  <c r="X185"/>
  <c r="W186"/>
  <c r="X186"/>
  <c r="W187"/>
  <c r="X187"/>
  <c r="W188"/>
  <c r="X188"/>
  <c r="W189"/>
  <c r="X189"/>
  <c r="W192"/>
  <c r="X192"/>
  <c r="W193"/>
  <c r="X193"/>
  <c r="W194"/>
  <c r="X194"/>
  <c r="W195"/>
  <c r="X195"/>
  <c r="W198"/>
  <c r="X198"/>
  <c r="W200"/>
  <c r="X200"/>
  <c r="W201"/>
  <c r="X201"/>
  <c r="W202"/>
  <c r="X202"/>
  <c r="W203"/>
  <c r="X203"/>
  <c r="W205"/>
  <c r="X205"/>
  <c r="W206"/>
  <c r="X206"/>
  <c r="W207"/>
  <c r="X207"/>
  <c r="W208"/>
  <c r="X208"/>
  <c r="W209"/>
  <c r="X209"/>
  <c r="W210"/>
  <c r="X210"/>
  <c r="W211"/>
  <c r="X211"/>
  <c r="W212"/>
  <c r="X212"/>
  <c r="W213"/>
  <c r="X213"/>
  <c r="W215"/>
  <c r="X215"/>
  <c r="W216"/>
  <c r="X216"/>
  <c r="W217"/>
  <c r="X217"/>
  <c r="W218"/>
  <c r="X218"/>
  <c r="W219"/>
  <c r="X219"/>
  <c r="W220"/>
  <c r="X220"/>
  <c r="W221"/>
  <c r="X221"/>
  <c r="W222"/>
  <c r="X222"/>
  <c r="W223"/>
  <c r="X223"/>
  <c r="W224"/>
  <c r="X224"/>
  <c r="W225"/>
  <c r="X225"/>
  <c r="W226"/>
  <c r="X226"/>
  <c r="W227"/>
  <c r="X227"/>
  <c r="W228"/>
  <c r="X228"/>
  <c r="W229"/>
  <c r="X229"/>
  <c r="W230"/>
  <c r="X230"/>
  <c r="W231"/>
  <c r="X231"/>
  <c r="W236"/>
  <c r="X236"/>
  <c r="W237"/>
  <c r="X237"/>
  <c r="W238"/>
  <c r="X238"/>
  <c r="W239"/>
  <c r="X239"/>
  <c r="W240"/>
  <c r="X240"/>
  <c r="W241"/>
  <c r="X241"/>
  <c r="W242"/>
  <c r="X242"/>
  <c r="W243"/>
  <c r="X243"/>
  <c r="W244"/>
  <c r="X244"/>
  <c r="W245"/>
  <c r="X245"/>
  <c r="W246"/>
  <c r="X246"/>
  <c r="W247"/>
  <c r="X247"/>
  <c r="W248"/>
  <c r="X248"/>
  <c r="W249"/>
  <c r="X249"/>
  <c r="W250"/>
  <c r="X250"/>
  <c r="W251"/>
  <c r="X251"/>
  <c r="W252"/>
  <c r="X252"/>
  <c r="W271"/>
  <c r="X271"/>
  <c r="W272"/>
  <c r="X272"/>
  <c r="W273"/>
  <c r="X273"/>
  <c r="W274"/>
  <c r="X274"/>
  <c r="W275"/>
  <c r="X275"/>
  <c r="W276"/>
  <c r="X276"/>
  <c r="W280"/>
  <c r="X280"/>
  <c r="W281"/>
  <c r="X281"/>
  <c r="W282"/>
  <c r="X282"/>
  <c r="X292"/>
  <c r="W299"/>
  <c r="X299"/>
  <c r="W304"/>
  <c r="X304"/>
  <c r="W310"/>
  <c r="X310"/>
  <c r="W315"/>
  <c r="X315"/>
  <c r="W316"/>
  <c r="X316"/>
  <c r="W317"/>
  <c r="X317"/>
  <c r="W318"/>
  <c r="X318"/>
  <c r="W320"/>
  <c r="X320"/>
  <c r="W321"/>
  <c r="X321"/>
  <c r="W322"/>
  <c r="X322"/>
  <c r="W323"/>
  <c r="X323"/>
  <c r="W324"/>
  <c r="X324"/>
  <c r="W325"/>
  <c r="X325"/>
  <c r="W326"/>
  <c r="X326"/>
  <c r="W327"/>
  <c r="X327"/>
  <c r="W328"/>
  <c r="X328"/>
  <c r="W329"/>
  <c r="X329"/>
  <c r="W330"/>
  <c r="X330"/>
  <c r="W331"/>
  <c r="X331"/>
  <c r="W332"/>
  <c r="X332"/>
  <c r="W333"/>
  <c r="X333"/>
  <c r="W335"/>
  <c r="X335"/>
  <c r="W336"/>
  <c r="X336"/>
  <c r="W337"/>
  <c r="X337"/>
  <c r="W338"/>
  <c r="X338"/>
  <c r="W339"/>
  <c r="X339"/>
  <c r="W349"/>
  <c r="X349"/>
  <c r="W350"/>
  <c r="X350"/>
  <c r="W352"/>
  <c r="X352"/>
  <c r="W353"/>
  <c r="X353"/>
  <c r="W354"/>
  <c r="X354"/>
  <c r="W355"/>
  <c r="X355"/>
  <c r="W356"/>
  <c r="X356"/>
  <c r="W357"/>
  <c r="X357"/>
  <c r="W358"/>
  <c r="X358"/>
  <c r="W362"/>
  <c r="X362"/>
  <c r="W363"/>
  <c r="X363"/>
  <c r="W364"/>
  <c r="X364"/>
  <c r="W365"/>
  <c r="X365"/>
  <c r="BW361"/>
  <c r="BW360"/>
  <c r="BW351"/>
  <c r="CA334"/>
  <c r="BZ334"/>
  <c r="BY334"/>
  <c r="BX334"/>
  <c r="BW314"/>
  <c r="BW313"/>
  <c r="BW312"/>
  <c r="W312" s="1"/>
  <c r="BW311"/>
  <c r="BW309"/>
  <c r="W309" s="1"/>
  <c r="BW308"/>
  <c r="BW307"/>
  <c r="W307" s="1"/>
  <c r="BW306"/>
  <c r="W306" s="1"/>
  <c r="BW305"/>
  <c r="BW303"/>
  <c r="BW302"/>
  <c r="BW301"/>
  <c r="W301" s="1"/>
  <c r="BW300"/>
  <c r="W300" s="1"/>
  <c r="BW297"/>
  <c r="BW295"/>
  <c r="BW291"/>
  <c r="BW290"/>
  <c r="BW286"/>
  <c r="BW270"/>
  <c r="BW235"/>
  <c r="BW234"/>
  <c r="W234" s="1"/>
  <c r="BW233"/>
  <c r="BW232"/>
  <c r="W232" s="1"/>
  <c r="CA199"/>
  <c r="BZ199"/>
  <c r="BY199"/>
  <c r="BX199"/>
  <c r="BW197"/>
  <c r="BW196" s="1"/>
  <c r="CA196"/>
  <c r="BZ196"/>
  <c r="BY196"/>
  <c r="BX196"/>
  <c r="CA191"/>
  <c r="BZ191"/>
  <c r="BY191"/>
  <c r="BY190" s="1"/>
  <c r="BX191"/>
  <c r="BX190" s="1"/>
  <c r="BW191"/>
  <c r="BZ190"/>
  <c r="BW170"/>
  <c r="BW169"/>
  <c r="BW168"/>
  <c r="W168" s="1"/>
  <c r="BW167"/>
  <c r="W167" s="1"/>
  <c r="BW166"/>
  <c r="BW164"/>
  <c r="BW163"/>
  <c r="W163" s="1"/>
  <c r="BW162"/>
  <c r="W162" s="1"/>
  <c r="BW161"/>
  <c r="BW160"/>
  <c r="BW159"/>
  <c r="W159" s="1"/>
  <c r="BW158"/>
  <c r="W158" s="1"/>
  <c r="BW157"/>
  <c r="W157" s="1"/>
  <c r="BW156"/>
  <c r="W156" s="1"/>
  <c r="BW155"/>
  <c r="W155" s="1"/>
  <c r="BW154"/>
  <c r="W154" s="1"/>
  <c r="BW153"/>
  <c r="BW137"/>
  <c r="BW135"/>
  <c r="W135" s="1"/>
  <c r="BW134"/>
  <c r="W134" s="1"/>
  <c r="BW128"/>
  <c r="W128" s="1"/>
  <c r="BW88"/>
  <c r="W88" s="1"/>
  <c r="BW87"/>
  <c r="W87" s="1"/>
  <c r="BW86"/>
  <c r="W86" s="1"/>
  <c r="BW85"/>
  <c r="W85" s="1"/>
  <c r="BW84"/>
  <c r="BW83"/>
  <c r="W83" s="1"/>
  <c r="BW82"/>
  <c r="W82" s="1"/>
  <c r="BW81"/>
  <c r="W81" s="1"/>
  <c r="BW80"/>
  <c r="BW79"/>
  <c r="W79" s="1"/>
  <c r="BW78"/>
  <c r="W78" s="1"/>
  <c r="BW77"/>
  <c r="W77" s="1"/>
  <c r="BW76"/>
  <c r="W76" s="1"/>
  <c r="BW75"/>
  <c r="W75" s="1"/>
  <c r="BW74"/>
  <c r="W74" s="1"/>
  <c r="BW73"/>
  <c r="W73" s="1"/>
  <c r="BW71"/>
  <c r="W71" s="1"/>
  <c r="BW70"/>
  <c r="W70" s="1"/>
  <c r="CA68"/>
  <c r="CA67" s="1"/>
  <c r="BZ68"/>
  <c r="BZ67" s="1"/>
  <c r="BY68"/>
  <c r="BY67" s="1"/>
  <c r="BX68"/>
  <c r="BX67" s="1"/>
  <c r="CA47"/>
  <c r="CA46" s="1"/>
  <c r="BZ47"/>
  <c r="BZ46" s="1"/>
  <c r="BY47"/>
  <c r="BY46" s="1"/>
  <c r="BX47"/>
  <c r="BX46" s="1"/>
  <c r="BW47"/>
  <c r="BW46" s="1"/>
  <c r="CA23"/>
  <c r="CA20" s="1"/>
  <c r="CA19" s="1"/>
  <c r="BZ23"/>
  <c r="BZ20" s="1"/>
  <c r="BZ19" s="1"/>
  <c r="BY23"/>
  <c r="BY20" s="1"/>
  <c r="BY19" s="1"/>
  <c r="BX23"/>
  <c r="BX20" s="1"/>
  <c r="BX19" s="1"/>
  <c r="BW23"/>
  <c r="BW22"/>
  <c r="BW21"/>
  <c r="BM361"/>
  <c r="BM360"/>
  <c r="BM359"/>
  <c r="W359" s="1"/>
  <c r="BM348"/>
  <c r="W348" s="1"/>
  <c r="BM347"/>
  <c r="W347" s="1"/>
  <c r="BM346"/>
  <c r="W346" s="1"/>
  <c r="BM345"/>
  <c r="W345" s="1"/>
  <c r="BM344"/>
  <c r="W344" s="1"/>
  <c r="BM343"/>
  <c r="W343" s="1"/>
  <c r="BQ334"/>
  <c r="BO334"/>
  <c r="BN334"/>
  <c r="BM319"/>
  <c r="W319" s="1"/>
  <c r="BM298"/>
  <c r="BM297"/>
  <c r="BM296"/>
  <c r="W296" s="1"/>
  <c r="BM295"/>
  <c r="BM294"/>
  <c r="BM293"/>
  <c r="W293" s="1"/>
  <c r="BM292"/>
  <c r="W292" s="1"/>
  <c r="BM291"/>
  <c r="BM290"/>
  <c r="BM289"/>
  <c r="W289" s="1"/>
  <c r="BM288"/>
  <c r="W288" s="1"/>
  <c r="BM287"/>
  <c r="BM286"/>
  <c r="BM285"/>
  <c r="W285" s="1"/>
  <c r="BM284"/>
  <c r="W284" s="1"/>
  <c r="BM283"/>
  <c r="BM279"/>
  <c r="W279" s="1"/>
  <c r="BM278"/>
  <c r="W278" s="1"/>
  <c r="BM277"/>
  <c r="W277" s="1"/>
  <c r="BM270"/>
  <c r="BM269"/>
  <c r="W269" s="1"/>
  <c r="BM214"/>
  <c r="W214" s="1"/>
  <c r="BM204"/>
  <c r="W204" s="1"/>
  <c r="BQ199"/>
  <c r="BP199"/>
  <c r="BO199"/>
  <c r="BN199"/>
  <c r="BM197"/>
  <c r="BM196" s="1"/>
  <c r="BQ196"/>
  <c r="BP196"/>
  <c r="BO196"/>
  <c r="BN196"/>
  <c r="BQ191"/>
  <c r="BQ190" s="1"/>
  <c r="BP191"/>
  <c r="BP190" s="1"/>
  <c r="BO191"/>
  <c r="BO190" s="1"/>
  <c r="BN191"/>
  <c r="BM191"/>
  <c r="BM179"/>
  <c r="BM177"/>
  <c r="W177" s="1"/>
  <c r="BM176"/>
  <c r="BM175"/>
  <c r="W175" s="1"/>
  <c r="BM152"/>
  <c r="W152" s="1"/>
  <c r="BM151"/>
  <c r="W151" s="1"/>
  <c r="BM150"/>
  <c r="BM149"/>
  <c r="BM148"/>
  <c r="W148" s="1"/>
  <c r="BM146"/>
  <c r="W146" s="1"/>
  <c r="BM145"/>
  <c r="W145" s="1"/>
  <c r="BM143"/>
  <c r="W143" s="1"/>
  <c r="BM142"/>
  <c r="BM140"/>
  <c r="W140" s="1"/>
  <c r="BM139"/>
  <c r="W139" s="1"/>
  <c r="BM138"/>
  <c r="BM136"/>
  <c r="BM133"/>
  <c r="W133" s="1"/>
  <c r="BM132"/>
  <c r="W132" s="1"/>
  <c r="BM131"/>
  <c r="W131" s="1"/>
  <c r="BM125"/>
  <c r="W125" s="1"/>
  <c r="BM124"/>
  <c r="W124" s="1"/>
  <c r="BM123"/>
  <c r="W123" s="1"/>
  <c r="BM122"/>
  <c r="BM121"/>
  <c r="W121" s="1"/>
  <c r="BM120"/>
  <c r="W120" s="1"/>
  <c r="BM117"/>
  <c r="W117" s="1"/>
  <c r="BM116"/>
  <c r="W116" s="1"/>
  <c r="BM84"/>
  <c r="BQ68"/>
  <c r="BQ67" s="1"/>
  <c r="BP68"/>
  <c r="BP67" s="1"/>
  <c r="BO68"/>
  <c r="BO67" s="1"/>
  <c r="BN68"/>
  <c r="BN67" s="1"/>
  <c r="BQ47"/>
  <c r="BQ46" s="1"/>
  <c r="BP47"/>
  <c r="BP46" s="1"/>
  <c r="BO47"/>
  <c r="BO46" s="1"/>
  <c r="BN47"/>
  <c r="BN46" s="1"/>
  <c r="BM47"/>
  <c r="BM46" s="1"/>
  <c r="BQ23"/>
  <c r="BQ20" s="1"/>
  <c r="BQ19" s="1"/>
  <c r="BP23"/>
  <c r="BP20" s="1"/>
  <c r="BP19" s="1"/>
  <c r="BO23"/>
  <c r="BO20" s="1"/>
  <c r="BO19" s="1"/>
  <c r="BN23"/>
  <c r="BN20" s="1"/>
  <c r="BN19" s="1"/>
  <c r="BM23"/>
  <c r="BM22"/>
  <c r="BM21"/>
  <c r="BC365"/>
  <c r="BC364"/>
  <c r="BC363"/>
  <c r="BC362"/>
  <c r="BC361"/>
  <c r="BC360"/>
  <c r="BC359"/>
  <c r="BC358"/>
  <c r="BC357"/>
  <c r="BC356"/>
  <c r="BC355"/>
  <c r="BC354"/>
  <c r="BC353"/>
  <c r="BC346"/>
  <c r="BC345"/>
  <c r="BC344"/>
  <c r="BC343"/>
  <c r="BA343" s="1"/>
  <c r="CO343" s="1"/>
  <c r="BG334"/>
  <c r="BE334"/>
  <c r="BD334"/>
  <c r="BC282"/>
  <c r="BC281"/>
  <c r="BC280"/>
  <c r="BC279"/>
  <c r="BC278"/>
  <c r="BC277"/>
  <c r="BC276"/>
  <c r="BC275"/>
  <c r="BC274"/>
  <c r="BC273"/>
  <c r="BC272"/>
  <c r="BC271"/>
  <c r="BC270"/>
  <c r="BC269"/>
  <c r="BC252"/>
  <c r="BC249"/>
  <c r="BC248"/>
  <c r="BC247"/>
  <c r="BC246"/>
  <c r="BC235"/>
  <c r="BC234"/>
  <c r="BC233"/>
  <c r="BC232"/>
  <c r="BC231"/>
  <c r="BC230"/>
  <c r="BC229"/>
  <c r="BC228"/>
  <c r="BC227"/>
  <c r="BC226"/>
  <c r="BC225"/>
  <c r="BC224"/>
  <c r="BC220"/>
  <c r="BC219"/>
  <c r="BC218"/>
  <c r="BC217"/>
  <c r="BC216"/>
  <c r="BC210"/>
  <c r="BC209"/>
  <c r="BC205"/>
  <c r="BC201"/>
  <c r="BG199"/>
  <c r="BF199"/>
  <c r="BE199"/>
  <c r="BD199"/>
  <c r="BC197"/>
  <c r="BC196" s="1"/>
  <c r="BG196"/>
  <c r="BF196"/>
  <c r="BE196"/>
  <c r="BD196"/>
  <c r="BG191"/>
  <c r="BF191"/>
  <c r="BE191"/>
  <c r="BE190" s="1"/>
  <c r="BD191"/>
  <c r="BD190" s="1"/>
  <c r="BC191"/>
  <c r="BF190"/>
  <c r="BC186"/>
  <c r="BC135"/>
  <c r="BC134"/>
  <c r="BC133"/>
  <c r="BC132"/>
  <c r="BC131"/>
  <c r="BC130"/>
  <c r="BC129"/>
  <c r="BC128"/>
  <c r="BC126"/>
  <c r="BC125"/>
  <c r="BC124"/>
  <c r="BC123"/>
  <c r="BC121"/>
  <c r="BC120"/>
  <c r="BC119"/>
  <c r="BC118"/>
  <c r="BC117"/>
  <c r="BC116"/>
  <c r="BC114"/>
  <c r="BC104"/>
  <c r="BC103"/>
  <c r="BC102"/>
  <c r="BC100"/>
  <c r="BC99"/>
  <c r="BC98"/>
  <c r="BC96"/>
  <c r="BC76"/>
  <c r="BC69"/>
  <c r="BG68"/>
  <c r="BG67" s="1"/>
  <c r="BF68"/>
  <c r="BF67" s="1"/>
  <c r="BE68"/>
  <c r="BE67" s="1"/>
  <c r="BD68"/>
  <c r="BD67" s="1"/>
  <c r="BC66"/>
  <c r="BC65"/>
  <c r="BC64"/>
  <c r="BC63"/>
  <c r="BC62"/>
  <c r="BC61"/>
  <c r="BC60"/>
  <c r="BC59"/>
  <c r="BC58"/>
  <c r="BC57"/>
  <c r="BC55"/>
  <c r="BC53"/>
  <c r="BC51"/>
  <c r="BC50"/>
  <c r="BC49"/>
  <c r="BC48"/>
  <c r="BG47"/>
  <c r="BF47"/>
  <c r="BF46" s="1"/>
  <c r="BE47"/>
  <c r="BE46" s="1"/>
  <c r="BD47"/>
  <c r="BD46" s="1"/>
  <c r="BG46"/>
  <c r="BC40"/>
  <c r="BC39"/>
  <c r="BC38"/>
  <c r="BC35"/>
  <c r="BC34"/>
  <c r="BC33"/>
  <c r="BC32"/>
  <c r="BC31"/>
  <c r="BC30"/>
  <c r="BC29"/>
  <c r="BC28"/>
  <c r="BC27"/>
  <c r="BC26"/>
  <c r="BC25"/>
  <c r="BC24"/>
  <c r="BG23"/>
  <c r="BG20" s="1"/>
  <c r="BG19" s="1"/>
  <c r="BF23"/>
  <c r="BF20" s="1"/>
  <c r="BF19" s="1"/>
  <c r="BE23"/>
  <c r="BE20" s="1"/>
  <c r="BE19" s="1"/>
  <c r="BD23"/>
  <c r="BD20" s="1"/>
  <c r="BD19" s="1"/>
  <c r="BC22"/>
  <c r="BC21"/>
  <c r="CP365"/>
  <c r="CO365"/>
  <c r="CN365"/>
  <c r="CM365"/>
  <c r="CK365"/>
  <c r="CJ365"/>
  <c r="CI365"/>
  <c r="CH365"/>
  <c r="BH365"/>
  <c r="AX365"/>
  <c r="AS365"/>
  <c r="CP364"/>
  <c r="CO364"/>
  <c r="CN364"/>
  <c r="CM364"/>
  <c r="CK364"/>
  <c r="CJ364"/>
  <c r="CI364"/>
  <c r="CH364"/>
  <c r="BH364"/>
  <c r="AX364"/>
  <c r="AS364"/>
  <c r="AN364"/>
  <c r="CP363"/>
  <c r="CO363"/>
  <c r="CN363"/>
  <c r="CM363"/>
  <c r="CK363"/>
  <c r="CJ363"/>
  <c r="CI363"/>
  <c r="CH363"/>
  <c r="BH363"/>
  <c r="AX363"/>
  <c r="AS363"/>
  <c r="AN363"/>
  <c r="CP362"/>
  <c r="CO362"/>
  <c r="CN362"/>
  <c r="CM362"/>
  <c r="CK362"/>
  <c r="CJ362"/>
  <c r="CI362"/>
  <c r="CH362"/>
  <c r="BH362"/>
  <c r="AX362"/>
  <c r="AS362"/>
  <c r="AN362"/>
  <c r="CP361"/>
  <c r="CO361"/>
  <c r="CN361"/>
  <c r="CM361"/>
  <c r="CK361"/>
  <c r="CJ361"/>
  <c r="CI361"/>
  <c r="CH361"/>
  <c r="CB361"/>
  <c r="BR361"/>
  <c r="BH361"/>
  <c r="AX361"/>
  <c r="AS361"/>
  <c r="AN361"/>
  <c r="AD361"/>
  <c r="CP360"/>
  <c r="CO360"/>
  <c r="CN360"/>
  <c r="CM360"/>
  <c r="CK360"/>
  <c r="CJ360"/>
  <c r="CI360"/>
  <c r="CH360"/>
  <c r="CB360"/>
  <c r="BR360"/>
  <c r="BH360"/>
  <c r="AX360"/>
  <c r="AS360"/>
  <c r="AN360"/>
  <c r="AD360"/>
  <c r="CP359"/>
  <c r="CO359"/>
  <c r="CN359"/>
  <c r="CM359"/>
  <c r="CK359"/>
  <c r="CJ359"/>
  <c r="CI359"/>
  <c r="CH359"/>
  <c r="BR359"/>
  <c r="AX359"/>
  <c r="AS359"/>
  <c r="AN359"/>
  <c r="AD359"/>
  <c r="CP358"/>
  <c r="CO358"/>
  <c r="CN358"/>
  <c r="CM358"/>
  <c r="CK358"/>
  <c r="CJ358"/>
  <c r="CI358"/>
  <c r="CH358"/>
  <c r="BH358"/>
  <c r="AX358"/>
  <c r="AS358"/>
  <c r="AN358"/>
  <c r="AD358"/>
  <c r="CP357"/>
  <c r="CO357"/>
  <c r="CN357"/>
  <c r="CM357"/>
  <c r="CK357"/>
  <c r="CJ357"/>
  <c r="CI357"/>
  <c r="CH357"/>
  <c r="BH357"/>
  <c r="AX357"/>
  <c r="AS357"/>
  <c r="AN357"/>
  <c r="AD357"/>
  <c r="CP356"/>
  <c r="CO356"/>
  <c r="CN356"/>
  <c r="CM356"/>
  <c r="CK356"/>
  <c r="CJ356"/>
  <c r="CI356"/>
  <c r="CH356"/>
  <c r="BH356"/>
  <c r="AX356"/>
  <c r="AS356"/>
  <c r="AN356"/>
  <c r="AD356"/>
  <c r="CP355"/>
  <c r="CO355"/>
  <c r="CN355"/>
  <c r="CM355"/>
  <c r="CK355"/>
  <c r="CJ355"/>
  <c r="CI355"/>
  <c r="CH355"/>
  <c r="AX355"/>
  <c r="AS355"/>
  <c r="AN355"/>
  <c r="AD355"/>
  <c r="Y355"/>
  <c r="CP354"/>
  <c r="CO354"/>
  <c r="CN354"/>
  <c r="CM354"/>
  <c r="CK354"/>
  <c r="CJ354"/>
  <c r="CI354"/>
  <c r="CH354"/>
  <c r="BH354"/>
  <c r="AX354"/>
  <c r="AS354"/>
  <c r="AN354"/>
  <c r="AD354"/>
  <c r="Y354"/>
  <c r="CP353"/>
  <c r="CO353"/>
  <c r="CN353"/>
  <c r="CM353"/>
  <c r="CK353"/>
  <c r="CJ353"/>
  <c r="CI353"/>
  <c r="CH353"/>
  <c r="AX353"/>
  <c r="AS353"/>
  <c r="AN353"/>
  <c r="AD353"/>
  <c r="Y353"/>
  <c r="CP352"/>
  <c r="CO352"/>
  <c r="CN352"/>
  <c r="CM352"/>
  <c r="CK352"/>
  <c r="CJ352"/>
  <c r="CI352"/>
  <c r="CH352"/>
  <c r="AN352"/>
  <c r="AD352"/>
  <c r="Y352"/>
  <c r="CP351"/>
  <c r="CO351"/>
  <c r="CN351"/>
  <c r="CM351"/>
  <c r="CK351"/>
  <c r="CJ351"/>
  <c r="CI351"/>
  <c r="CH351"/>
  <c r="CB351"/>
  <c r="CP350"/>
  <c r="CO350"/>
  <c r="CN350"/>
  <c r="CM350"/>
  <c r="CL350"/>
  <c r="CK350"/>
  <c r="CJ350"/>
  <c r="CI350"/>
  <c r="CH350"/>
  <c r="CG350"/>
  <c r="CP349"/>
  <c r="CO349"/>
  <c r="CN349"/>
  <c r="CM349"/>
  <c r="CL349"/>
  <c r="CK349"/>
  <c r="CJ349"/>
  <c r="CI349"/>
  <c r="CH349"/>
  <c r="CG349"/>
  <c r="CP348"/>
  <c r="CO348"/>
  <c r="CN348"/>
  <c r="CM348"/>
  <c r="CK348"/>
  <c r="CJ348"/>
  <c r="CI348"/>
  <c r="CH348"/>
  <c r="BR348"/>
  <c r="CP347"/>
  <c r="CO347"/>
  <c r="CN347"/>
  <c r="CM347"/>
  <c r="CK347"/>
  <c r="CJ347"/>
  <c r="CI347"/>
  <c r="CH347"/>
  <c r="BR347"/>
  <c r="X347" s="1"/>
  <c r="CP346"/>
  <c r="CO346"/>
  <c r="CN346"/>
  <c r="CM346"/>
  <c r="CK346"/>
  <c r="CJ346"/>
  <c r="CI346"/>
  <c r="CH346"/>
  <c r="BR346"/>
  <c r="CP345"/>
  <c r="CO345"/>
  <c r="CN345"/>
  <c r="CM345"/>
  <c r="CK345"/>
  <c r="CJ345"/>
  <c r="CI345"/>
  <c r="CH345"/>
  <c r="BR345"/>
  <c r="BH345"/>
  <c r="CP344"/>
  <c r="CN344"/>
  <c r="CM344"/>
  <c r="CK344"/>
  <c r="CI344"/>
  <c r="CH344"/>
  <c r="BR344"/>
  <c r="X344" s="1"/>
  <c r="BH344"/>
  <c r="AV344"/>
  <c r="CP343"/>
  <c r="CN343"/>
  <c r="CM343"/>
  <c r="CK343"/>
  <c r="CI343"/>
  <c r="CH343"/>
  <c r="BR343"/>
  <c r="X343" s="1"/>
  <c r="BH343"/>
  <c r="AV343"/>
  <c r="CP342"/>
  <c r="CN342"/>
  <c r="CM342"/>
  <c r="CK342"/>
  <c r="CI342"/>
  <c r="CH342"/>
  <c r="BU342"/>
  <c r="BR342" s="1"/>
  <c r="AV342"/>
  <c r="CP341"/>
  <c r="CN341"/>
  <c r="CM341"/>
  <c r="CK341"/>
  <c r="CI341"/>
  <c r="CH341"/>
  <c r="BU341"/>
  <c r="BR341" s="1"/>
  <c r="AV341"/>
  <c r="CP340"/>
  <c r="CN340"/>
  <c r="CM340"/>
  <c r="CK340"/>
  <c r="CI340"/>
  <c r="CH340"/>
  <c r="BU340"/>
  <c r="AN340"/>
  <c r="CP339"/>
  <c r="CO339"/>
  <c r="CN339"/>
  <c r="CM339"/>
  <c r="CL339"/>
  <c r="CK339"/>
  <c r="CJ339"/>
  <c r="CI339"/>
  <c r="CH339"/>
  <c r="CG339"/>
  <c r="CP338"/>
  <c r="CO338"/>
  <c r="CN338"/>
  <c r="CM338"/>
  <c r="CK338"/>
  <c r="CJ338"/>
  <c r="CI338"/>
  <c r="CH338"/>
  <c r="AN338"/>
  <c r="CP337"/>
  <c r="CO337"/>
  <c r="CN337"/>
  <c r="CM337"/>
  <c r="CK337"/>
  <c r="CJ337"/>
  <c r="CI337"/>
  <c r="CH337"/>
  <c r="AN337"/>
  <c r="CP336"/>
  <c r="CO336"/>
  <c r="CN336"/>
  <c r="CM336"/>
  <c r="CK336"/>
  <c r="CJ336"/>
  <c r="CI336"/>
  <c r="CH336"/>
  <c r="AN336"/>
  <c r="CP335"/>
  <c r="CO335"/>
  <c r="CN335"/>
  <c r="CM335"/>
  <c r="CK335"/>
  <c r="CJ335"/>
  <c r="CI335"/>
  <c r="CH335"/>
  <c r="AN335"/>
  <c r="CG335" s="1"/>
  <c r="CF334"/>
  <c r="CE334"/>
  <c r="CD334"/>
  <c r="CC334"/>
  <c r="BL334"/>
  <c r="BJ334"/>
  <c r="BI334"/>
  <c r="BB334"/>
  <c r="AZ334"/>
  <c r="AY334"/>
  <c r="AW334"/>
  <c r="AU334"/>
  <c r="AT334"/>
  <c r="AR334"/>
  <c r="AQ334"/>
  <c r="AP334"/>
  <c r="AO334"/>
  <c r="AM334"/>
  <c r="AL334"/>
  <c r="AK334"/>
  <c r="AJ334"/>
  <c r="AI334"/>
  <c r="AH334"/>
  <c r="AG334"/>
  <c r="AF334"/>
  <c r="AE334"/>
  <c r="AC334"/>
  <c r="AB334"/>
  <c r="AA334"/>
  <c r="Z334"/>
  <c r="V334"/>
  <c r="T334"/>
  <c r="R334"/>
  <c r="O334"/>
  <c r="S333"/>
  <c r="CP332"/>
  <c r="CO332"/>
  <c r="CN332"/>
  <c r="CM332"/>
  <c r="CK332"/>
  <c r="CJ332"/>
  <c r="CI332"/>
  <c r="CH332"/>
  <c r="AX332"/>
  <c r="AS332"/>
  <c r="AD332"/>
  <c r="CP331"/>
  <c r="CO331"/>
  <c r="CN331"/>
  <c r="CM331"/>
  <c r="CK331"/>
  <c r="CJ331"/>
  <c r="CI331"/>
  <c r="CH331"/>
  <c r="AX331"/>
  <c r="AS331"/>
  <c r="AD331"/>
  <c r="CP330"/>
  <c r="CO330"/>
  <c r="CN330"/>
  <c r="CM330"/>
  <c r="CK330"/>
  <c r="CJ330"/>
  <c r="CI330"/>
  <c r="CH330"/>
  <c r="AX330"/>
  <c r="AS330"/>
  <c r="AN330"/>
  <c r="AD330"/>
  <c r="CP329"/>
  <c r="CO329"/>
  <c r="CN329"/>
  <c r="CM329"/>
  <c r="CK329"/>
  <c r="CJ329"/>
  <c r="CI329"/>
  <c r="CH329"/>
  <c r="AX329"/>
  <c r="AS329"/>
  <c r="AD329"/>
  <c r="CP328"/>
  <c r="CO328"/>
  <c r="CN328"/>
  <c r="CM328"/>
  <c r="CK328"/>
  <c r="CJ328"/>
  <c r="CI328"/>
  <c r="CH328"/>
  <c r="AX328"/>
  <c r="AS328"/>
  <c r="AD328"/>
  <c r="CP327"/>
  <c r="CO327"/>
  <c r="CN327"/>
  <c r="CM327"/>
  <c r="CK327"/>
  <c r="CJ327"/>
  <c r="CI327"/>
  <c r="CH327"/>
  <c r="AX327"/>
  <c r="AS327"/>
  <c r="AD327"/>
  <c r="Y327"/>
  <c r="CP326"/>
  <c r="CO326"/>
  <c r="CN326"/>
  <c r="CM326"/>
  <c r="CK326"/>
  <c r="CJ326"/>
  <c r="CI326"/>
  <c r="CH326"/>
  <c r="AX326"/>
  <c r="AS326"/>
  <c r="AN326"/>
  <c r="AD326"/>
  <c r="Y326"/>
  <c r="CP325"/>
  <c r="CO325"/>
  <c r="CN325"/>
  <c r="CM325"/>
  <c r="CK325"/>
  <c r="CJ325"/>
  <c r="CI325"/>
  <c r="CH325"/>
  <c r="AX325"/>
  <c r="AS325"/>
  <c r="AN325"/>
  <c r="AD325"/>
  <c r="Y325"/>
  <c r="CP324"/>
  <c r="CO324"/>
  <c r="CN324"/>
  <c r="CM324"/>
  <c r="CK324"/>
  <c r="CJ324"/>
  <c r="CI324"/>
  <c r="CH324"/>
  <c r="AX324"/>
  <c r="AS324"/>
  <c r="AN324"/>
  <c r="AD324"/>
  <c r="Y324"/>
  <c r="CP323"/>
  <c r="CO323"/>
  <c r="CN323"/>
  <c r="CM323"/>
  <c r="CK323"/>
  <c r="CJ323"/>
  <c r="CI323"/>
  <c r="CH323"/>
  <c r="AX323"/>
  <c r="AS323"/>
  <c r="AN323"/>
  <c r="AD323"/>
  <c r="Y323"/>
  <c r="CP322"/>
  <c r="CO322"/>
  <c r="CN322"/>
  <c r="CM322"/>
  <c r="CK322"/>
  <c r="CJ322"/>
  <c r="CI322"/>
  <c r="CH322"/>
  <c r="AX322"/>
  <c r="AS322"/>
  <c r="AN322"/>
  <c r="AD322"/>
  <c r="Y322"/>
  <c r="CP321"/>
  <c r="CO321"/>
  <c r="CN321"/>
  <c r="CM321"/>
  <c r="CK321"/>
  <c r="CJ321"/>
  <c r="CI321"/>
  <c r="CH321"/>
  <c r="AX321"/>
  <c r="AS321"/>
  <c r="AN321"/>
  <c r="AD321"/>
  <c r="Y321"/>
  <c r="CP320"/>
  <c r="CO320"/>
  <c r="CN320"/>
  <c r="CM320"/>
  <c r="CK320"/>
  <c r="CJ320"/>
  <c r="CI320"/>
  <c r="CH320"/>
  <c r="AX320"/>
  <c r="AS320"/>
  <c r="AN320"/>
  <c r="AD320"/>
  <c r="Y320"/>
  <c r="CP319"/>
  <c r="CO319"/>
  <c r="CN319"/>
  <c r="CM319"/>
  <c r="CK319"/>
  <c r="CJ319"/>
  <c r="CI319"/>
  <c r="CH319"/>
  <c r="AX319"/>
  <c r="CL319" s="1"/>
  <c r="S319" s="1"/>
  <c r="AS319"/>
  <c r="AD319"/>
  <c r="Y319"/>
  <c r="CP318"/>
  <c r="CO318"/>
  <c r="CN318"/>
  <c r="CM318"/>
  <c r="CK318"/>
  <c r="CJ318"/>
  <c r="CI318"/>
  <c r="CH318"/>
  <c r="AX318"/>
  <c r="AS318"/>
  <c r="AN318"/>
  <c r="AD318"/>
  <c r="Y318"/>
  <c r="CP317"/>
  <c r="CO317"/>
  <c r="CN317"/>
  <c r="CM317"/>
  <c r="CK317"/>
  <c r="CJ317"/>
  <c r="CI317"/>
  <c r="CH317"/>
  <c r="AX317"/>
  <c r="AS317"/>
  <c r="AN317"/>
  <c r="AD317"/>
  <c r="Y317"/>
  <c r="CP316"/>
  <c r="CO316"/>
  <c r="CN316"/>
  <c r="CM316"/>
  <c r="CK316"/>
  <c r="CJ316"/>
  <c r="CI316"/>
  <c r="CH316"/>
  <c r="AX316"/>
  <c r="AS316"/>
  <c r="AN316"/>
  <c r="AD316"/>
  <c r="Y316"/>
  <c r="CP315"/>
  <c r="CO315"/>
  <c r="CN315"/>
  <c r="CM315"/>
  <c r="CK315"/>
  <c r="CJ315"/>
  <c r="CI315"/>
  <c r="CH315"/>
  <c r="AX315"/>
  <c r="AS315"/>
  <c r="AD315"/>
  <c r="Y315"/>
  <c r="CP314"/>
  <c r="CO314"/>
  <c r="CN314"/>
  <c r="CM314"/>
  <c r="CK314"/>
  <c r="CJ314"/>
  <c r="CI314"/>
  <c r="CH314"/>
  <c r="CB314"/>
  <c r="AX314"/>
  <c r="AS314"/>
  <c r="CP313"/>
  <c r="CO313"/>
  <c r="CN313"/>
  <c r="CM313"/>
  <c r="CK313"/>
  <c r="CJ313"/>
  <c r="CI313"/>
  <c r="CH313"/>
  <c r="CB313"/>
  <c r="X313" s="1"/>
  <c r="AX313"/>
  <c r="AS313"/>
  <c r="CP312"/>
  <c r="CO312"/>
  <c r="CN312"/>
  <c r="CM312"/>
  <c r="CK312"/>
  <c r="CJ312"/>
  <c r="CI312"/>
  <c r="CH312"/>
  <c r="CB312"/>
  <c r="AX312"/>
  <c r="AS312"/>
  <c r="CP311"/>
  <c r="CO311"/>
  <c r="CN311"/>
  <c r="CM311"/>
  <c r="CK311"/>
  <c r="CJ311"/>
  <c r="CI311"/>
  <c r="CH311"/>
  <c r="CB311"/>
  <c r="AX311"/>
  <c r="AS311"/>
  <c r="CP310"/>
  <c r="CO310"/>
  <c r="CN310"/>
  <c r="CM310"/>
  <c r="CK310"/>
  <c r="CJ310"/>
  <c r="CI310"/>
  <c r="CH310"/>
  <c r="AX310"/>
  <c r="AS310"/>
  <c r="CP309"/>
  <c r="CO309"/>
  <c r="CN309"/>
  <c r="CM309"/>
  <c r="CK309"/>
  <c r="CJ309"/>
  <c r="CI309"/>
  <c r="CH309"/>
  <c r="CB309"/>
  <c r="AX309"/>
  <c r="AS309"/>
  <c r="CP308"/>
  <c r="CO308"/>
  <c r="CN308"/>
  <c r="CM308"/>
  <c r="CK308"/>
  <c r="CJ308"/>
  <c r="CI308"/>
  <c r="CH308"/>
  <c r="CB308"/>
  <c r="AX308"/>
  <c r="AS308"/>
  <c r="CP307"/>
  <c r="CO307"/>
  <c r="CN307"/>
  <c r="CM307"/>
  <c r="CK307"/>
  <c r="CJ307"/>
  <c r="CI307"/>
  <c r="CH307"/>
  <c r="CB307"/>
  <c r="AX307"/>
  <c r="AS307"/>
  <c r="CP306"/>
  <c r="CO306"/>
  <c r="CN306"/>
  <c r="CM306"/>
  <c r="CK306"/>
  <c r="CJ306"/>
  <c r="CI306"/>
  <c r="CH306"/>
  <c r="CB306"/>
  <c r="AX306"/>
  <c r="AS306"/>
  <c r="CP305"/>
  <c r="CO305"/>
  <c r="CN305"/>
  <c r="CM305"/>
  <c r="CK305"/>
  <c r="CJ305"/>
  <c r="CI305"/>
  <c r="CH305"/>
  <c r="CB305"/>
  <c r="AX305"/>
  <c r="AS305"/>
  <c r="CP304"/>
  <c r="CO304"/>
  <c r="CN304"/>
  <c r="CM304"/>
  <c r="CK304"/>
  <c r="CJ304"/>
  <c r="CI304"/>
  <c r="CH304"/>
  <c r="AX304"/>
  <c r="AS304"/>
  <c r="CP303"/>
  <c r="CO303"/>
  <c r="CN303"/>
  <c r="CM303"/>
  <c r="CK303"/>
  <c r="CJ303"/>
  <c r="CI303"/>
  <c r="CH303"/>
  <c r="CB303"/>
  <c r="AX303"/>
  <c r="AS303"/>
  <c r="CP302"/>
  <c r="CO302"/>
  <c r="CN302"/>
  <c r="CM302"/>
  <c r="CK302"/>
  <c r="CJ302"/>
  <c r="CI302"/>
  <c r="CH302"/>
  <c r="CB302"/>
  <c r="AX302"/>
  <c r="AS302"/>
  <c r="CP301"/>
  <c r="CO301"/>
  <c r="CN301"/>
  <c r="CM301"/>
  <c r="CK301"/>
  <c r="CJ301"/>
  <c r="CI301"/>
  <c r="CH301"/>
  <c r="CB301"/>
  <c r="X301" s="1"/>
  <c r="AX301"/>
  <c r="AS301"/>
  <c r="CP300"/>
  <c r="CO300"/>
  <c r="CN300"/>
  <c r="CM300"/>
  <c r="CK300"/>
  <c r="CJ300"/>
  <c r="CI300"/>
  <c r="CH300"/>
  <c r="CB300"/>
  <c r="AX300"/>
  <c r="AS300"/>
  <c r="CP299"/>
  <c r="CO299"/>
  <c r="CN299"/>
  <c r="CM299"/>
  <c r="CK299"/>
  <c r="CJ299"/>
  <c r="CI299"/>
  <c r="CH299"/>
  <c r="AX299"/>
  <c r="AS299"/>
  <c r="CP298"/>
  <c r="CO298"/>
  <c r="CN298"/>
  <c r="CM298"/>
  <c r="CK298"/>
  <c r="CJ298"/>
  <c r="CI298"/>
  <c r="CH298"/>
  <c r="AX298"/>
  <c r="CL298" s="1"/>
  <c r="AS298"/>
  <c r="CP297"/>
  <c r="CO297"/>
  <c r="CN297"/>
  <c r="CM297"/>
  <c r="CK297"/>
  <c r="CJ297"/>
  <c r="CI297"/>
  <c r="CH297"/>
  <c r="CB297"/>
  <c r="AX297"/>
  <c r="AS297"/>
  <c r="CP296"/>
  <c r="CO296"/>
  <c r="CN296"/>
  <c r="CM296"/>
  <c r="CK296"/>
  <c r="CJ296"/>
  <c r="CI296"/>
  <c r="CH296"/>
  <c r="AX296"/>
  <c r="AS296"/>
  <c r="AD296"/>
  <c r="CP295"/>
  <c r="CO295"/>
  <c r="CN295"/>
  <c r="CM295"/>
  <c r="CK295"/>
  <c r="CJ295"/>
  <c r="CI295"/>
  <c r="CH295"/>
  <c r="CB295"/>
  <c r="X295" s="1"/>
  <c r="AX295"/>
  <c r="AS295"/>
  <c r="CP294"/>
  <c r="CO294"/>
  <c r="CN294"/>
  <c r="CM294"/>
  <c r="CK294"/>
  <c r="CJ294"/>
  <c r="CI294"/>
  <c r="CH294"/>
  <c r="AX294"/>
  <c r="AS294"/>
  <c r="CP293"/>
  <c r="CO293"/>
  <c r="CN293"/>
  <c r="CM293"/>
  <c r="CK293"/>
  <c r="CJ293"/>
  <c r="CI293"/>
  <c r="CH293"/>
  <c r="AX293"/>
  <c r="AS293"/>
  <c r="CP292"/>
  <c r="CO292"/>
  <c r="CN292"/>
  <c r="CM292"/>
  <c r="CK292"/>
  <c r="CJ292"/>
  <c r="CI292"/>
  <c r="CH292"/>
  <c r="AX292"/>
  <c r="AS292"/>
  <c r="CP291"/>
  <c r="CO291"/>
  <c r="CN291"/>
  <c r="CM291"/>
  <c r="CK291"/>
  <c r="CJ291"/>
  <c r="CI291"/>
  <c r="CH291"/>
  <c r="CB291"/>
  <c r="AX291"/>
  <c r="AS291"/>
  <c r="CP290"/>
  <c r="CO290"/>
  <c r="CN290"/>
  <c r="CM290"/>
  <c r="CK290"/>
  <c r="CJ290"/>
  <c r="CI290"/>
  <c r="CH290"/>
  <c r="CB290"/>
  <c r="AX290"/>
  <c r="AS290"/>
  <c r="CP289"/>
  <c r="CO289"/>
  <c r="CN289"/>
  <c r="CM289"/>
  <c r="CK289"/>
  <c r="CJ289"/>
  <c r="CI289"/>
  <c r="CH289"/>
  <c r="X289"/>
  <c r="AX289"/>
  <c r="AS289"/>
  <c r="CP288"/>
  <c r="CO288"/>
  <c r="CN288"/>
  <c r="CM288"/>
  <c r="CK288"/>
  <c r="CJ288"/>
  <c r="CI288"/>
  <c r="CH288"/>
  <c r="AX288"/>
  <c r="CL288" s="1"/>
  <c r="AS288"/>
  <c r="CP287"/>
  <c r="CO287"/>
  <c r="CN287"/>
  <c r="CM287"/>
  <c r="CK287"/>
  <c r="CJ287"/>
  <c r="CI287"/>
  <c r="CH287"/>
  <c r="AX287"/>
  <c r="AS287"/>
  <c r="CP286"/>
  <c r="CO286"/>
  <c r="CN286"/>
  <c r="CM286"/>
  <c r="CK286"/>
  <c r="CJ286"/>
  <c r="CI286"/>
  <c r="CH286"/>
  <c r="CB286"/>
  <c r="AX286"/>
  <c r="AS286"/>
  <c r="CP285"/>
  <c r="CO285"/>
  <c r="CN285"/>
  <c r="CM285"/>
  <c r="CK285"/>
  <c r="CJ285"/>
  <c r="CI285"/>
  <c r="CH285"/>
  <c r="AX285"/>
  <c r="AS285"/>
  <c r="CP284"/>
  <c r="CO284"/>
  <c r="CN284"/>
  <c r="CM284"/>
  <c r="CK284"/>
  <c r="CJ284"/>
  <c r="CI284"/>
  <c r="CH284"/>
  <c r="AX284"/>
  <c r="AS284"/>
  <c r="CP283"/>
  <c r="CO283"/>
  <c r="CN283"/>
  <c r="CM283"/>
  <c r="CK283"/>
  <c r="CJ283"/>
  <c r="CI283"/>
  <c r="CH283"/>
  <c r="AX283"/>
  <c r="AS283"/>
  <c r="CP282"/>
  <c r="CO282"/>
  <c r="CN282"/>
  <c r="CM282"/>
  <c r="CK282"/>
  <c r="CJ282"/>
  <c r="CI282"/>
  <c r="CH282"/>
  <c r="BH282"/>
  <c r="AX282"/>
  <c r="AS282"/>
  <c r="CP281"/>
  <c r="CO281"/>
  <c r="CN281"/>
  <c r="CM281"/>
  <c r="CK281"/>
  <c r="CJ281"/>
  <c r="CI281"/>
  <c r="CH281"/>
  <c r="BH281"/>
  <c r="AX281"/>
  <c r="AS281"/>
  <c r="CP280"/>
  <c r="CO280"/>
  <c r="CN280"/>
  <c r="CM280"/>
  <c r="CK280"/>
  <c r="CJ280"/>
  <c r="CI280"/>
  <c r="CH280"/>
  <c r="BH280"/>
  <c r="AX280"/>
  <c r="AS280"/>
  <c r="CP279"/>
  <c r="CO279"/>
  <c r="CN279"/>
  <c r="CM279"/>
  <c r="CK279"/>
  <c r="CJ279"/>
  <c r="CI279"/>
  <c r="CH279"/>
  <c r="AX279"/>
  <c r="AS279"/>
  <c r="CP278"/>
  <c r="CO278"/>
  <c r="CN278"/>
  <c r="CM278"/>
  <c r="CK278"/>
  <c r="CJ278"/>
  <c r="CI278"/>
  <c r="CH278"/>
  <c r="X278"/>
  <c r="BH278"/>
  <c r="AX278"/>
  <c r="AS278"/>
  <c r="CP277"/>
  <c r="CO277"/>
  <c r="CN277"/>
  <c r="CM277"/>
  <c r="CK277"/>
  <c r="CJ277"/>
  <c r="CI277"/>
  <c r="CH277"/>
  <c r="BH277"/>
  <c r="AX277"/>
  <c r="AS277"/>
  <c r="CP276"/>
  <c r="CO276"/>
  <c r="CN276"/>
  <c r="CM276"/>
  <c r="CK276"/>
  <c r="CJ276"/>
  <c r="CI276"/>
  <c r="CH276"/>
  <c r="BH276"/>
  <c r="AX276"/>
  <c r="AS276"/>
  <c r="CP275"/>
  <c r="CO275"/>
  <c r="CN275"/>
  <c r="CM275"/>
  <c r="CK275"/>
  <c r="CJ275"/>
  <c r="CI275"/>
  <c r="CH275"/>
  <c r="BH275"/>
  <c r="AX275"/>
  <c r="AS275"/>
  <c r="CP274"/>
  <c r="CO274"/>
  <c r="CN274"/>
  <c r="CM274"/>
  <c r="CK274"/>
  <c r="CJ274"/>
  <c r="CI274"/>
  <c r="CH274"/>
  <c r="BH274"/>
  <c r="AX274"/>
  <c r="AS274"/>
  <c r="CP273"/>
  <c r="CO273"/>
  <c r="CN273"/>
  <c r="CM273"/>
  <c r="CK273"/>
  <c r="CJ273"/>
  <c r="CI273"/>
  <c r="CH273"/>
  <c r="BH273"/>
  <c r="AX273"/>
  <c r="AS273"/>
  <c r="CP272"/>
  <c r="CO272"/>
  <c r="CN272"/>
  <c r="CM272"/>
  <c r="CK272"/>
  <c r="CJ272"/>
  <c r="CI272"/>
  <c r="CH272"/>
  <c r="BH272"/>
  <c r="AX272"/>
  <c r="AS272"/>
  <c r="CP271"/>
  <c r="CO271"/>
  <c r="CN271"/>
  <c r="CM271"/>
  <c r="CK271"/>
  <c r="CJ271"/>
  <c r="CI271"/>
  <c r="CH271"/>
  <c r="BH271"/>
  <c r="AX271"/>
  <c r="AS271"/>
  <c r="CP270"/>
  <c r="CO270"/>
  <c r="CN270"/>
  <c r="CM270"/>
  <c r="CK270"/>
  <c r="CJ270"/>
  <c r="CI270"/>
  <c r="CH270"/>
  <c r="CB270"/>
  <c r="BH270"/>
  <c r="AX270"/>
  <c r="AS270"/>
  <c r="CP269"/>
  <c r="CO269"/>
  <c r="CN269"/>
  <c r="CM269"/>
  <c r="CK269"/>
  <c r="CJ269"/>
  <c r="CI269"/>
  <c r="CH269"/>
  <c r="X269"/>
  <c r="BH269"/>
  <c r="AX269"/>
  <c r="AS269"/>
  <c r="CP252"/>
  <c r="CO252"/>
  <c r="CN252"/>
  <c r="CM252"/>
  <c r="CK252"/>
  <c r="CJ252"/>
  <c r="CI252"/>
  <c r="CH252"/>
  <c r="AX252"/>
  <c r="AS252"/>
  <c r="CP251"/>
  <c r="CO251"/>
  <c r="CN251"/>
  <c r="CM251"/>
  <c r="CL251"/>
  <c r="S251" s="1"/>
  <c r="CK251"/>
  <c r="CJ251"/>
  <c r="CI251"/>
  <c r="CH251"/>
  <c r="CG251"/>
  <c r="CP250"/>
  <c r="CO250"/>
  <c r="CN250"/>
  <c r="CM250"/>
  <c r="CL250"/>
  <c r="S250" s="1"/>
  <c r="CK250"/>
  <c r="CJ250"/>
  <c r="CI250"/>
  <c r="CH250"/>
  <c r="CG250"/>
  <c r="CP249"/>
  <c r="CO249"/>
  <c r="CN249"/>
  <c r="CM249"/>
  <c r="CK249"/>
  <c r="CJ249"/>
  <c r="CI249"/>
  <c r="CH249"/>
  <c r="AX249"/>
  <c r="AS249"/>
  <c r="CP248"/>
  <c r="CO248"/>
  <c r="CN248"/>
  <c r="CM248"/>
  <c r="CK248"/>
  <c r="CJ248"/>
  <c r="CI248"/>
  <c r="CH248"/>
  <c r="AX248"/>
  <c r="CL248" s="1"/>
  <c r="AS248"/>
  <c r="CP247"/>
  <c r="CO247"/>
  <c r="CN247"/>
  <c r="CM247"/>
  <c r="CK247"/>
  <c r="CJ247"/>
  <c r="CI247"/>
  <c r="CH247"/>
  <c r="AX247"/>
  <c r="AS247"/>
  <c r="CP246"/>
  <c r="CO246"/>
  <c r="CN246"/>
  <c r="CM246"/>
  <c r="CK246"/>
  <c r="CJ246"/>
  <c r="CI246"/>
  <c r="CH246"/>
  <c r="AX246"/>
  <c r="AS246"/>
  <c r="CP245"/>
  <c r="CO245"/>
  <c r="CN245"/>
  <c r="CM245"/>
  <c r="CK245"/>
  <c r="CJ245"/>
  <c r="CI245"/>
  <c r="CH245"/>
  <c r="AX245"/>
  <c r="CL245" s="1"/>
  <c r="S245" s="1"/>
  <c r="AS245"/>
  <c r="CP244"/>
  <c r="CO244"/>
  <c r="CN244"/>
  <c r="CM244"/>
  <c r="CK244"/>
  <c r="CJ244"/>
  <c r="CI244"/>
  <c r="CH244"/>
  <c r="AX244"/>
  <c r="CG244" s="1"/>
  <c r="AS244"/>
  <c r="CP243"/>
  <c r="CO243"/>
  <c r="CN243"/>
  <c r="CM243"/>
  <c r="CK243"/>
  <c r="CJ243"/>
  <c r="CI243"/>
  <c r="CH243"/>
  <c r="AX243"/>
  <c r="AS243"/>
  <c r="CP242"/>
  <c r="CO242"/>
  <c r="CN242"/>
  <c r="CM242"/>
  <c r="CK242"/>
  <c r="CJ242"/>
  <c r="CI242"/>
  <c r="CH242"/>
  <c r="AX242"/>
  <c r="AS242"/>
  <c r="CP241"/>
  <c r="CO241"/>
  <c r="CN241"/>
  <c r="CM241"/>
  <c r="CK241"/>
  <c r="CJ241"/>
  <c r="CI241"/>
  <c r="CH241"/>
  <c r="AX241"/>
  <c r="CL241" s="1"/>
  <c r="AS241"/>
  <c r="CP240"/>
  <c r="CO240"/>
  <c r="CN240"/>
  <c r="CM240"/>
  <c r="CK240"/>
  <c r="CJ240"/>
  <c r="CI240"/>
  <c r="CH240"/>
  <c r="AX240"/>
  <c r="AS240"/>
  <c r="CP239"/>
  <c r="CO239"/>
  <c r="CN239"/>
  <c r="CM239"/>
  <c r="CK239"/>
  <c r="CJ239"/>
  <c r="CI239"/>
  <c r="CH239"/>
  <c r="AX239"/>
  <c r="AS239"/>
  <c r="CP238"/>
  <c r="CO238"/>
  <c r="CN238"/>
  <c r="CM238"/>
  <c r="CK238"/>
  <c r="CJ238"/>
  <c r="CI238"/>
  <c r="CH238"/>
  <c r="AX238"/>
  <c r="AS238"/>
  <c r="CP237"/>
  <c r="CO237"/>
  <c r="CN237"/>
  <c r="CM237"/>
  <c r="CK237"/>
  <c r="CJ237"/>
  <c r="CI237"/>
  <c r="CH237"/>
  <c r="AX237"/>
  <c r="AS237"/>
  <c r="CP236"/>
  <c r="CO236"/>
  <c r="CN236"/>
  <c r="CM236"/>
  <c r="CK236"/>
  <c r="CJ236"/>
  <c r="CI236"/>
  <c r="CH236"/>
  <c r="AX236"/>
  <c r="AS236"/>
  <c r="CP235"/>
  <c r="CO235"/>
  <c r="CN235"/>
  <c r="CM235"/>
  <c r="CK235"/>
  <c r="CJ235"/>
  <c r="CI235"/>
  <c r="CH235"/>
  <c r="CB235"/>
  <c r="X235" s="1"/>
  <c r="BH235"/>
  <c r="AX235"/>
  <c r="AS235"/>
  <c r="CP234"/>
  <c r="CO234"/>
  <c r="CN234"/>
  <c r="CM234"/>
  <c r="CK234"/>
  <c r="CJ234"/>
  <c r="CI234"/>
  <c r="CH234"/>
  <c r="CB234"/>
  <c r="BH234"/>
  <c r="AX234"/>
  <c r="AS234"/>
  <c r="CP233"/>
  <c r="CO233"/>
  <c r="CN233"/>
  <c r="CM233"/>
  <c r="CK233"/>
  <c r="CJ233"/>
  <c r="CI233"/>
  <c r="CH233"/>
  <c r="CB233"/>
  <c r="X233" s="1"/>
  <c r="BH233"/>
  <c r="AX233"/>
  <c r="AS233"/>
  <c r="CP232"/>
  <c r="CO232"/>
  <c r="CN232"/>
  <c r="CM232"/>
  <c r="CK232"/>
  <c r="CJ232"/>
  <c r="CI232"/>
  <c r="CH232"/>
  <c r="CB232"/>
  <c r="X232" s="1"/>
  <c r="BH232"/>
  <c r="AX232"/>
  <c r="AS232"/>
  <c r="CP231"/>
  <c r="CO231"/>
  <c r="CN231"/>
  <c r="CM231"/>
  <c r="CK231"/>
  <c r="CJ231"/>
  <c r="CI231"/>
  <c r="CH231"/>
  <c r="BH231"/>
  <c r="AX231"/>
  <c r="AS231"/>
  <c r="CP230"/>
  <c r="CO230"/>
  <c r="CN230"/>
  <c r="CM230"/>
  <c r="CK230"/>
  <c r="CJ230"/>
  <c r="CI230"/>
  <c r="CH230"/>
  <c r="BH230"/>
  <c r="AX230"/>
  <c r="AS230"/>
  <c r="CP229"/>
  <c r="CO229"/>
  <c r="CN229"/>
  <c r="CM229"/>
  <c r="CK229"/>
  <c r="CJ229"/>
  <c r="CI229"/>
  <c r="CH229"/>
  <c r="BH229"/>
  <c r="AX229"/>
  <c r="AS229"/>
  <c r="CP228"/>
  <c r="CO228"/>
  <c r="CN228"/>
  <c r="CM228"/>
  <c r="CK228"/>
  <c r="CJ228"/>
  <c r="CI228"/>
  <c r="CH228"/>
  <c r="AX228"/>
  <c r="AS228"/>
  <c r="CP227"/>
  <c r="CO227"/>
  <c r="CN227"/>
  <c r="CM227"/>
  <c r="CK227"/>
  <c r="CJ227"/>
  <c r="CI227"/>
  <c r="CH227"/>
  <c r="AX227"/>
  <c r="AS227"/>
  <c r="CP226"/>
  <c r="CO226"/>
  <c r="CN226"/>
  <c r="CM226"/>
  <c r="CK226"/>
  <c r="CJ226"/>
  <c r="CI226"/>
  <c r="CH226"/>
  <c r="AX226"/>
  <c r="AS226"/>
  <c r="CP225"/>
  <c r="CO225"/>
  <c r="CN225"/>
  <c r="CM225"/>
  <c r="CK225"/>
  <c r="CJ225"/>
  <c r="CI225"/>
  <c r="CH225"/>
  <c r="AX225"/>
  <c r="AS225"/>
  <c r="CP224"/>
  <c r="CO224"/>
  <c r="CN224"/>
  <c r="CM224"/>
  <c r="CK224"/>
  <c r="CJ224"/>
  <c r="CI224"/>
  <c r="CH224"/>
  <c r="BH224"/>
  <c r="AX224"/>
  <c r="AS224"/>
  <c r="CP223"/>
  <c r="CO223"/>
  <c r="CN223"/>
  <c r="CM223"/>
  <c r="CK223"/>
  <c r="CJ223"/>
  <c r="CI223"/>
  <c r="CH223"/>
  <c r="AX223"/>
  <c r="CL223" s="1"/>
  <c r="AS223"/>
  <c r="CP222"/>
  <c r="CO222"/>
  <c r="CN222"/>
  <c r="CM222"/>
  <c r="CK222"/>
  <c r="CJ222"/>
  <c r="CI222"/>
  <c r="CH222"/>
  <c r="AX222"/>
  <c r="AS222"/>
  <c r="AN222"/>
  <c r="CP221"/>
  <c r="CO221"/>
  <c r="CN221"/>
  <c r="CM221"/>
  <c r="CK221"/>
  <c r="CJ221"/>
  <c r="CI221"/>
  <c r="CH221"/>
  <c r="AX221"/>
  <c r="CG221" s="1"/>
  <c r="AS221"/>
  <c r="CP220"/>
  <c r="CO220"/>
  <c r="CN220"/>
  <c r="CM220"/>
  <c r="CK220"/>
  <c r="CJ220"/>
  <c r="CI220"/>
  <c r="CH220"/>
  <c r="AX220"/>
  <c r="CL220" s="1"/>
  <c r="AS220"/>
  <c r="CP219"/>
  <c r="CO219"/>
  <c r="CN219"/>
  <c r="CM219"/>
  <c r="CK219"/>
  <c r="CJ219"/>
  <c r="CI219"/>
  <c r="CH219"/>
  <c r="AX219"/>
  <c r="AS219"/>
  <c r="CP218"/>
  <c r="CO218"/>
  <c r="CN218"/>
  <c r="CM218"/>
  <c r="CK218"/>
  <c r="CJ218"/>
  <c r="CI218"/>
  <c r="CH218"/>
  <c r="BH218"/>
  <c r="AX218"/>
  <c r="AS218"/>
  <c r="AN218"/>
  <c r="CP217"/>
  <c r="CO217"/>
  <c r="CN217"/>
  <c r="CM217"/>
  <c r="CK217"/>
  <c r="CJ217"/>
  <c r="CI217"/>
  <c r="CH217"/>
  <c r="AX217"/>
  <c r="AS217"/>
  <c r="CP216"/>
  <c r="CO216"/>
  <c r="CN216"/>
  <c r="CM216"/>
  <c r="CK216"/>
  <c r="CJ216"/>
  <c r="CI216"/>
  <c r="CH216"/>
  <c r="AX216"/>
  <c r="AS216"/>
  <c r="CP215"/>
  <c r="CO215"/>
  <c r="CN215"/>
  <c r="CM215"/>
  <c r="CK215"/>
  <c r="CJ215"/>
  <c r="CI215"/>
  <c r="CH215"/>
  <c r="AX215"/>
  <c r="AS215"/>
  <c r="AN215"/>
  <c r="CP214"/>
  <c r="CO214"/>
  <c r="CN214"/>
  <c r="CM214"/>
  <c r="CK214"/>
  <c r="CJ214"/>
  <c r="CI214"/>
  <c r="CH214"/>
  <c r="AX214"/>
  <c r="AS214"/>
  <c r="AN214"/>
  <c r="CP213"/>
  <c r="CO213"/>
  <c r="CN213"/>
  <c r="CM213"/>
  <c r="CK213"/>
  <c r="CJ213"/>
  <c r="CI213"/>
  <c r="CH213"/>
  <c r="AX213"/>
  <c r="AS213"/>
  <c r="AN213"/>
  <c r="CP212"/>
  <c r="CO212"/>
  <c r="CN212"/>
  <c r="CM212"/>
  <c r="CK212"/>
  <c r="CJ212"/>
  <c r="CI212"/>
  <c r="CH212"/>
  <c r="AX212"/>
  <c r="AS212"/>
  <c r="AN212"/>
  <c r="CP211"/>
  <c r="CO211"/>
  <c r="CN211"/>
  <c r="CM211"/>
  <c r="CK211"/>
  <c r="CJ211"/>
  <c r="CI211"/>
  <c r="CH211"/>
  <c r="AX211"/>
  <c r="AS211"/>
  <c r="AN211"/>
  <c r="CP210"/>
  <c r="CO210"/>
  <c r="CN210"/>
  <c r="CM210"/>
  <c r="CK210"/>
  <c r="CJ210"/>
  <c r="CI210"/>
  <c r="CH210"/>
  <c r="AX210"/>
  <c r="AS210"/>
  <c r="AN210"/>
  <c r="CP209"/>
  <c r="CO209"/>
  <c r="CN209"/>
  <c r="CM209"/>
  <c r="CK209"/>
  <c r="CJ209"/>
  <c r="CI209"/>
  <c r="CH209"/>
  <c r="BH209"/>
  <c r="AX209"/>
  <c r="AS209"/>
  <c r="AN209"/>
  <c r="CP208"/>
  <c r="CO208"/>
  <c r="CN208"/>
  <c r="CM208"/>
  <c r="CK208"/>
  <c r="CJ208"/>
  <c r="CI208"/>
  <c r="CH208"/>
  <c r="AX208"/>
  <c r="AS208"/>
  <c r="AN208"/>
  <c r="CP207"/>
  <c r="CO207"/>
  <c r="CN207"/>
  <c r="CM207"/>
  <c r="CK207"/>
  <c r="CJ207"/>
  <c r="CI207"/>
  <c r="CH207"/>
  <c r="AX207"/>
  <c r="AS207"/>
  <c r="AN207"/>
  <c r="CP206"/>
  <c r="CO206"/>
  <c r="CN206"/>
  <c r="CM206"/>
  <c r="CK206"/>
  <c r="CJ206"/>
  <c r="CI206"/>
  <c r="CH206"/>
  <c r="AX206"/>
  <c r="AS206"/>
  <c r="AN206"/>
  <c r="CP205"/>
  <c r="CO205"/>
  <c r="CN205"/>
  <c r="CM205"/>
  <c r="CK205"/>
  <c r="CJ205"/>
  <c r="CI205"/>
  <c r="CH205"/>
  <c r="BH205"/>
  <c r="AX205"/>
  <c r="AS205"/>
  <c r="AN205"/>
  <c r="CP204"/>
  <c r="CO204"/>
  <c r="CN204"/>
  <c r="CM204"/>
  <c r="CK204"/>
  <c r="CJ204"/>
  <c r="CI204"/>
  <c r="CH204"/>
  <c r="AX204"/>
  <c r="AS204"/>
  <c r="AN204"/>
  <c r="CP203"/>
  <c r="CO203"/>
  <c r="CN203"/>
  <c r="CM203"/>
  <c r="CK203"/>
  <c r="CJ203"/>
  <c r="CI203"/>
  <c r="CH203"/>
  <c r="AX203"/>
  <c r="AS203"/>
  <c r="AN203"/>
  <c r="CP202"/>
  <c r="CO202"/>
  <c r="CN202"/>
  <c r="CM202"/>
  <c r="CK202"/>
  <c r="CJ202"/>
  <c r="CI202"/>
  <c r="CH202"/>
  <c r="AX202"/>
  <c r="AS202"/>
  <c r="AN202"/>
  <c r="CP201"/>
  <c r="CO201"/>
  <c r="CN201"/>
  <c r="CM201"/>
  <c r="CK201"/>
  <c r="CJ201"/>
  <c r="CI201"/>
  <c r="CH201"/>
  <c r="AX201"/>
  <c r="AS201"/>
  <c r="AN201"/>
  <c r="CP200"/>
  <c r="CO200"/>
  <c r="CN200"/>
  <c r="CM200"/>
  <c r="CK200"/>
  <c r="CJ200"/>
  <c r="CI200"/>
  <c r="CH200"/>
  <c r="AX200"/>
  <c r="AS200"/>
  <c r="AN200"/>
  <c r="CF199"/>
  <c r="CE199"/>
  <c r="CD199"/>
  <c r="CC199"/>
  <c r="BV199"/>
  <c r="BU199"/>
  <c r="BL199"/>
  <c r="BK199"/>
  <c r="BJ199"/>
  <c r="BI199"/>
  <c r="BB199"/>
  <c r="BA199"/>
  <c r="AZ199"/>
  <c r="AY199"/>
  <c r="AW199"/>
  <c r="AV199"/>
  <c r="AU199"/>
  <c r="AT199"/>
  <c r="AR199"/>
  <c r="AQ199"/>
  <c r="AP199"/>
  <c r="AO199"/>
  <c r="AH199"/>
  <c r="AG199"/>
  <c r="AF199"/>
  <c r="AE199"/>
  <c r="AC199"/>
  <c r="AB199"/>
  <c r="AA199"/>
  <c r="Z199"/>
  <c r="V199"/>
  <c r="U199"/>
  <c r="T199"/>
  <c r="R199"/>
  <c r="O199"/>
  <c r="S198"/>
  <c r="CP197"/>
  <c r="CO197"/>
  <c r="CN197"/>
  <c r="CM197"/>
  <c r="CK197"/>
  <c r="CK196" s="1"/>
  <c r="CJ197"/>
  <c r="CJ196" s="1"/>
  <c r="CI197"/>
  <c r="CI196" s="1"/>
  <c r="CH197"/>
  <c r="CH196" s="1"/>
  <c r="CB197"/>
  <c r="CB196" s="1"/>
  <c r="BR197"/>
  <c r="AX197"/>
  <c r="AS197"/>
  <c r="AS196" s="1"/>
  <c r="CF196"/>
  <c r="CE196"/>
  <c r="CD196"/>
  <c r="CC196"/>
  <c r="BV196"/>
  <c r="BU196"/>
  <c r="BT196"/>
  <c r="BS196"/>
  <c r="BL196"/>
  <c r="BK196"/>
  <c r="BJ196"/>
  <c r="BI196"/>
  <c r="BH196"/>
  <c r="BA196"/>
  <c r="AZ196"/>
  <c r="AY196"/>
  <c r="AX196"/>
  <c r="AV196"/>
  <c r="AU196"/>
  <c r="AT196"/>
  <c r="AR196"/>
  <c r="AQ196"/>
  <c r="CO196" s="1"/>
  <c r="AP196"/>
  <c r="AO196"/>
  <c r="AN196"/>
  <c r="AH196"/>
  <c r="AG196"/>
  <c r="AF196"/>
  <c r="AE196"/>
  <c r="AD196"/>
  <c r="AC196"/>
  <c r="AB196"/>
  <c r="AA196"/>
  <c r="Z196"/>
  <c r="Y196"/>
  <c r="V196"/>
  <c r="U196"/>
  <c r="T196"/>
  <c r="Q196"/>
  <c r="O196"/>
  <c r="CP195"/>
  <c r="CO195"/>
  <c r="CN195"/>
  <c r="CM195"/>
  <c r="CL195"/>
  <c r="S195" s="1"/>
  <c r="CK195"/>
  <c r="CJ195"/>
  <c r="CI195"/>
  <c r="CH195"/>
  <c r="CG195"/>
  <c r="CP194"/>
  <c r="CO194"/>
  <c r="CN194"/>
  <c r="CM194"/>
  <c r="CK194"/>
  <c r="CJ194"/>
  <c r="CI194"/>
  <c r="CH194"/>
  <c r="AX194"/>
  <c r="AS194"/>
  <c r="R194" s="1"/>
  <c r="AN194"/>
  <c r="CP193"/>
  <c r="CO193"/>
  <c r="CN193"/>
  <c r="CM193"/>
  <c r="CK193"/>
  <c r="CJ193"/>
  <c r="CI193"/>
  <c r="CH193"/>
  <c r="AX193"/>
  <c r="AS193"/>
  <c r="R193" s="1"/>
  <c r="AN193"/>
  <c r="CP192"/>
  <c r="CO192"/>
  <c r="CN192"/>
  <c r="CM192"/>
  <c r="CK192"/>
  <c r="CJ192"/>
  <c r="CI192"/>
  <c r="CH192"/>
  <c r="AX192"/>
  <c r="AS192"/>
  <c r="AN192"/>
  <c r="CF191"/>
  <c r="CE191"/>
  <c r="CD191"/>
  <c r="CC191"/>
  <c r="CB191"/>
  <c r="BV191"/>
  <c r="BU191"/>
  <c r="BT191"/>
  <c r="BS191"/>
  <c r="BR191"/>
  <c r="BL191"/>
  <c r="BK191"/>
  <c r="BJ191"/>
  <c r="BI191"/>
  <c r="BH191"/>
  <c r="BB191"/>
  <c r="BB190" s="1"/>
  <c r="BA191"/>
  <c r="AZ191"/>
  <c r="AY191"/>
  <c r="AW191"/>
  <c r="AW190" s="1"/>
  <c r="AV191"/>
  <c r="AV190" s="1"/>
  <c r="AU191"/>
  <c r="AT191"/>
  <c r="AR191"/>
  <c r="AQ191"/>
  <c r="AP191"/>
  <c r="AO191"/>
  <c r="AM191"/>
  <c r="AL191"/>
  <c r="AK191"/>
  <c r="AJ191"/>
  <c r="AI191"/>
  <c r="AH191"/>
  <c r="AH190" s="1"/>
  <c r="AG191"/>
  <c r="AF191"/>
  <c r="AE191"/>
  <c r="AD191"/>
  <c r="AD190" s="1"/>
  <c r="AC191"/>
  <c r="AB191"/>
  <c r="AA191"/>
  <c r="Z191"/>
  <c r="Z190" s="1"/>
  <c r="Y191"/>
  <c r="V191"/>
  <c r="U191"/>
  <c r="T191"/>
  <c r="Q191"/>
  <c r="P191"/>
  <c r="O191"/>
  <c r="CP189"/>
  <c r="CO189"/>
  <c r="CN189"/>
  <c r="CM189"/>
  <c r="CK189"/>
  <c r="CJ189"/>
  <c r="CI189"/>
  <c r="CH189"/>
  <c r="AX189"/>
  <c r="AS189"/>
  <c r="CP188"/>
  <c r="CO188"/>
  <c r="CN188"/>
  <c r="CM188"/>
  <c r="CK188"/>
  <c r="CJ188"/>
  <c r="CI188"/>
  <c r="CH188"/>
  <c r="AX188"/>
  <c r="AS188"/>
  <c r="AD188"/>
  <c r="CP187"/>
  <c r="CO187"/>
  <c r="CN187"/>
  <c r="CM187"/>
  <c r="CK187"/>
  <c r="CJ187"/>
  <c r="CI187"/>
  <c r="CH187"/>
  <c r="AX187"/>
  <c r="AS187"/>
  <c r="AN187"/>
  <c r="AD187"/>
  <c r="Y187"/>
  <c r="CP186"/>
  <c r="CO186"/>
  <c r="CN186"/>
  <c r="CM186"/>
  <c r="CK186"/>
  <c r="CJ186"/>
  <c r="CI186"/>
  <c r="CH186"/>
  <c r="AX186"/>
  <c r="CL186" s="1"/>
  <c r="AS186"/>
  <c r="AD186"/>
  <c r="Y186"/>
  <c r="CP185"/>
  <c r="CO185"/>
  <c r="CN185"/>
  <c r="CM185"/>
  <c r="CK185"/>
  <c r="CJ185"/>
  <c r="CI185"/>
  <c r="CH185"/>
  <c r="AX185"/>
  <c r="AS185"/>
  <c r="AN185"/>
  <c r="AD185"/>
  <c r="Y185"/>
  <c r="CP184"/>
  <c r="CO184"/>
  <c r="CN184"/>
  <c r="CM184"/>
  <c r="CK184"/>
  <c r="CJ184"/>
  <c r="CI184"/>
  <c r="CH184"/>
  <c r="AX184"/>
  <c r="AS184"/>
  <c r="AN184"/>
  <c r="AD184"/>
  <c r="Y184"/>
  <c r="CP183"/>
  <c r="CO183"/>
  <c r="CN183"/>
  <c r="CM183"/>
  <c r="CK183"/>
  <c r="CJ183"/>
  <c r="CI183"/>
  <c r="CH183"/>
  <c r="AX183"/>
  <c r="AS183"/>
  <c r="AN183"/>
  <c r="AD183"/>
  <c r="Y183"/>
  <c r="CP182"/>
  <c r="CO182"/>
  <c r="CN182"/>
  <c r="CM182"/>
  <c r="CK182"/>
  <c r="CJ182"/>
  <c r="CI182"/>
  <c r="CH182"/>
  <c r="AX182"/>
  <c r="AS182"/>
  <c r="AD182"/>
  <c r="Y182"/>
  <c r="CP181"/>
  <c r="CO181"/>
  <c r="CN181"/>
  <c r="CM181"/>
  <c r="CK181"/>
  <c r="CJ181"/>
  <c r="CI181"/>
  <c r="CH181"/>
  <c r="AX181"/>
  <c r="AS181"/>
  <c r="AD181"/>
  <c r="Y181"/>
  <c r="CP180"/>
  <c r="CO180"/>
  <c r="CN180"/>
  <c r="CM180"/>
  <c r="CK180"/>
  <c r="CJ180"/>
  <c r="CI180"/>
  <c r="CH180"/>
  <c r="AX180"/>
  <c r="AS180"/>
  <c r="AD180"/>
  <c r="Y180"/>
  <c r="CP179"/>
  <c r="CO179"/>
  <c r="CN179"/>
  <c r="CM179"/>
  <c r="CK179"/>
  <c r="CJ179"/>
  <c r="CI179"/>
  <c r="CH179"/>
  <c r="AX179"/>
  <c r="AS179"/>
  <c r="AN179"/>
  <c r="AD179"/>
  <c r="Y179"/>
  <c r="CP178"/>
  <c r="CO178"/>
  <c r="CN178"/>
  <c r="CM178"/>
  <c r="CK178"/>
  <c r="CJ178"/>
  <c r="CI178"/>
  <c r="CH178"/>
  <c r="AX178"/>
  <c r="AS178"/>
  <c r="AD178"/>
  <c r="Y178"/>
  <c r="CP177"/>
  <c r="CO177"/>
  <c r="CN177"/>
  <c r="CM177"/>
  <c r="CK177"/>
  <c r="CJ177"/>
  <c r="CI177"/>
  <c r="CH177"/>
  <c r="AX177"/>
  <c r="AS177"/>
  <c r="AD177"/>
  <c r="Y177"/>
  <c r="CP176"/>
  <c r="CO176"/>
  <c r="CN176"/>
  <c r="CM176"/>
  <c r="CK176"/>
  <c r="CJ176"/>
  <c r="CI176"/>
  <c r="CH176"/>
  <c r="AX176"/>
  <c r="CL176" s="1"/>
  <c r="AS176"/>
  <c r="Y176"/>
  <c r="CP175"/>
  <c r="CO175"/>
  <c r="CN175"/>
  <c r="CM175"/>
  <c r="CK175"/>
  <c r="CJ175"/>
  <c r="CI175"/>
  <c r="CH175"/>
  <c r="AX175"/>
  <c r="AS175"/>
  <c r="AD175"/>
  <c r="Y175"/>
  <c r="CP174"/>
  <c r="CO174"/>
  <c r="CN174"/>
  <c r="CM174"/>
  <c r="CK174"/>
  <c r="CJ174"/>
  <c r="CI174"/>
  <c r="CH174"/>
  <c r="AX174"/>
  <c r="AS174"/>
  <c r="AN174"/>
  <c r="AD174"/>
  <c r="Y174"/>
  <c r="CP173"/>
  <c r="CO173"/>
  <c r="CN173"/>
  <c r="CM173"/>
  <c r="CK173"/>
  <c r="CJ173"/>
  <c r="CI173"/>
  <c r="CH173"/>
  <c r="AX173"/>
  <c r="AS173"/>
  <c r="AN173"/>
  <c r="AD173"/>
  <c r="Y173"/>
  <c r="CP172"/>
  <c r="CO172"/>
  <c r="CN172"/>
  <c r="CM172"/>
  <c r="CK172"/>
  <c r="CJ172"/>
  <c r="CI172"/>
  <c r="CH172"/>
  <c r="AX172"/>
  <c r="AS172"/>
  <c r="AN172"/>
  <c r="AD172"/>
  <c r="Y172"/>
  <c r="CP171"/>
  <c r="CO171"/>
  <c r="CN171"/>
  <c r="CM171"/>
  <c r="CK171"/>
  <c r="CJ171"/>
  <c r="CI171"/>
  <c r="CH171"/>
  <c r="AX171"/>
  <c r="AS171"/>
  <c r="AN171"/>
  <c r="AD171"/>
  <c r="Y171"/>
  <c r="CP170"/>
  <c r="CO170"/>
  <c r="CN170"/>
  <c r="CM170"/>
  <c r="CK170"/>
  <c r="CJ170"/>
  <c r="CI170"/>
  <c r="CH170"/>
  <c r="CB170"/>
  <c r="X170" s="1"/>
  <c r="AX170"/>
  <c r="AS170"/>
  <c r="CP169"/>
  <c r="CO169"/>
  <c r="CN169"/>
  <c r="CM169"/>
  <c r="CK169"/>
  <c r="CJ169"/>
  <c r="CI169"/>
  <c r="CH169"/>
  <c r="CB169"/>
  <c r="AX169"/>
  <c r="AS169"/>
  <c r="CP168"/>
  <c r="CO168"/>
  <c r="CN168"/>
  <c r="CM168"/>
  <c r="CK168"/>
  <c r="CJ168"/>
  <c r="CI168"/>
  <c r="CH168"/>
  <c r="CB168"/>
  <c r="AX168"/>
  <c r="AS168"/>
  <c r="CP167"/>
  <c r="CO167"/>
  <c r="CN167"/>
  <c r="CM167"/>
  <c r="CK167"/>
  <c r="CJ167"/>
  <c r="CI167"/>
  <c r="CH167"/>
  <c r="CB167"/>
  <c r="AX167"/>
  <c r="AS167"/>
  <c r="CP166"/>
  <c r="CO166"/>
  <c r="CN166"/>
  <c r="CM166"/>
  <c r="CK166"/>
  <c r="CJ166"/>
  <c r="CI166"/>
  <c r="CH166"/>
  <c r="CB166"/>
  <c r="X166" s="1"/>
  <c r="AX166"/>
  <c r="AS166"/>
  <c r="CP165"/>
  <c r="CO165"/>
  <c r="CN165"/>
  <c r="CM165"/>
  <c r="CK165"/>
  <c r="CJ165"/>
  <c r="CI165"/>
  <c r="CH165"/>
  <c r="AX165"/>
  <c r="AS165"/>
  <c r="CP164"/>
  <c r="CO164"/>
  <c r="CN164"/>
  <c r="CM164"/>
  <c r="CK164"/>
  <c r="CJ164"/>
  <c r="CI164"/>
  <c r="CH164"/>
  <c r="CB164"/>
  <c r="X164" s="1"/>
  <c r="AX164"/>
  <c r="AS164"/>
  <c r="CP163"/>
  <c r="CO163"/>
  <c r="CN163"/>
  <c r="CM163"/>
  <c r="CK163"/>
  <c r="CJ163"/>
  <c r="CI163"/>
  <c r="CH163"/>
  <c r="CB163"/>
  <c r="X163" s="1"/>
  <c r="AX163"/>
  <c r="AS163"/>
  <c r="CP162"/>
  <c r="CO162"/>
  <c r="CN162"/>
  <c r="CM162"/>
  <c r="CK162"/>
  <c r="CJ162"/>
  <c r="CI162"/>
  <c r="CH162"/>
  <c r="CB162"/>
  <c r="AX162"/>
  <c r="AS162"/>
  <c r="CP161"/>
  <c r="CO161"/>
  <c r="CN161"/>
  <c r="CM161"/>
  <c r="CK161"/>
  <c r="CJ161"/>
  <c r="CI161"/>
  <c r="CH161"/>
  <c r="CB161"/>
  <c r="AX161"/>
  <c r="AS161"/>
  <c r="CP160"/>
  <c r="CO160"/>
  <c r="CN160"/>
  <c r="CM160"/>
  <c r="CK160"/>
  <c r="CJ160"/>
  <c r="CI160"/>
  <c r="CH160"/>
  <c r="CB160"/>
  <c r="AX160"/>
  <c r="AS160"/>
  <c r="CP159"/>
  <c r="CO159"/>
  <c r="CN159"/>
  <c r="CM159"/>
  <c r="CK159"/>
  <c r="CJ159"/>
  <c r="CI159"/>
  <c r="CH159"/>
  <c r="CB159"/>
  <c r="AX159"/>
  <c r="AS159"/>
  <c r="CP158"/>
  <c r="CO158"/>
  <c r="CN158"/>
  <c r="CM158"/>
  <c r="CK158"/>
  <c r="CJ158"/>
  <c r="CI158"/>
  <c r="CH158"/>
  <c r="CB158"/>
  <c r="AX158"/>
  <c r="AS158"/>
  <c r="CP157"/>
  <c r="CO157"/>
  <c r="CN157"/>
  <c r="CM157"/>
  <c r="CK157"/>
  <c r="CJ157"/>
  <c r="CI157"/>
  <c r="CH157"/>
  <c r="CB157"/>
  <c r="AX157"/>
  <c r="AS157"/>
  <c r="CP156"/>
  <c r="CO156"/>
  <c r="CN156"/>
  <c r="CM156"/>
  <c r="CK156"/>
  <c r="CJ156"/>
  <c r="CI156"/>
  <c r="CH156"/>
  <c r="CB156"/>
  <c r="X156" s="1"/>
  <c r="AX156"/>
  <c r="AS156"/>
  <c r="CP155"/>
  <c r="CO155"/>
  <c r="CN155"/>
  <c r="CM155"/>
  <c r="CK155"/>
  <c r="CJ155"/>
  <c r="CI155"/>
  <c r="CH155"/>
  <c r="CB155"/>
  <c r="AX155"/>
  <c r="AS155"/>
  <c r="CP154"/>
  <c r="CO154"/>
  <c r="CN154"/>
  <c r="CM154"/>
  <c r="CK154"/>
  <c r="CJ154"/>
  <c r="CI154"/>
  <c r="CH154"/>
  <c r="CB154"/>
  <c r="AX154"/>
  <c r="AS154"/>
  <c r="CP153"/>
  <c r="CO153"/>
  <c r="CN153"/>
  <c r="CM153"/>
  <c r="CK153"/>
  <c r="CJ153"/>
  <c r="CI153"/>
  <c r="CH153"/>
  <c r="CB153"/>
  <c r="AX153"/>
  <c r="AS153"/>
  <c r="CP152"/>
  <c r="CO152"/>
  <c r="CN152"/>
  <c r="CM152"/>
  <c r="CK152"/>
  <c r="CJ152"/>
  <c r="CI152"/>
  <c r="CH152"/>
  <c r="AX152"/>
  <c r="AS152"/>
  <c r="CP151"/>
  <c r="CO151"/>
  <c r="CN151"/>
  <c r="CM151"/>
  <c r="CK151"/>
  <c r="CJ151"/>
  <c r="CI151"/>
  <c r="CH151"/>
  <c r="AX151"/>
  <c r="AS151"/>
  <c r="CP150"/>
  <c r="CO150"/>
  <c r="CN150"/>
  <c r="CM150"/>
  <c r="CK150"/>
  <c r="CJ150"/>
  <c r="CI150"/>
  <c r="CH150"/>
  <c r="AX150"/>
  <c r="AS150"/>
  <c r="CP149"/>
  <c r="CO149"/>
  <c r="CN149"/>
  <c r="CM149"/>
  <c r="CK149"/>
  <c r="CJ149"/>
  <c r="CI149"/>
  <c r="CH149"/>
  <c r="X149"/>
  <c r="AX149"/>
  <c r="AS149"/>
  <c r="CP148"/>
  <c r="CO148"/>
  <c r="CN148"/>
  <c r="CM148"/>
  <c r="CK148"/>
  <c r="CJ148"/>
  <c r="CI148"/>
  <c r="CH148"/>
  <c r="AX148"/>
  <c r="AS148"/>
  <c r="CP147"/>
  <c r="CO147"/>
  <c r="CN147"/>
  <c r="CM147"/>
  <c r="CK147"/>
  <c r="CJ147"/>
  <c r="CI147"/>
  <c r="CH147"/>
  <c r="AX147"/>
  <c r="CG147" s="1"/>
  <c r="AS147"/>
  <c r="CP146"/>
  <c r="CO146"/>
  <c r="CN146"/>
  <c r="CM146"/>
  <c r="CK146"/>
  <c r="CJ146"/>
  <c r="CI146"/>
  <c r="CH146"/>
  <c r="X146"/>
  <c r="AX146"/>
  <c r="AS146"/>
  <c r="CP145"/>
  <c r="CO145"/>
  <c r="CN145"/>
  <c r="CM145"/>
  <c r="CK145"/>
  <c r="CJ145"/>
  <c r="CI145"/>
  <c r="CH145"/>
  <c r="AX145"/>
  <c r="AS145"/>
  <c r="CP144"/>
  <c r="CO144"/>
  <c r="CN144"/>
  <c r="CM144"/>
  <c r="CK144"/>
  <c r="CJ144"/>
  <c r="CI144"/>
  <c r="CH144"/>
  <c r="AX144"/>
  <c r="AS144"/>
  <c r="CP143"/>
  <c r="CO143"/>
  <c r="CN143"/>
  <c r="CM143"/>
  <c r="CK143"/>
  <c r="CJ143"/>
  <c r="CI143"/>
  <c r="CH143"/>
  <c r="AX143"/>
  <c r="AS143"/>
  <c r="CP142"/>
  <c r="CO142"/>
  <c r="CN142"/>
  <c r="CM142"/>
  <c r="CK142"/>
  <c r="CJ142"/>
  <c r="CI142"/>
  <c r="CH142"/>
  <c r="AX142"/>
  <c r="AS142"/>
  <c r="CP141"/>
  <c r="CO141"/>
  <c r="CN141"/>
  <c r="CM141"/>
  <c r="CK141"/>
  <c r="CJ141"/>
  <c r="CI141"/>
  <c r="CH141"/>
  <c r="AX141"/>
  <c r="CG141" s="1"/>
  <c r="AS141"/>
  <c r="CP140"/>
  <c r="CO140"/>
  <c r="CN140"/>
  <c r="CM140"/>
  <c r="CK140"/>
  <c r="CJ140"/>
  <c r="CI140"/>
  <c r="CH140"/>
  <c r="AX140"/>
  <c r="AS140"/>
  <c r="CP139"/>
  <c r="CO139"/>
  <c r="CN139"/>
  <c r="CM139"/>
  <c r="CK139"/>
  <c r="CJ139"/>
  <c r="CI139"/>
  <c r="CH139"/>
  <c r="AX139"/>
  <c r="AS139"/>
  <c r="CP138"/>
  <c r="CO138"/>
  <c r="CN138"/>
  <c r="CM138"/>
  <c r="CK138"/>
  <c r="CJ138"/>
  <c r="CI138"/>
  <c r="CH138"/>
  <c r="AX138"/>
  <c r="AS138"/>
  <c r="CP137"/>
  <c r="CO137"/>
  <c r="CN137"/>
  <c r="CM137"/>
  <c r="CK137"/>
  <c r="CJ137"/>
  <c r="CI137"/>
  <c r="CH137"/>
  <c r="AX137"/>
  <c r="AS137"/>
  <c r="CP136"/>
  <c r="CO136"/>
  <c r="CN136"/>
  <c r="CM136"/>
  <c r="CK136"/>
  <c r="CJ136"/>
  <c r="CI136"/>
  <c r="CH136"/>
  <c r="AX136"/>
  <c r="AS136"/>
  <c r="CP135"/>
  <c r="CO135"/>
  <c r="CN135"/>
  <c r="CM135"/>
  <c r="CK135"/>
  <c r="CJ135"/>
  <c r="CI135"/>
  <c r="CH135"/>
  <c r="CB135"/>
  <c r="X135" s="1"/>
  <c r="BH135"/>
  <c r="AX135"/>
  <c r="AS135"/>
  <c r="CP134"/>
  <c r="CO134"/>
  <c r="CN134"/>
  <c r="CM134"/>
  <c r="CK134"/>
  <c r="CJ134"/>
  <c r="CI134"/>
  <c r="CH134"/>
  <c r="BH134"/>
  <c r="AX134"/>
  <c r="AS134"/>
  <c r="CP133"/>
  <c r="CO133"/>
  <c r="CN133"/>
  <c r="CM133"/>
  <c r="CK133"/>
  <c r="CJ133"/>
  <c r="CI133"/>
  <c r="CH133"/>
  <c r="X133"/>
  <c r="BH133"/>
  <c r="AX133"/>
  <c r="AS133"/>
  <c r="CP132"/>
  <c r="CO132"/>
  <c r="CN132"/>
  <c r="CM132"/>
  <c r="CK132"/>
  <c r="CJ132"/>
  <c r="CI132"/>
  <c r="CH132"/>
  <c r="X132"/>
  <c r="BH132"/>
  <c r="AX132"/>
  <c r="AS132"/>
  <c r="CP131"/>
  <c r="CO131"/>
  <c r="CN131"/>
  <c r="CM131"/>
  <c r="CK131"/>
  <c r="CJ131"/>
  <c r="CI131"/>
  <c r="CH131"/>
  <c r="BH131"/>
  <c r="AX131"/>
  <c r="AS131"/>
  <c r="CP130"/>
  <c r="CO130"/>
  <c r="CN130"/>
  <c r="CM130"/>
  <c r="CK130"/>
  <c r="CJ130"/>
  <c r="CI130"/>
  <c r="CH130"/>
  <c r="AX130"/>
  <c r="AS130"/>
  <c r="CP129"/>
  <c r="CO129"/>
  <c r="CN129"/>
  <c r="CM129"/>
  <c r="CK129"/>
  <c r="CJ129"/>
  <c r="CI129"/>
  <c r="CH129"/>
  <c r="AX129"/>
  <c r="AS129"/>
  <c r="CP128"/>
  <c r="CO128"/>
  <c r="CN128"/>
  <c r="CM128"/>
  <c r="CK128"/>
  <c r="CJ128"/>
  <c r="CI128"/>
  <c r="CH128"/>
  <c r="CB128"/>
  <c r="X128" s="1"/>
  <c r="AX128"/>
  <c r="AS128"/>
  <c r="CP127"/>
  <c r="CO127"/>
  <c r="CN127"/>
  <c r="CM127"/>
  <c r="CK127"/>
  <c r="CJ127"/>
  <c r="CI127"/>
  <c r="CH127"/>
  <c r="AX127"/>
  <c r="CG127" s="1"/>
  <c r="AS127"/>
  <c r="CP126"/>
  <c r="CO126"/>
  <c r="CN126"/>
  <c r="CM126"/>
  <c r="CK126"/>
  <c r="CJ126"/>
  <c r="CI126"/>
  <c r="CH126"/>
  <c r="AX126"/>
  <c r="AS126"/>
  <c r="CP125"/>
  <c r="CO125"/>
  <c r="CN125"/>
  <c r="CM125"/>
  <c r="CK125"/>
  <c r="CJ125"/>
  <c r="CI125"/>
  <c r="CH125"/>
  <c r="X125"/>
  <c r="AX125"/>
  <c r="AS125"/>
  <c r="CP124"/>
  <c r="CO124"/>
  <c r="CN124"/>
  <c r="CM124"/>
  <c r="CK124"/>
  <c r="CJ124"/>
  <c r="CI124"/>
  <c r="CH124"/>
  <c r="X124"/>
  <c r="AX124"/>
  <c r="AS124"/>
  <c r="CP123"/>
  <c r="CO123"/>
  <c r="CN123"/>
  <c r="CM123"/>
  <c r="CK123"/>
  <c r="CJ123"/>
  <c r="CI123"/>
  <c r="CH123"/>
  <c r="BH123"/>
  <c r="AX123"/>
  <c r="AS123"/>
  <c r="CP122"/>
  <c r="CO122"/>
  <c r="CN122"/>
  <c r="CM122"/>
  <c r="CK122"/>
  <c r="CJ122"/>
  <c r="CI122"/>
  <c r="CH122"/>
  <c r="AX122"/>
  <c r="AS122"/>
  <c r="CP121"/>
  <c r="CO121"/>
  <c r="CN121"/>
  <c r="CM121"/>
  <c r="CK121"/>
  <c r="CJ121"/>
  <c r="CI121"/>
  <c r="CH121"/>
  <c r="BH121"/>
  <c r="AX121"/>
  <c r="AS121"/>
  <c r="CP120"/>
  <c r="CO120"/>
  <c r="CN120"/>
  <c r="CM120"/>
  <c r="CK120"/>
  <c r="CJ120"/>
  <c r="CI120"/>
  <c r="CH120"/>
  <c r="BH120"/>
  <c r="AX120"/>
  <c r="AS120"/>
  <c r="CP119"/>
  <c r="CO119"/>
  <c r="CN119"/>
  <c r="CM119"/>
  <c r="CK119"/>
  <c r="CJ119"/>
  <c r="CI119"/>
  <c r="CH119"/>
  <c r="BH119"/>
  <c r="AX119"/>
  <c r="AS119"/>
  <c r="CP118"/>
  <c r="CO118"/>
  <c r="CN118"/>
  <c r="CM118"/>
  <c r="CK118"/>
  <c r="CJ118"/>
  <c r="CI118"/>
  <c r="CH118"/>
  <c r="BH118"/>
  <c r="AX118"/>
  <c r="AS118"/>
  <c r="CP117"/>
  <c r="CO117"/>
  <c r="CN117"/>
  <c r="CM117"/>
  <c r="CK117"/>
  <c r="CJ117"/>
  <c r="CI117"/>
  <c r="CH117"/>
  <c r="BH117"/>
  <c r="AX117"/>
  <c r="AS117"/>
  <c r="CP116"/>
  <c r="CO116"/>
  <c r="CN116"/>
  <c r="CM116"/>
  <c r="CK116"/>
  <c r="CJ116"/>
  <c r="CI116"/>
  <c r="CH116"/>
  <c r="X116"/>
  <c r="BH116"/>
  <c r="AX116"/>
  <c r="AS116"/>
  <c r="CP115"/>
  <c r="CO115"/>
  <c r="CN115"/>
  <c r="CM115"/>
  <c r="CK115"/>
  <c r="CJ115"/>
  <c r="CI115"/>
  <c r="CH115"/>
  <c r="AX115"/>
  <c r="CG115" s="1"/>
  <c r="AS115"/>
  <c r="CP114"/>
  <c r="CO114"/>
  <c r="CN114"/>
  <c r="CM114"/>
  <c r="CK114"/>
  <c r="CJ114"/>
  <c r="CI114"/>
  <c r="CH114"/>
  <c r="BH114"/>
  <c r="AX114"/>
  <c r="AS114"/>
  <c r="CP113"/>
  <c r="CO113"/>
  <c r="CN113"/>
  <c r="CM113"/>
  <c r="CK113"/>
  <c r="CJ113"/>
  <c r="CI113"/>
  <c r="CH113"/>
  <c r="AX113"/>
  <c r="CP107"/>
  <c r="CO107"/>
  <c r="CN107"/>
  <c r="CM107"/>
  <c r="CK107"/>
  <c r="CJ107"/>
  <c r="CI107"/>
  <c r="CH107"/>
  <c r="AX107"/>
  <c r="CP106"/>
  <c r="CO106"/>
  <c r="CN106"/>
  <c r="CM106"/>
  <c r="CK106"/>
  <c r="CJ106"/>
  <c r="CI106"/>
  <c r="CH106"/>
  <c r="AX106"/>
  <c r="AS106"/>
  <c r="CP105"/>
  <c r="CO105"/>
  <c r="CN105"/>
  <c r="CM105"/>
  <c r="CK105"/>
  <c r="CJ105"/>
  <c r="CI105"/>
  <c r="CH105"/>
  <c r="AX105"/>
  <c r="CL105" s="1"/>
  <c r="AS105"/>
  <c r="CP104"/>
  <c r="CO104"/>
  <c r="CN104"/>
  <c r="CM104"/>
  <c r="CK104"/>
  <c r="CJ104"/>
  <c r="CI104"/>
  <c r="CH104"/>
  <c r="BH104"/>
  <c r="AX104"/>
  <c r="AS104"/>
  <c r="CP103"/>
  <c r="CO103"/>
  <c r="CN103"/>
  <c r="CM103"/>
  <c r="CK103"/>
  <c r="CJ103"/>
  <c r="CI103"/>
  <c r="CH103"/>
  <c r="BH103"/>
  <c r="AX103"/>
  <c r="AS103"/>
  <c r="CP102"/>
  <c r="CO102"/>
  <c r="CN102"/>
  <c r="CM102"/>
  <c r="CK102"/>
  <c r="CJ102"/>
  <c r="CI102"/>
  <c r="CH102"/>
  <c r="BH102"/>
  <c r="AX102"/>
  <c r="AS102"/>
  <c r="CP101"/>
  <c r="CO101"/>
  <c r="CN101"/>
  <c r="CM101"/>
  <c r="CK101"/>
  <c r="CJ101"/>
  <c r="CI101"/>
  <c r="CH101"/>
  <c r="AX101"/>
  <c r="CG101" s="1"/>
  <c r="AS101"/>
  <c r="CP100"/>
  <c r="CO100"/>
  <c r="CN100"/>
  <c r="CM100"/>
  <c r="CK100"/>
  <c r="CJ100"/>
  <c r="CI100"/>
  <c r="CH100"/>
  <c r="AX100"/>
  <c r="AS100"/>
  <c r="CP99"/>
  <c r="CO99"/>
  <c r="CN99"/>
  <c r="CM99"/>
  <c r="CK99"/>
  <c r="CJ99"/>
  <c r="CI99"/>
  <c r="CH99"/>
  <c r="AX99"/>
  <c r="AS99"/>
  <c r="CP98"/>
  <c r="CO98"/>
  <c r="CN98"/>
  <c r="CM98"/>
  <c r="CK98"/>
  <c r="CJ98"/>
  <c r="CI98"/>
  <c r="CH98"/>
  <c r="AX98"/>
  <c r="AS98"/>
  <c r="AN98"/>
  <c r="CP97"/>
  <c r="CO97"/>
  <c r="CN97"/>
  <c r="CM97"/>
  <c r="CK97"/>
  <c r="CJ97"/>
  <c r="CI97"/>
  <c r="CH97"/>
  <c r="AX97"/>
  <c r="AS97"/>
  <c r="AN97"/>
  <c r="CP96"/>
  <c r="CO96"/>
  <c r="CN96"/>
  <c r="CM96"/>
  <c r="CK96"/>
  <c r="CJ96"/>
  <c r="CI96"/>
  <c r="CH96"/>
  <c r="AX96"/>
  <c r="AS96"/>
  <c r="AN96"/>
  <c r="CP95"/>
  <c r="CO95"/>
  <c r="CN95"/>
  <c r="CM95"/>
  <c r="CK95"/>
  <c r="CJ95"/>
  <c r="CI95"/>
  <c r="CH95"/>
  <c r="AX95"/>
  <c r="AS95"/>
  <c r="AN95"/>
  <c r="CP94"/>
  <c r="CO94"/>
  <c r="CN94"/>
  <c r="CM94"/>
  <c r="CK94"/>
  <c r="CJ94"/>
  <c r="CI94"/>
  <c r="CH94"/>
  <c r="AX94"/>
  <c r="AS94"/>
  <c r="AN94"/>
  <c r="CP93"/>
  <c r="CO93"/>
  <c r="CN93"/>
  <c r="CM93"/>
  <c r="CK93"/>
  <c r="CJ93"/>
  <c r="CI93"/>
  <c r="CH93"/>
  <c r="AX93"/>
  <c r="AS93"/>
  <c r="AN93"/>
  <c r="CP92"/>
  <c r="CO92"/>
  <c r="CN92"/>
  <c r="CM92"/>
  <c r="CK92"/>
  <c r="CJ92"/>
  <c r="CI92"/>
  <c r="CH92"/>
  <c r="AX92"/>
  <c r="AS92"/>
  <c r="AN92"/>
  <c r="CP91"/>
  <c r="CO91"/>
  <c r="CN91"/>
  <c r="CM91"/>
  <c r="CK91"/>
  <c r="CJ91"/>
  <c r="CI91"/>
  <c r="CH91"/>
  <c r="AX91"/>
  <c r="AS91"/>
  <c r="AN91"/>
  <c r="CP90"/>
  <c r="CO90"/>
  <c r="CN90"/>
  <c r="CM90"/>
  <c r="CK90"/>
  <c r="CJ90"/>
  <c r="CI90"/>
  <c r="CH90"/>
  <c r="AX90"/>
  <c r="AS90"/>
  <c r="AN90"/>
  <c r="CP89"/>
  <c r="CO89"/>
  <c r="CN89"/>
  <c r="CM89"/>
  <c r="CK89"/>
  <c r="CJ89"/>
  <c r="CI89"/>
  <c r="CH89"/>
  <c r="AX89"/>
  <c r="AS89"/>
  <c r="AN89"/>
  <c r="CP88"/>
  <c r="CO88"/>
  <c r="CN88"/>
  <c r="CM88"/>
  <c r="CK88"/>
  <c r="CJ88"/>
  <c r="CI88"/>
  <c r="CH88"/>
  <c r="CB88"/>
  <c r="AX88"/>
  <c r="AS88"/>
  <c r="AN88"/>
  <c r="CP87"/>
  <c r="CO87"/>
  <c r="CN87"/>
  <c r="CM87"/>
  <c r="CK87"/>
  <c r="CJ87"/>
  <c r="CI87"/>
  <c r="CH87"/>
  <c r="CB87"/>
  <c r="X87" s="1"/>
  <c r="AX87"/>
  <c r="AS87"/>
  <c r="AN87"/>
  <c r="CP86"/>
  <c r="CO86"/>
  <c r="CN86"/>
  <c r="CM86"/>
  <c r="CK86"/>
  <c r="CJ86"/>
  <c r="CI86"/>
  <c r="CH86"/>
  <c r="CB86"/>
  <c r="X86" s="1"/>
  <c r="AX86"/>
  <c r="AS86"/>
  <c r="AN86"/>
  <c r="CP85"/>
  <c r="CO85"/>
  <c r="CN85"/>
  <c r="CM85"/>
  <c r="CK85"/>
  <c r="CJ85"/>
  <c r="CI85"/>
  <c r="CH85"/>
  <c r="CB85"/>
  <c r="AX85"/>
  <c r="AS85"/>
  <c r="AN85"/>
  <c r="CP84"/>
  <c r="CO84"/>
  <c r="CN84"/>
  <c r="CM84"/>
  <c r="CK84"/>
  <c r="CJ84"/>
  <c r="CI84"/>
  <c r="CH84"/>
  <c r="CB84"/>
  <c r="AX84"/>
  <c r="AS84"/>
  <c r="AN84"/>
  <c r="CP83"/>
  <c r="CO83"/>
  <c r="CN83"/>
  <c r="CM83"/>
  <c r="CK83"/>
  <c r="CJ83"/>
  <c r="CI83"/>
  <c r="CH83"/>
  <c r="CB83"/>
  <c r="AX83"/>
  <c r="AS83"/>
  <c r="AN83"/>
  <c r="CP82"/>
  <c r="CO82"/>
  <c r="CN82"/>
  <c r="CM82"/>
  <c r="CK82"/>
  <c r="CJ82"/>
  <c r="CI82"/>
  <c r="CH82"/>
  <c r="CB82"/>
  <c r="AX82"/>
  <c r="AS82"/>
  <c r="AN82"/>
  <c r="CP81"/>
  <c r="CO81"/>
  <c r="CN81"/>
  <c r="CM81"/>
  <c r="CK81"/>
  <c r="CJ81"/>
  <c r="CI81"/>
  <c r="CH81"/>
  <c r="CB81"/>
  <c r="AX81"/>
  <c r="AS81"/>
  <c r="AN81"/>
  <c r="CP80"/>
  <c r="CO80"/>
  <c r="CN80"/>
  <c r="CM80"/>
  <c r="CK80"/>
  <c r="CJ80"/>
  <c r="CI80"/>
  <c r="CH80"/>
  <c r="CB80"/>
  <c r="X80" s="1"/>
  <c r="AX80"/>
  <c r="AS80"/>
  <c r="AN80"/>
  <c r="CP79"/>
  <c r="CO79"/>
  <c r="CN79"/>
  <c r="CM79"/>
  <c r="CK79"/>
  <c r="CJ79"/>
  <c r="CI79"/>
  <c r="CH79"/>
  <c r="CB79"/>
  <c r="X79" s="1"/>
  <c r="AX79"/>
  <c r="AS79"/>
  <c r="AN79"/>
  <c r="CP78"/>
  <c r="CO78"/>
  <c r="CN78"/>
  <c r="CM78"/>
  <c r="CK78"/>
  <c r="CJ78"/>
  <c r="CI78"/>
  <c r="CH78"/>
  <c r="CB78"/>
  <c r="X78" s="1"/>
  <c r="AX78"/>
  <c r="AS78"/>
  <c r="AN78"/>
  <c r="CP77"/>
  <c r="CO77"/>
  <c r="CN77"/>
  <c r="CM77"/>
  <c r="CK77"/>
  <c r="CJ77"/>
  <c r="CI77"/>
  <c r="CH77"/>
  <c r="CB77"/>
  <c r="AX77"/>
  <c r="AS77"/>
  <c r="AN77"/>
  <c r="CP76"/>
  <c r="CO76"/>
  <c r="CN76"/>
  <c r="CM76"/>
  <c r="CK76"/>
  <c r="CJ76"/>
  <c r="CI76"/>
  <c r="CH76"/>
  <c r="CB76"/>
  <c r="X76" s="1"/>
  <c r="AX76"/>
  <c r="AS76"/>
  <c r="AN76"/>
  <c r="CP75"/>
  <c r="CO75"/>
  <c r="CN75"/>
  <c r="CM75"/>
  <c r="CK75"/>
  <c r="CJ75"/>
  <c r="CI75"/>
  <c r="CH75"/>
  <c r="CB75"/>
  <c r="AX75"/>
  <c r="AS75"/>
  <c r="AN75"/>
  <c r="CP74"/>
  <c r="CO74"/>
  <c r="CN74"/>
  <c r="CM74"/>
  <c r="CK74"/>
  <c r="CJ74"/>
  <c r="CI74"/>
  <c r="CH74"/>
  <c r="CB74"/>
  <c r="AX74"/>
  <c r="AS74"/>
  <c r="AN74"/>
  <c r="CP73"/>
  <c r="CO73"/>
  <c r="CN73"/>
  <c r="CM73"/>
  <c r="CK73"/>
  <c r="CJ73"/>
  <c r="CI73"/>
  <c r="CH73"/>
  <c r="CB73"/>
  <c r="AX73"/>
  <c r="AS73"/>
  <c r="AN73"/>
  <c r="CP72"/>
  <c r="CO72"/>
  <c r="CN72"/>
  <c r="CM72"/>
  <c r="CK72"/>
  <c r="CJ72"/>
  <c r="CI72"/>
  <c r="CH72"/>
  <c r="AX72"/>
  <c r="AS72"/>
  <c r="AN72"/>
  <c r="CP71"/>
  <c r="CO71"/>
  <c r="CN71"/>
  <c r="CM71"/>
  <c r="CB71"/>
  <c r="AX71"/>
  <c r="AS71"/>
  <c r="AN71"/>
  <c r="CP70"/>
  <c r="CO70"/>
  <c r="CN70"/>
  <c r="CM70"/>
  <c r="CK70"/>
  <c r="CJ70"/>
  <c r="CI70"/>
  <c r="CH70"/>
  <c r="CB70"/>
  <c r="AX70"/>
  <c r="AS70"/>
  <c r="AN70"/>
  <c r="CP69"/>
  <c r="CO69"/>
  <c r="CN69"/>
  <c r="CM69"/>
  <c r="CK69"/>
  <c r="CJ69"/>
  <c r="CI69"/>
  <c r="CH69"/>
  <c r="BH69"/>
  <c r="AX69"/>
  <c r="AS69"/>
  <c r="AN69"/>
  <c r="CF68"/>
  <c r="CF67" s="1"/>
  <c r="CE68"/>
  <c r="CE67" s="1"/>
  <c r="CD68"/>
  <c r="CD67" s="1"/>
  <c r="CC68"/>
  <c r="CC67" s="1"/>
  <c r="BV68"/>
  <c r="BV67" s="1"/>
  <c r="BU68"/>
  <c r="BT68"/>
  <c r="BT67" s="1"/>
  <c r="BS68"/>
  <c r="BS67" s="1"/>
  <c r="BL68"/>
  <c r="BL67" s="1"/>
  <c r="BK68"/>
  <c r="BK67" s="1"/>
  <c r="BJ68"/>
  <c r="BJ67" s="1"/>
  <c r="BI68"/>
  <c r="BI67" s="1"/>
  <c r="BB68"/>
  <c r="BB67" s="1"/>
  <c r="BA68"/>
  <c r="BA67" s="1"/>
  <c r="AZ68"/>
  <c r="AY68"/>
  <c r="AY67" s="1"/>
  <c r="AW68"/>
  <c r="AW67" s="1"/>
  <c r="AV68"/>
  <c r="AU68"/>
  <c r="AU67" s="1"/>
  <c r="AT68"/>
  <c r="AT67" s="1"/>
  <c r="AR68"/>
  <c r="AR67" s="1"/>
  <c r="AQ68"/>
  <c r="AQ67" s="1"/>
  <c r="AP68"/>
  <c r="AP67" s="1"/>
  <c r="AO68"/>
  <c r="AH68"/>
  <c r="AH67" s="1"/>
  <c r="AG68"/>
  <c r="AG67" s="1"/>
  <c r="AF68"/>
  <c r="AF67" s="1"/>
  <c r="AE68"/>
  <c r="AE67" s="1"/>
  <c r="AC68"/>
  <c r="AC67" s="1"/>
  <c r="AB68"/>
  <c r="AB67" s="1"/>
  <c r="AA68"/>
  <c r="AA67" s="1"/>
  <c r="Z68"/>
  <c r="Z67" s="1"/>
  <c r="V68"/>
  <c r="V67" s="1"/>
  <c r="U68"/>
  <c r="U67" s="1"/>
  <c r="T68"/>
  <c r="T67" s="1"/>
  <c r="R68"/>
  <c r="R67" s="1"/>
  <c r="O68"/>
  <c r="O67" s="1"/>
  <c r="AV67"/>
  <c r="CP66"/>
  <c r="CO66"/>
  <c r="CN66"/>
  <c r="CM66"/>
  <c r="CK66"/>
  <c r="CJ66"/>
  <c r="CI66"/>
  <c r="CH66"/>
  <c r="AX66"/>
  <c r="AS66"/>
  <c r="AD66"/>
  <c r="Y66"/>
  <c r="CP65"/>
  <c r="CO65"/>
  <c r="CN65"/>
  <c r="CM65"/>
  <c r="CK65"/>
  <c r="CJ65"/>
  <c r="CI65"/>
  <c r="CH65"/>
  <c r="AX65"/>
  <c r="AS65"/>
  <c r="AD65"/>
  <c r="Y65"/>
  <c r="CP64"/>
  <c r="CO64"/>
  <c r="CN64"/>
  <c r="CM64"/>
  <c r="CK64"/>
  <c r="CJ64"/>
  <c r="CI64"/>
  <c r="CH64"/>
  <c r="AX64"/>
  <c r="AS64"/>
  <c r="AD64"/>
  <c r="Y64"/>
  <c r="CP63"/>
  <c r="CO63"/>
  <c r="CN63"/>
  <c r="CM63"/>
  <c r="CK63"/>
  <c r="CJ63"/>
  <c r="CI63"/>
  <c r="CH63"/>
  <c r="AX63"/>
  <c r="AS63"/>
  <c r="AD63"/>
  <c r="Y63"/>
  <c r="CP62"/>
  <c r="CO62"/>
  <c r="CN62"/>
  <c r="CM62"/>
  <c r="CK62"/>
  <c r="CJ62"/>
  <c r="CI62"/>
  <c r="CH62"/>
  <c r="AX62"/>
  <c r="AS62"/>
  <c r="AD62"/>
  <c r="Y62"/>
  <c r="CP61"/>
  <c r="CO61"/>
  <c r="CN61"/>
  <c r="CM61"/>
  <c r="CK61"/>
  <c r="CJ61"/>
  <c r="CI61"/>
  <c r="CH61"/>
  <c r="AX61"/>
  <c r="AS61"/>
  <c r="AD61"/>
  <c r="Y61"/>
  <c r="CP60"/>
  <c r="CO60"/>
  <c r="CN60"/>
  <c r="CM60"/>
  <c r="CK60"/>
  <c r="CJ60"/>
  <c r="CI60"/>
  <c r="CH60"/>
  <c r="AX60"/>
  <c r="AS60"/>
  <c r="AD60"/>
  <c r="Y60"/>
  <c r="CP59"/>
  <c r="CN59"/>
  <c r="CM59"/>
  <c r="CK59"/>
  <c r="CI59"/>
  <c r="CH59"/>
  <c r="AX59"/>
  <c r="AS59"/>
  <c r="AQ59"/>
  <c r="AD59"/>
  <c r="Y59"/>
  <c r="CP58"/>
  <c r="CO58"/>
  <c r="CN58"/>
  <c r="CM58"/>
  <c r="CK58"/>
  <c r="CJ58"/>
  <c r="CI58"/>
  <c r="CH58"/>
  <c r="AX58"/>
  <c r="AS58"/>
  <c r="CP57"/>
  <c r="CO57"/>
  <c r="CN57"/>
  <c r="CM57"/>
  <c r="CK57"/>
  <c r="CJ57"/>
  <c r="CI57"/>
  <c r="CH57"/>
  <c r="AX57"/>
  <c r="AS57"/>
  <c r="CP55"/>
  <c r="CO55"/>
  <c r="CN55"/>
  <c r="CM55"/>
  <c r="CK55"/>
  <c r="CJ55"/>
  <c r="CI55"/>
  <c r="CH55"/>
  <c r="AX55"/>
  <c r="AS55"/>
  <c r="CP54"/>
  <c r="CO54"/>
  <c r="CN54"/>
  <c r="CM54"/>
  <c r="CK54"/>
  <c r="CJ54"/>
  <c r="CI54"/>
  <c r="CH54"/>
  <c r="AX54"/>
  <c r="CG54" s="1"/>
  <c r="AS54"/>
  <c r="CP53"/>
  <c r="CO53"/>
  <c r="CN53"/>
  <c r="CM53"/>
  <c r="CK53"/>
  <c r="CJ53"/>
  <c r="CI53"/>
  <c r="CH53"/>
  <c r="AX53"/>
  <c r="AS53"/>
  <c r="CP52"/>
  <c r="CO52"/>
  <c r="CN52"/>
  <c r="CM52"/>
  <c r="CK52"/>
  <c r="CJ52"/>
  <c r="CI52"/>
  <c r="CH52"/>
  <c r="AX52"/>
  <c r="AS52"/>
  <c r="AN52"/>
  <c r="R52"/>
  <c r="CP51"/>
  <c r="CO51"/>
  <c r="CN51"/>
  <c r="CM51"/>
  <c r="CK51"/>
  <c r="CJ51"/>
  <c r="CI51"/>
  <c r="CH51"/>
  <c r="BH51"/>
  <c r="AX51"/>
  <c r="AS51"/>
  <c r="AN51"/>
  <c r="CP50"/>
  <c r="CO50"/>
  <c r="CN50"/>
  <c r="CM50"/>
  <c r="CK50"/>
  <c r="CJ50"/>
  <c r="CI50"/>
  <c r="CH50"/>
  <c r="BH50"/>
  <c r="AX50"/>
  <c r="AS50"/>
  <c r="AN50"/>
  <c r="R50"/>
  <c r="CP49"/>
  <c r="CO49"/>
  <c r="CN49"/>
  <c r="CM49"/>
  <c r="CK49"/>
  <c r="CJ49"/>
  <c r="CI49"/>
  <c r="CH49"/>
  <c r="BH49"/>
  <c r="AX49"/>
  <c r="AS49"/>
  <c r="AN49"/>
  <c r="R49"/>
  <c r="CP48"/>
  <c r="CO48"/>
  <c r="CN48"/>
  <c r="CM48"/>
  <c r="CK48"/>
  <c r="CJ48"/>
  <c r="CI48"/>
  <c r="CH48"/>
  <c r="BH48"/>
  <c r="AX48"/>
  <c r="AS48"/>
  <c r="AN48"/>
  <c r="R48"/>
  <c r="CF47"/>
  <c r="CF46" s="1"/>
  <c r="CE47"/>
  <c r="CE46" s="1"/>
  <c r="CD47"/>
  <c r="CD46" s="1"/>
  <c r="CC47"/>
  <c r="CC46" s="1"/>
  <c r="CB47"/>
  <c r="CB46" s="1"/>
  <c r="BV47"/>
  <c r="BV46" s="1"/>
  <c r="BU47"/>
  <c r="BU46" s="1"/>
  <c r="BT47"/>
  <c r="BT46" s="1"/>
  <c r="BS47"/>
  <c r="BS46" s="1"/>
  <c r="BR47"/>
  <c r="BL47"/>
  <c r="BL46" s="1"/>
  <c r="BK47"/>
  <c r="BK46" s="1"/>
  <c r="BJ47"/>
  <c r="BJ46" s="1"/>
  <c r="BI47"/>
  <c r="BI46" s="1"/>
  <c r="BB47"/>
  <c r="BB46" s="1"/>
  <c r="BA47"/>
  <c r="BA46" s="1"/>
  <c r="AZ47"/>
  <c r="AZ46" s="1"/>
  <c r="AY47"/>
  <c r="AY46" s="1"/>
  <c r="AW47"/>
  <c r="AW46" s="1"/>
  <c r="AV47"/>
  <c r="AV46" s="1"/>
  <c r="AU47"/>
  <c r="AU46" s="1"/>
  <c r="AT47"/>
  <c r="AT46" s="1"/>
  <c r="AR47"/>
  <c r="AR46" s="1"/>
  <c r="AP47"/>
  <c r="AP46" s="1"/>
  <c r="AO47"/>
  <c r="AO46" s="1"/>
  <c r="AH47"/>
  <c r="AH46" s="1"/>
  <c r="AG47"/>
  <c r="AG46" s="1"/>
  <c r="AF47"/>
  <c r="AF46" s="1"/>
  <c r="AE47"/>
  <c r="AE46" s="1"/>
  <c r="AC47"/>
  <c r="AC46" s="1"/>
  <c r="AB47"/>
  <c r="AB46" s="1"/>
  <c r="AA47"/>
  <c r="AA46" s="1"/>
  <c r="Z47"/>
  <c r="Z46" s="1"/>
  <c r="V47"/>
  <c r="V46" s="1"/>
  <c r="U47"/>
  <c r="U46" s="1"/>
  <c r="T47"/>
  <c r="T46" s="1"/>
  <c r="Q47"/>
  <c r="Q46" s="1"/>
  <c r="Q45" s="1"/>
  <c r="P47"/>
  <c r="P46" s="1"/>
  <c r="P45" s="1"/>
  <c r="O47"/>
  <c r="O46" s="1"/>
  <c r="CP44"/>
  <c r="CO44"/>
  <c r="CN44"/>
  <c r="CM44"/>
  <c r="CL44"/>
  <c r="CK44"/>
  <c r="CJ44"/>
  <c r="CI44"/>
  <c r="CH44"/>
  <c r="CG44"/>
  <c r="AD44"/>
  <c r="Y44"/>
  <c r="S44"/>
  <c r="CP43"/>
  <c r="CO43"/>
  <c r="CN43"/>
  <c r="CM43"/>
  <c r="CL43"/>
  <c r="CK43"/>
  <c r="CJ43"/>
  <c r="CI43"/>
  <c r="CH43"/>
  <c r="CG43"/>
  <c r="AD43"/>
  <c r="Y43"/>
  <c r="S43"/>
  <c r="CP42"/>
  <c r="CO42"/>
  <c r="CN42"/>
  <c r="CM42"/>
  <c r="CK42"/>
  <c r="CJ42"/>
  <c r="CI42"/>
  <c r="CH42"/>
  <c r="AN42"/>
  <c r="CG42" s="1"/>
  <c r="AD42"/>
  <c r="Y42"/>
  <c r="CP41"/>
  <c r="CO41"/>
  <c r="CN41"/>
  <c r="CM41"/>
  <c r="CK41"/>
  <c r="CJ41"/>
  <c r="CI41"/>
  <c r="CH41"/>
  <c r="AN41"/>
  <c r="AD41"/>
  <c r="Y41"/>
  <c r="CP40"/>
  <c r="CO40"/>
  <c r="CN40"/>
  <c r="CM40"/>
  <c r="CK40"/>
  <c r="CJ40"/>
  <c r="CI40"/>
  <c r="CH40"/>
  <c r="BH40"/>
  <c r="AN40"/>
  <c r="AD40"/>
  <c r="Y40"/>
  <c r="CP39"/>
  <c r="CO39"/>
  <c r="CN39"/>
  <c r="CM39"/>
  <c r="CK39"/>
  <c r="CJ39"/>
  <c r="CI39"/>
  <c r="CH39"/>
  <c r="BH39"/>
  <c r="AN39"/>
  <c r="AD39"/>
  <c r="Y39"/>
  <c r="CP38"/>
  <c r="CO38"/>
  <c r="CN38"/>
  <c r="CM38"/>
  <c r="CK38"/>
  <c r="CJ38"/>
  <c r="CI38"/>
  <c r="CH38"/>
  <c r="BH38"/>
  <c r="AN38"/>
  <c r="AD38"/>
  <c r="Y38"/>
  <c r="CP37"/>
  <c r="CO37"/>
  <c r="CN37"/>
  <c r="CM37"/>
  <c r="CK37"/>
  <c r="CJ37"/>
  <c r="CI37"/>
  <c r="CH37"/>
  <c r="AN37"/>
  <c r="AD37"/>
  <c r="Y37"/>
  <c r="CP36"/>
  <c r="CO36"/>
  <c r="CN36"/>
  <c r="CM36"/>
  <c r="CL36"/>
  <c r="CK36"/>
  <c r="CJ36"/>
  <c r="CI36"/>
  <c r="CH36"/>
  <c r="CG36"/>
  <c r="AD36"/>
  <c r="Y36"/>
  <c r="CP35"/>
  <c r="CO35"/>
  <c r="CN35"/>
  <c r="CM35"/>
  <c r="CK35"/>
  <c r="CJ35"/>
  <c r="CI35"/>
  <c r="CH35"/>
  <c r="BH35"/>
  <c r="AX35"/>
  <c r="AN35"/>
  <c r="AD35"/>
  <c r="Y35"/>
  <c r="CP34"/>
  <c r="CO34"/>
  <c r="CN34"/>
  <c r="CM34"/>
  <c r="CK34"/>
  <c r="CJ34"/>
  <c r="CI34"/>
  <c r="CH34"/>
  <c r="BH34"/>
  <c r="AX34"/>
  <c r="AS34"/>
  <c r="AN34"/>
  <c r="AI34"/>
  <c r="AD34"/>
  <c r="Y34"/>
  <c r="CP33"/>
  <c r="CO33"/>
  <c r="CN33"/>
  <c r="CM33"/>
  <c r="CK33"/>
  <c r="CJ33"/>
  <c r="CI33"/>
  <c r="CH33"/>
  <c r="BH33"/>
  <c r="AX33"/>
  <c r="AS33"/>
  <c r="AI33"/>
  <c r="AD33"/>
  <c r="Y33"/>
  <c r="CP32"/>
  <c r="CO32"/>
  <c r="CN32"/>
  <c r="CM32"/>
  <c r="CK32"/>
  <c r="CJ32"/>
  <c r="CI32"/>
  <c r="CH32"/>
  <c r="AX32"/>
  <c r="AS32"/>
  <c r="AN32"/>
  <c r="AI32"/>
  <c r="AD32"/>
  <c r="Y32"/>
  <c r="CP31"/>
  <c r="CO31"/>
  <c r="CN31"/>
  <c r="CM31"/>
  <c r="CK31"/>
  <c r="CJ31"/>
  <c r="CI31"/>
  <c r="CH31"/>
  <c r="BH31"/>
  <c r="AX31"/>
  <c r="AS31"/>
  <c r="AN31"/>
  <c r="AI31"/>
  <c r="AD31"/>
  <c r="Y31"/>
  <c r="CP30"/>
  <c r="CO30"/>
  <c r="CN30"/>
  <c r="CM30"/>
  <c r="CK30"/>
  <c r="CJ30"/>
  <c r="CI30"/>
  <c r="CH30"/>
  <c r="BH30"/>
  <c r="AX30"/>
  <c r="AS30"/>
  <c r="AN30"/>
  <c r="AD30"/>
  <c r="Y30"/>
  <c r="CP29"/>
  <c r="CO29"/>
  <c r="CN29"/>
  <c r="CM29"/>
  <c r="CK29"/>
  <c r="CJ29"/>
  <c r="CI29"/>
  <c r="CH29"/>
  <c r="BH29"/>
  <c r="AX29"/>
  <c r="AS29"/>
  <c r="AN29"/>
  <c r="Y29"/>
  <c r="CP28"/>
  <c r="CO28"/>
  <c r="CN28"/>
  <c r="CM28"/>
  <c r="CK28"/>
  <c r="CJ28"/>
  <c r="CI28"/>
  <c r="CH28"/>
  <c r="BH28"/>
  <c r="AX28"/>
  <c r="AS28"/>
  <c r="AN28"/>
  <c r="AD28"/>
  <c r="Y28"/>
  <c r="CP27"/>
  <c r="CO27"/>
  <c r="CN27"/>
  <c r="CM27"/>
  <c r="CK27"/>
  <c r="CJ27"/>
  <c r="CI27"/>
  <c r="CH27"/>
  <c r="BH27"/>
  <c r="AX27"/>
  <c r="AS27"/>
  <c r="AN27"/>
  <c r="AD27"/>
  <c r="Y27"/>
  <c r="CP26"/>
  <c r="CO26"/>
  <c r="CN26"/>
  <c r="CM26"/>
  <c r="CK26"/>
  <c r="CJ26"/>
  <c r="CI26"/>
  <c r="CH26"/>
  <c r="BH26"/>
  <c r="AX26"/>
  <c r="AS26"/>
  <c r="AN26"/>
  <c r="AD26"/>
  <c r="Y26"/>
  <c r="CP25"/>
  <c r="CO25"/>
  <c r="CN25"/>
  <c r="CM25"/>
  <c r="CK25"/>
  <c r="CJ25"/>
  <c r="CI25"/>
  <c r="CH25"/>
  <c r="BH25"/>
  <c r="AX25"/>
  <c r="AS25"/>
  <c r="AN25"/>
  <c r="AD25"/>
  <c r="Y25"/>
  <c r="CP24"/>
  <c r="CO24"/>
  <c r="CN24"/>
  <c r="CM24"/>
  <c r="CK24"/>
  <c r="CJ24"/>
  <c r="CI24"/>
  <c r="CH24"/>
  <c r="BH24"/>
  <c r="AX24"/>
  <c r="AS24"/>
  <c r="AN24"/>
  <c r="AD24"/>
  <c r="Y24"/>
  <c r="CF23"/>
  <c r="CF20" s="1"/>
  <c r="CF19" s="1"/>
  <c r="CE23"/>
  <c r="CE20" s="1"/>
  <c r="CE19" s="1"/>
  <c r="CD23"/>
  <c r="CD20" s="1"/>
  <c r="CD19" s="1"/>
  <c r="CC23"/>
  <c r="CC20" s="1"/>
  <c r="CC19" s="1"/>
  <c r="CB23"/>
  <c r="BV23"/>
  <c r="BV20" s="1"/>
  <c r="BV19" s="1"/>
  <c r="BU23"/>
  <c r="BU20" s="1"/>
  <c r="BU19" s="1"/>
  <c r="BT23"/>
  <c r="BT20" s="1"/>
  <c r="BT19" s="1"/>
  <c r="BS23"/>
  <c r="BS20" s="1"/>
  <c r="BS19" s="1"/>
  <c r="BR23"/>
  <c r="BL23"/>
  <c r="BL20" s="1"/>
  <c r="BL19" s="1"/>
  <c r="BK23"/>
  <c r="BK20" s="1"/>
  <c r="BK19" s="1"/>
  <c r="BJ23"/>
  <c r="BJ20" s="1"/>
  <c r="BJ19" s="1"/>
  <c r="BI23"/>
  <c r="BI20" s="1"/>
  <c r="BI19" s="1"/>
  <c r="BB23"/>
  <c r="BB20" s="1"/>
  <c r="BB19" s="1"/>
  <c r="BA23"/>
  <c r="AZ23"/>
  <c r="AZ20" s="1"/>
  <c r="AZ19" s="1"/>
  <c r="AY23"/>
  <c r="AY20" s="1"/>
  <c r="AY19" s="1"/>
  <c r="AW23"/>
  <c r="AW20" s="1"/>
  <c r="AW19" s="1"/>
  <c r="AV23"/>
  <c r="AU23"/>
  <c r="AU20" s="1"/>
  <c r="AU19" s="1"/>
  <c r="AT23"/>
  <c r="AT20" s="1"/>
  <c r="AT19" s="1"/>
  <c r="AR23"/>
  <c r="AR20" s="1"/>
  <c r="AR19" s="1"/>
  <c r="AQ23"/>
  <c r="AQ20" s="1"/>
  <c r="AQ19" s="1"/>
  <c r="AP23"/>
  <c r="AP20" s="1"/>
  <c r="AP19" s="1"/>
  <c r="AO23"/>
  <c r="AO20" s="1"/>
  <c r="AO19" s="1"/>
  <c r="AM23"/>
  <c r="AM20" s="1"/>
  <c r="AM19" s="1"/>
  <c r="AL23"/>
  <c r="AL20" s="1"/>
  <c r="AL19" s="1"/>
  <c r="AK23"/>
  <c r="AK20" s="1"/>
  <c r="AK19" s="1"/>
  <c r="AJ23"/>
  <c r="AJ20" s="1"/>
  <c r="AJ19" s="1"/>
  <c r="AH23"/>
  <c r="AH20" s="1"/>
  <c r="AH19" s="1"/>
  <c r="AG23"/>
  <c r="AG20" s="1"/>
  <c r="AG19" s="1"/>
  <c r="AF23"/>
  <c r="AF20" s="1"/>
  <c r="AF19" s="1"/>
  <c r="AE23"/>
  <c r="AE20" s="1"/>
  <c r="AE19" s="1"/>
  <c r="AC23"/>
  <c r="AC20" s="1"/>
  <c r="AC19" s="1"/>
  <c r="AB23"/>
  <c r="AB20" s="1"/>
  <c r="AB19" s="1"/>
  <c r="AA23"/>
  <c r="AA20" s="1"/>
  <c r="AA19" s="1"/>
  <c r="Z23"/>
  <c r="Z20" s="1"/>
  <c r="Z19" s="1"/>
  <c r="V23"/>
  <c r="V20" s="1"/>
  <c r="V19" s="1"/>
  <c r="U23"/>
  <c r="T23"/>
  <c r="T20" s="1"/>
  <c r="T19" s="1"/>
  <c r="R23"/>
  <c r="Q23"/>
  <c r="Q20" s="1"/>
  <c r="Q19" s="1"/>
  <c r="O23"/>
  <c r="O20" s="1"/>
  <c r="O19" s="1"/>
  <c r="CP22"/>
  <c r="CN22"/>
  <c r="CM22"/>
  <c r="CK22"/>
  <c r="CI22"/>
  <c r="CH22"/>
  <c r="CB22"/>
  <c r="BR22"/>
  <c r="BH22"/>
  <c r="BA22"/>
  <c r="U22" s="1"/>
  <c r="AS22"/>
  <c r="AN22"/>
  <c r="AD22"/>
  <c r="Y22"/>
  <c r="CP21"/>
  <c r="CO21"/>
  <c r="CN21"/>
  <c r="CM21"/>
  <c r="CK21"/>
  <c r="CJ21"/>
  <c r="CI21"/>
  <c r="CH21"/>
  <c r="CB21"/>
  <c r="BR21"/>
  <c r="BH21"/>
  <c r="AX21"/>
  <c r="AV21"/>
  <c r="AS21" s="1"/>
  <c r="AN21"/>
  <c r="AD21"/>
  <c r="Y21"/>
  <c r="I18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8" s="1"/>
  <c r="I49" s="1"/>
  <c r="I50" s="1"/>
  <c r="I51" s="1"/>
  <c r="I52" s="1"/>
  <c r="I53" s="1"/>
  <c r="I54" s="1"/>
  <c r="I55" s="1"/>
  <c r="H18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8" s="1"/>
  <c r="H49" s="1"/>
  <c r="H50" s="1"/>
  <c r="H51" s="1"/>
  <c r="H52" s="1"/>
  <c r="H53" s="1"/>
  <c r="H54" s="1"/>
  <c r="H55" s="1"/>
  <c r="CH16"/>
  <c r="CI16" s="1"/>
  <c r="CJ16" s="1"/>
  <c r="CK16" s="1"/>
  <c r="CL16" s="1"/>
  <c r="CM16" s="1"/>
  <c r="CN16" s="1"/>
  <c r="CO16" s="1"/>
  <c r="CP16" s="1"/>
  <c r="CQ16" s="1"/>
  <c r="Y16"/>
  <c r="Z16" s="1"/>
  <c r="AA16" s="1"/>
  <c r="AB16" s="1"/>
  <c r="AC16" s="1"/>
  <c r="AD16" s="1"/>
  <c r="AE16" s="1"/>
  <c r="AF16" s="1"/>
  <c r="AG16" s="1"/>
  <c r="AH16" s="1"/>
  <c r="AA190" l="1"/>
  <c r="CL327"/>
  <c r="S327" s="1"/>
  <c r="CG328"/>
  <c r="BU190"/>
  <c r="BS190"/>
  <c r="BS45" s="1"/>
  <c r="CC190"/>
  <c r="CC45" s="1"/>
  <c r="CG58"/>
  <c r="CG241"/>
  <c r="CL208"/>
  <c r="S208" s="1"/>
  <c r="AM17"/>
  <c r="AM18" s="1"/>
  <c r="CL244"/>
  <c r="Q17"/>
  <c r="Q18" s="1"/>
  <c r="CG122"/>
  <c r="CL212"/>
  <c r="S212" s="1"/>
  <c r="CL221"/>
  <c r="AL17"/>
  <c r="AL18" s="1"/>
  <c r="AV20"/>
  <c r="AV19" s="1"/>
  <c r="CG62"/>
  <c r="CG66"/>
  <c r="CG245"/>
  <c r="CL96"/>
  <c r="CL328"/>
  <c r="S328" s="1"/>
  <c r="CL343"/>
  <c r="CL167"/>
  <c r="S167" s="1"/>
  <c r="CG316"/>
  <c r="CL317"/>
  <c r="U20"/>
  <c r="U19" s="1"/>
  <c r="AE190"/>
  <c r="AE45" s="1"/>
  <c r="CJ22"/>
  <c r="CL41"/>
  <c r="S41" s="1"/>
  <c r="X191"/>
  <c r="CL236"/>
  <c r="CL299"/>
  <c r="W191"/>
  <c r="W286"/>
  <c r="AJ17"/>
  <c r="AJ18" s="1"/>
  <c r="AK17"/>
  <c r="AK18" s="1"/>
  <c r="H57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56"/>
  <c r="CG163"/>
  <c r="CD190"/>
  <c r="CD45" s="1"/>
  <c r="BL190"/>
  <c r="BL45" s="1"/>
  <c r="CL304"/>
  <c r="CG321"/>
  <c r="BU334"/>
  <c r="CL356"/>
  <c r="W297"/>
  <c r="W302"/>
  <c r="CL165"/>
  <c r="CL238"/>
  <c r="CL358"/>
  <c r="W23"/>
  <c r="W295"/>
  <c r="W308"/>
  <c r="I57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56"/>
  <c r="CG175"/>
  <c r="X21"/>
  <c r="CL82"/>
  <c r="BT190"/>
  <c r="BT45" s="1"/>
  <c r="CG231"/>
  <c r="CG281"/>
  <c r="X286"/>
  <c r="CG304"/>
  <c r="CG326"/>
  <c r="CL228"/>
  <c r="W150"/>
  <c r="CL38"/>
  <c r="S38" s="1"/>
  <c r="CG178"/>
  <c r="CL147"/>
  <c r="BV190"/>
  <c r="BV45" s="1"/>
  <c r="CG301"/>
  <c r="X302"/>
  <c r="CL314"/>
  <c r="AD23"/>
  <c r="AD20" s="1"/>
  <c r="AD19" s="1"/>
  <c r="X70"/>
  <c r="CL134"/>
  <c r="S134" s="1"/>
  <c r="CG137"/>
  <c r="CG139"/>
  <c r="CG181"/>
  <c r="CL181"/>
  <c r="S181" s="1"/>
  <c r="CF190"/>
  <c r="CF45" s="1"/>
  <c r="CF17" s="1"/>
  <c r="CF18" s="1"/>
  <c r="CG211"/>
  <c r="CG242"/>
  <c r="CL273"/>
  <c r="CG273"/>
  <c r="CL336"/>
  <c r="W164"/>
  <c r="W235"/>
  <c r="CG235"/>
  <c r="W311"/>
  <c r="W351"/>
  <c r="CG351"/>
  <c r="CG52"/>
  <c r="CL52"/>
  <c r="S52" s="1"/>
  <c r="CG71"/>
  <c r="CL240"/>
  <c r="S240" s="1"/>
  <c r="CG240"/>
  <c r="W176"/>
  <c r="AX23"/>
  <c r="CL141"/>
  <c r="CG169"/>
  <c r="AN191"/>
  <c r="AN190" s="1"/>
  <c r="CG223"/>
  <c r="CG70"/>
  <c r="CG105"/>
  <c r="CG155"/>
  <c r="CL161"/>
  <c r="S161" s="1"/>
  <c r="CG187"/>
  <c r="O190"/>
  <c r="O45" s="1"/>
  <c r="O17" s="1"/>
  <c r="O18" s="1"/>
  <c r="CG216"/>
  <c r="CL281"/>
  <c r="CG282"/>
  <c r="CL285"/>
  <c r="CG293"/>
  <c r="X351"/>
  <c r="CL351"/>
  <c r="S351" s="1"/>
  <c r="X361"/>
  <c r="W294"/>
  <c r="W291"/>
  <c r="R47"/>
  <c r="R46" s="1"/>
  <c r="CG60"/>
  <c r="V190"/>
  <c r="V45" s="1"/>
  <c r="AB190"/>
  <c r="AF190"/>
  <c r="AF45" s="1"/>
  <c r="CG200"/>
  <c r="CL211"/>
  <c r="S211" s="1"/>
  <c r="CL215"/>
  <c r="S215" s="1"/>
  <c r="CL271"/>
  <c r="CL276"/>
  <c r="CL335"/>
  <c r="CL363"/>
  <c r="S363" s="1"/>
  <c r="CL365"/>
  <c r="S365" s="1"/>
  <c r="CG160"/>
  <c r="CL218"/>
  <c r="S218" s="1"/>
  <c r="CL316"/>
  <c r="CL345"/>
  <c r="S345" s="1"/>
  <c r="Y334"/>
  <c r="BW20"/>
  <c r="BW19" s="1"/>
  <c r="Y23"/>
  <c r="Y20" s="1"/>
  <c r="Y19" s="1"/>
  <c r="BM199"/>
  <c r="AB45"/>
  <c r="AB17" s="1"/>
  <c r="AB18" s="1"/>
  <c r="X359"/>
  <c r="CM47"/>
  <c r="CM46" s="1"/>
  <c r="CL359"/>
  <c r="S359" s="1"/>
  <c r="CG227"/>
  <c r="BC199"/>
  <c r="CL217"/>
  <c r="CN23"/>
  <c r="CN20" s="1"/>
  <c r="CN19" s="1"/>
  <c r="CL92"/>
  <c r="CG92"/>
  <c r="CL102"/>
  <c r="X121"/>
  <c r="X88"/>
  <c r="CG107"/>
  <c r="CL107"/>
  <c r="X120"/>
  <c r="CL144"/>
  <c r="S144" s="1"/>
  <c r="CG144"/>
  <c r="X153"/>
  <c r="CG158"/>
  <c r="CG219"/>
  <c r="CJ59"/>
  <c r="CJ47" s="1"/>
  <c r="CJ46" s="1"/>
  <c r="CO59"/>
  <c r="CO47" s="1"/>
  <c r="CO46" s="1"/>
  <c r="AN59"/>
  <c r="CG113"/>
  <c r="CL113"/>
  <c r="S113" s="1"/>
  <c r="BR46"/>
  <c r="X47"/>
  <c r="X71"/>
  <c r="CG51"/>
  <c r="X136"/>
  <c r="CG229"/>
  <c r="BR20"/>
  <c r="X23"/>
  <c r="CG159"/>
  <c r="CL338"/>
  <c r="CG338"/>
  <c r="CL42"/>
  <c r="BA20"/>
  <c r="BA19" s="1"/>
  <c r="AS23"/>
  <c r="AS20" s="1"/>
  <c r="AS19" s="1"/>
  <c r="CG35"/>
  <c r="AA45"/>
  <c r="AQ47"/>
  <c r="AQ46" s="1"/>
  <c r="AD47"/>
  <c r="AD46" s="1"/>
  <c r="CL80"/>
  <c r="S80" s="1"/>
  <c r="X82"/>
  <c r="CL91"/>
  <c r="S91" s="1"/>
  <c r="CG91"/>
  <c r="CL106"/>
  <c r="CG106"/>
  <c r="X131"/>
  <c r="X139"/>
  <c r="X140"/>
  <c r="X142"/>
  <c r="CL151"/>
  <c r="X160"/>
  <c r="X169"/>
  <c r="CG173"/>
  <c r="CG177"/>
  <c r="CL243"/>
  <c r="CG243"/>
  <c r="CL28"/>
  <c r="S28" s="1"/>
  <c r="CL34"/>
  <c r="CG34"/>
  <c r="CL49"/>
  <c r="S49" s="1"/>
  <c r="X74"/>
  <c r="X84"/>
  <c r="X137"/>
  <c r="X151"/>
  <c r="X177"/>
  <c r="AO190"/>
  <c r="AT190"/>
  <c r="AT45" s="1"/>
  <c r="AY190"/>
  <c r="AY45" s="1"/>
  <c r="BR196"/>
  <c r="CL196" s="1"/>
  <c r="X197"/>
  <c r="X296"/>
  <c r="X303"/>
  <c r="CG310"/>
  <c r="CL310"/>
  <c r="CG330"/>
  <c r="CG80"/>
  <c r="X83"/>
  <c r="CG94"/>
  <c r="X117"/>
  <c r="CG120"/>
  <c r="X122"/>
  <c r="X123"/>
  <c r="X134"/>
  <c r="X152"/>
  <c r="CG154"/>
  <c r="X157"/>
  <c r="X158"/>
  <c r="X159"/>
  <c r="X161"/>
  <c r="X162"/>
  <c r="X168"/>
  <c r="CG171"/>
  <c r="X179"/>
  <c r="CL202"/>
  <c r="X204"/>
  <c r="CG230"/>
  <c r="CL230"/>
  <c r="CL239"/>
  <c r="CG239"/>
  <c r="X279"/>
  <c r="X291"/>
  <c r="CG306"/>
  <c r="CG322"/>
  <c r="CL322"/>
  <c r="BP341"/>
  <c r="BM341" s="1"/>
  <c r="W341" s="1"/>
  <c r="X341"/>
  <c r="BA344"/>
  <c r="CO344" s="1"/>
  <c r="CG358"/>
  <c r="X270"/>
  <c r="CL70"/>
  <c r="S70" s="1"/>
  <c r="X22"/>
  <c r="CL69"/>
  <c r="S69" s="1"/>
  <c r="CG69"/>
  <c r="X73"/>
  <c r="X75"/>
  <c r="X77"/>
  <c r="X81"/>
  <c r="X85"/>
  <c r="CG98"/>
  <c r="CG100"/>
  <c r="CG114"/>
  <c r="CL117"/>
  <c r="S117" s="1"/>
  <c r="CL122"/>
  <c r="CG129"/>
  <c r="CG135"/>
  <c r="X138"/>
  <c r="X143"/>
  <c r="X145"/>
  <c r="X148"/>
  <c r="X150"/>
  <c r="X154"/>
  <c r="X155"/>
  <c r="X167"/>
  <c r="CL170"/>
  <c r="S170" s="1"/>
  <c r="X175"/>
  <c r="X176"/>
  <c r="CL178"/>
  <c r="S178" s="1"/>
  <c r="CL179"/>
  <c r="S179" s="1"/>
  <c r="CG186"/>
  <c r="T190"/>
  <c r="T45" s="1"/>
  <c r="CE190"/>
  <c r="CE45" s="1"/>
  <c r="CL231"/>
  <c r="X234"/>
  <c r="CL237"/>
  <c r="CG237"/>
  <c r="X293"/>
  <c r="X294"/>
  <c r="X308"/>
  <c r="CG311"/>
  <c r="X346"/>
  <c r="CL347"/>
  <c r="CG356"/>
  <c r="X284"/>
  <c r="AU190"/>
  <c r="AU45" s="1"/>
  <c r="CB190"/>
  <c r="CG208"/>
  <c r="CL242"/>
  <c r="CG284"/>
  <c r="X287"/>
  <c r="CG296"/>
  <c r="X307"/>
  <c r="CL321"/>
  <c r="CL360"/>
  <c r="X360"/>
  <c r="CG50"/>
  <c r="X345"/>
  <c r="X306"/>
  <c r="X298"/>
  <c r="X290"/>
  <c r="CL269"/>
  <c r="CG275"/>
  <c r="X283"/>
  <c r="X309"/>
  <c r="X311"/>
  <c r="Y199"/>
  <c r="X319"/>
  <c r="CL326"/>
  <c r="CL330"/>
  <c r="BP342"/>
  <c r="BM342" s="1"/>
  <c r="W342" s="1"/>
  <c r="X342"/>
  <c r="X348"/>
  <c r="CL353"/>
  <c r="S353" s="1"/>
  <c r="W21"/>
  <c r="BM68"/>
  <c r="W84"/>
  <c r="W136"/>
  <c r="W142"/>
  <c r="CG179"/>
  <c r="W179"/>
  <c r="W270"/>
  <c r="W283"/>
  <c r="CG287"/>
  <c r="W287"/>
  <c r="W361"/>
  <c r="X314"/>
  <c r="X300"/>
  <c r="X288"/>
  <c r="BA190"/>
  <c r="BA45" s="1"/>
  <c r="CL197"/>
  <c r="S197" s="1"/>
  <c r="S196" s="1"/>
  <c r="CL204"/>
  <c r="CG204"/>
  <c r="X214"/>
  <c r="CG224"/>
  <c r="CG236"/>
  <c r="CG238"/>
  <c r="CL274"/>
  <c r="X277"/>
  <c r="X285"/>
  <c r="X297"/>
  <c r="CG299"/>
  <c r="X305"/>
  <c r="CL309"/>
  <c r="CL348"/>
  <c r="AD334"/>
  <c r="CG363"/>
  <c r="CA190"/>
  <c r="CA45" s="1"/>
  <c r="W305"/>
  <c r="W314"/>
  <c r="X312"/>
  <c r="BC47"/>
  <c r="BC46" s="1"/>
  <c r="BC68"/>
  <c r="BC67" s="1"/>
  <c r="BM20"/>
  <c r="BN190"/>
  <c r="BN45" s="1"/>
  <c r="BM190"/>
  <c r="BY45"/>
  <c r="BW199"/>
  <c r="CG303"/>
  <c r="CG308"/>
  <c r="CG313"/>
  <c r="W360"/>
  <c r="W313"/>
  <c r="W303"/>
  <c r="W197"/>
  <c r="W169"/>
  <c r="W161"/>
  <c r="W153"/>
  <c r="W149"/>
  <c r="W137"/>
  <c r="W22"/>
  <c r="W46"/>
  <c r="CL66"/>
  <c r="CL62"/>
  <c r="CL89"/>
  <c r="S89" s="1"/>
  <c r="CG354"/>
  <c r="CL361"/>
  <c r="BC23"/>
  <c r="BC20" s="1"/>
  <c r="BC19" s="1"/>
  <c r="CG28"/>
  <c r="CG38"/>
  <c r="BG190"/>
  <c r="BG45" s="1"/>
  <c r="CG225"/>
  <c r="CG246"/>
  <c r="BO45"/>
  <c r="CG138"/>
  <c r="BW68"/>
  <c r="BW67" s="1"/>
  <c r="BW190"/>
  <c r="W298"/>
  <c r="W290"/>
  <c r="W233"/>
  <c r="W196"/>
  <c r="W170"/>
  <c r="W166"/>
  <c r="W160"/>
  <c r="W138"/>
  <c r="W122"/>
  <c r="W80"/>
  <c r="CB334"/>
  <c r="CG29"/>
  <c r="BC190"/>
  <c r="BX45"/>
  <c r="BZ45"/>
  <c r="BZ17" s="1"/>
  <c r="BZ18" s="1"/>
  <c r="BW334"/>
  <c r="W47"/>
  <c r="CL344"/>
  <c r="BH190"/>
  <c r="BB45"/>
  <c r="BF45"/>
  <c r="BQ45"/>
  <c r="AV45"/>
  <c r="AW45"/>
  <c r="CL81"/>
  <c r="S81" s="1"/>
  <c r="CL54"/>
  <c r="S54" s="1"/>
  <c r="CO23"/>
  <c r="CM334"/>
  <c r="CO199"/>
  <c r="BI190"/>
  <c r="BJ190"/>
  <c r="BJ45" s="1"/>
  <c r="BK190"/>
  <c r="BK45" s="1"/>
  <c r="CL55"/>
  <c r="S55" s="1"/>
  <c r="CL40"/>
  <c r="S40" s="1"/>
  <c r="CP23"/>
  <c r="CP20" s="1"/>
  <c r="CP19" s="1"/>
  <c r="CL29"/>
  <c r="S29" s="1"/>
  <c r="BD45"/>
  <c r="BH68"/>
  <c r="BH67" s="1"/>
  <c r="CH23"/>
  <c r="CH20" s="1"/>
  <c r="CH19" s="1"/>
  <c r="CG164"/>
  <c r="CG166"/>
  <c r="CG21"/>
  <c r="CG291"/>
  <c r="CG81"/>
  <c r="CG170"/>
  <c r="CG88"/>
  <c r="BP45"/>
  <c r="CG149"/>
  <c r="CJ191"/>
  <c r="CJ190" s="1"/>
  <c r="CK199"/>
  <c r="P22"/>
  <c r="CH191"/>
  <c r="CH190" s="1"/>
  <c r="CG294"/>
  <c r="BE45"/>
  <c r="CI47"/>
  <c r="CI46" s="1"/>
  <c r="CG118"/>
  <c r="CG276"/>
  <c r="CK68"/>
  <c r="CK67" s="1"/>
  <c r="CG103"/>
  <c r="CG117"/>
  <c r="CG126"/>
  <c r="CG248"/>
  <c r="CH334"/>
  <c r="CJ23"/>
  <c r="CJ68"/>
  <c r="CJ67" s="1"/>
  <c r="CI23"/>
  <c r="CI20" s="1"/>
  <c r="CI19" s="1"/>
  <c r="CK23"/>
  <c r="CK20" s="1"/>
  <c r="CK19" s="1"/>
  <c r="CG64"/>
  <c r="CK191"/>
  <c r="CK190" s="1"/>
  <c r="CN68"/>
  <c r="P21"/>
  <c r="CG24"/>
  <c r="CL24"/>
  <c r="CG61"/>
  <c r="CL61"/>
  <c r="CG76"/>
  <c r="CL76"/>
  <c r="S76" s="1"/>
  <c r="CG78"/>
  <c r="CL78"/>
  <c r="S78" s="1"/>
  <c r="CG104"/>
  <c r="CG132"/>
  <c r="CL132"/>
  <c r="CG156"/>
  <c r="CG27"/>
  <c r="CL27"/>
  <c r="S27" s="1"/>
  <c r="CG133"/>
  <c r="CL133"/>
  <c r="CG145"/>
  <c r="CL145"/>
  <c r="CG150"/>
  <c r="CL150"/>
  <c r="CL192"/>
  <c r="S192" s="1"/>
  <c r="AX191"/>
  <c r="AX190" s="1"/>
  <c r="AX199"/>
  <c r="CG205"/>
  <c r="CG206"/>
  <c r="CG209"/>
  <c r="CL209"/>
  <c r="CO22"/>
  <c r="AX22"/>
  <c r="CG25"/>
  <c r="CL25"/>
  <c r="CG31"/>
  <c r="N31" s="1"/>
  <c r="CL31"/>
  <c r="S31" s="1"/>
  <c r="CG53"/>
  <c r="CL53"/>
  <c r="S53" s="1"/>
  <c r="CG63"/>
  <c r="CL63"/>
  <c r="AS68"/>
  <c r="AS67" s="1"/>
  <c r="CG90"/>
  <c r="CL90"/>
  <c r="CG152"/>
  <c r="CG165"/>
  <c r="CG183"/>
  <c r="CN191"/>
  <c r="AZ190"/>
  <c r="R192"/>
  <c r="R191" s="1"/>
  <c r="AS191"/>
  <c r="AS190" s="1"/>
  <c r="CL203"/>
  <c r="CG207"/>
  <c r="CG210"/>
  <c r="CL210"/>
  <c r="S210" s="1"/>
  <c r="CG215"/>
  <c r="CL234"/>
  <c r="S234" s="1"/>
  <c r="CG247"/>
  <c r="CL247"/>
  <c r="CL94"/>
  <c r="S94" s="1"/>
  <c r="AN23"/>
  <c r="AN20" s="1"/>
  <c r="AN19" s="1"/>
  <c r="CL26"/>
  <c r="S26" s="1"/>
  <c r="CL104"/>
  <c r="CL160"/>
  <c r="S160" s="1"/>
  <c r="AD68"/>
  <c r="AD67" s="1"/>
  <c r="Y68"/>
  <c r="Y67" s="1"/>
  <c r="CO191"/>
  <c r="CG192"/>
  <c r="CB20"/>
  <c r="CB19" s="1"/>
  <c r="CL21"/>
  <c r="BH23"/>
  <c r="CG26"/>
  <c r="Z45"/>
  <c r="AH45"/>
  <c r="CH47"/>
  <c r="CH46" s="1"/>
  <c r="CL50"/>
  <c r="S50" s="1"/>
  <c r="CP47"/>
  <c r="CP46" s="1"/>
  <c r="CL51"/>
  <c r="CG57"/>
  <c r="CL60"/>
  <c r="CL64"/>
  <c r="AZ67"/>
  <c r="CG121"/>
  <c r="CG203"/>
  <c r="CL205"/>
  <c r="CG30"/>
  <c r="N30" s="1"/>
  <c r="CL30"/>
  <c r="CG32"/>
  <c r="N32" s="1"/>
  <c r="CL32"/>
  <c r="S32" s="1"/>
  <c r="CG65"/>
  <c r="CL65"/>
  <c r="BU67"/>
  <c r="CO68"/>
  <c r="CG172"/>
  <c r="CG185"/>
  <c r="CL364"/>
  <c r="S364" s="1"/>
  <c r="CG364"/>
  <c r="CG33"/>
  <c r="CG95"/>
  <c r="CL95"/>
  <c r="S95" s="1"/>
  <c r="CG37"/>
  <c r="CL37"/>
  <c r="CG48"/>
  <c r="CL48"/>
  <c r="BH47"/>
  <c r="AS47"/>
  <c r="AS46" s="1"/>
  <c r="CL72"/>
  <c r="CG79"/>
  <c r="CL79"/>
  <c r="S79" s="1"/>
  <c r="CL115"/>
  <c r="CG176"/>
  <c r="CG212"/>
  <c r="CG280"/>
  <c r="CL280"/>
  <c r="CL286"/>
  <c r="AX47"/>
  <c r="AX46" s="1"/>
  <c r="CG123"/>
  <c r="CL156"/>
  <c r="S156" s="1"/>
  <c r="CL172"/>
  <c r="S172" s="1"/>
  <c r="CM23"/>
  <c r="CM20" s="1"/>
  <c r="CM19" s="1"/>
  <c r="AI23"/>
  <c r="AI20" s="1"/>
  <c r="AI19" s="1"/>
  <c r="AI17" s="1"/>
  <c r="AI18" s="1"/>
  <c r="CG49"/>
  <c r="CK47"/>
  <c r="CK46" s="1"/>
  <c r="Y47"/>
  <c r="Y46" s="1"/>
  <c r="CP67"/>
  <c r="CG39"/>
  <c r="CL39"/>
  <c r="S39" s="1"/>
  <c r="CG40"/>
  <c r="CG73"/>
  <c r="CL73"/>
  <c r="CG74"/>
  <c r="CL74"/>
  <c r="S74" s="1"/>
  <c r="CG75"/>
  <c r="CL75"/>
  <c r="S75" s="1"/>
  <c r="CG125"/>
  <c r="CL125"/>
  <c r="BR68"/>
  <c r="CG148"/>
  <c r="CG162"/>
  <c r="CL180"/>
  <c r="CG180"/>
  <c r="CG184"/>
  <c r="CP191"/>
  <c r="AR190"/>
  <c r="CG194"/>
  <c r="CL194"/>
  <c r="S194" s="1"/>
  <c r="CG213"/>
  <c r="CG271"/>
  <c r="CG337"/>
  <c r="AN334"/>
  <c r="CL337"/>
  <c r="BR340"/>
  <c r="BR334" s="1"/>
  <c r="CL357"/>
  <c r="CG357"/>
  <c r="CN47"/>
  <c r="CN46" s="1"/>
  <c r="CG55"/>
  <c r="AN68"/>
  <c r="CP68"/>
  <c r="CB68"/>
  <c r="CB67" s="1"/>
  <c r="AX68"/>
  <c r="AX67" s="1"/>
  <c r="CH68"/>
  <c r="CH67" s="1"/>
  <c r="CL71"/>
  <c r="CG77"/>
  <c r="CG96"/>
  <c r="CL139"/>
  <c r="S139" s="1"/>
  <c r="CG153"/>
  <c r="CL171"/>
  <c r="S171" s="1"/>
  <c r="CL173"/>
  <c r="S173" s="1"/>
  <c r="CL177"/>
  <c r="S177" s="1"/>
  <c r="CM196"/>
  <c r="CP199"/>
  <c r="CJ199"/>
  <c r="AO67"/>
  <c r="CM67" s="1"/>
  <c r="CM68"/>
  <c r="CG84"/>
  <c r="CL87"/>
  <c r="S87" s="1"/>
  <c r="CG87"/>
  <c r="CG97"/>
  <c r="CG99"/>
  <c r="CL130"/>
  <c r="S130" s="1"/>
  <c r="CG131"/>
  <c r="CL131"/>
  <c r="S131" s="1"/>
  <c r="CG167"/>
  <c r="CG168"/>
  <c r="CG174"/>
  <c r="CL174"/>
  <c r="AP190"/>
  <c r="CN196"/>
  <c r="R197"/>
  <c r="CG201"/>
  <c r="CL201"/>
  <c r="BH199"/>
  <c r="CG222"/>
  <c r="CL222"/>
  <c r="CG320"/>
  <c r="CG347"/>
  <c r="CI68"/>
  <c r="CI67" s="1"/>
  <c r="CL77"/>
  <c r="S77" s="1"/>
  <c r="CG130"/>
  <c r="CL153"/>
  <c r="CG197"/>
  <c r="CG196" s="1"/>
  <c r="CH199"/>
  <c r="AD199"/>
  <c r="CI334"/>
  <c r="CG85"/>
  <c r="CL85"/>
  <c r="S85" s="1"/>
  <c r="CG86"/>
  <c r="CL86"/>
  <c r="S86" s="1"/>
  <c r="CG116"/>
  <c r="CL116"/>
  <c r="CL121"/>
  <c r="CL127"/>
  <c r="CG146"/>
  <c r="CG182"/>
  <c r="CL182"/>
  <c r="S182" s="1"/>
  <c r="CG188"/>
  <c r="CL188"/>
  <c r="S188" s="1"/>
  <c r="CG189"/>
  <c r="CL189"/>
  <c r="CG193"/>
  <c r="CL193"/>
  <c r="S193" s="1"/>
  <c r="CG214"/>
  <c r="CL214"/>
  <c r="CL232"/>
  <c r="S232" s="1"/>
  <c r="CG232"/>
  <c r="CB199"/>
  <c r="CG249"/>
  <c r="CG252"/>
  <c r="CG283"/>
  <c r="CL283"/>
  <c r="CL315"/>
  <c r="CG315"/>
  <c r="CL33"/>
  <c r="CL35"/>
  <c r="S35" s="1"/>
  <c r="CG41"/>
  <c r="CL57"/>
  <c r="S57" s="1"/>
  <c r="CL98"/>
  <c r="CG119"/>
  <c r="CL120"/>
  <c r="CG124"/>
  <c r="CG136"/>
  <c r="CG140"/>
  <c r="CG142"/>
  <c r="CG157"/>
  <c r="CL164"/>
  <c r="S164" s="1"/>
  <c r="CL166"/>
  <c r="S166" s="1"/>
  <c r="CL175"/>
  <c r="S175" s="1"/>
  <c r="CL183"/>
  <c r="S183" s="1"/>
  <c r="CL184"/>
  <c r="S184" s="1"/>
  <c r="CL185"/>
  <c r="S185" s="1"/>
  <c r="CL187"/>
  <c r="S187" s="1"/>
  <c r="U190"/>
  <c r="U45" s="1"/>
  <c r="CN199"/>
  <c r="CI199"/>
  <c r="CL207"/>
  <c r="CL213"/>
  <c r="S213" s="1"/>
  <c r="CG218"/>
  <c r="CG277"/>
  <c r="CG359"/>
  <c r="CG82"/>
  <c r="CG83"/>
  <c r="CL83"/>
  <c r="S83" s="1"/>
  <c r="CG89"/>
  <c r="CL101"/>
  <c r="CL124"/>
  <c r="CG128"/>
  <c r="CL128"/>
  <c r="S128" s="1"/>
  <c r="CG143"/>
  <c r="AN199"/>
  <c r="CG202"/>
  <c r="CG226"/>
  <c r="CL226"/>
  <c r="CG297"/>
  <c r="CL297"/>
  <c r="S297" s="1"/>
  <c r="CG312"/>
  <c r="CL312"/>
  <c r="CL346"/>
  <c r="S346" s="1"/>
  <c r="CL355"/>
  <c r="CG355"/>
  <c r="CL362"/>
  <c r="S362" s="1"/>
  <c r="CG362"/>
  <c r="CL58"/>
  <c r="S58" s="1"/>
  <c r="CG72"/>
  <c r="CL88"/>
  <c r="S88" s="1"/>
  <c r="CL97"/>
  <c r="S97" s="1"/>
  <c r="CG102"/>
  <c r="CL119"/>
  <c r="CL123"/>
  <c r="CG134"/>
  <c r="CL135"/>
  <c r="S135" s="1"/>
  <c r="CL136"/>
  <c r="S136" s="1"/>
  <c r="CL140"/>
  <c r="S140" s="1"/>
  <c r="CL142"/>
  <c r="S142" s="1"/>
  <c r="CG151"/>
  <c r="CL157"/>
  <c r="S157" s="1"/>
  <c r="CG161"/>
  <c r="Y190"/>
  <c r="AC190"/>
  <c r="AC45" s="1"/>
  <c r="AG190"/>
  <c r="AG45" s="1"/>
  <c r="CM191"/>
  <c r="CI191"/>
  <c r="CI190" s="1"/>
  <c r="CP196"/>
  <c r="CM199"/>
  <c r="AS199"/>
  <c r="CL200"/>
  <c r="S200" s="1"/>
  <c r="CL206"/>
  <c r="CG217"/>
  <c r="CL249"/>
  <c r="CP334"/>
  <c r="CG272"/>
  <c r="CL278"/>
  <c r="S278" s="1"/>
  <c r="CG278"/>
  <c r="CL289"/>
  <c r="S289" s="1"/>
  <c r="CG298"/>
  <c r="CG307"/>
  <c r="CL331"/>
  <c r="CG331"/>
  <c r="CL84"/>
  <c r="S84" s="1"/>
  <c r="CL93"/>
  <c r="CL99"/>
  <c r="S99" s="1"/>
  <c r="CL137"/>
  <c r="S137" s="1"/>
  <c r="CL143"/>
  <c r="S143" s="1"/>
  <c r="CL146"/>
  <c r="CL148"/>
  <c r="S148" s="1"/>
  <c r="CL152"/>
  <c r="S152" s="1"/>
  <c r="CL154"/>
  <c r="CL158"/>
  <c r="S158" s="1"/>
  <c r="CL162"/>
  <c r="S162" s="1"/>
  <c r="CL168"/>
  <c r="S168" s="1"/>
  <c r="AQ190"/>
  <c r="CG220"/>
  <c r="CG228"/>
  <c r="CL235"/>
  <c r="S235" s="1"/>
  <c r="CL291"/>
  <c r="CG302"/>
  <c r="CL303"/>
  <c r="CG233"/>
  <c r="CL233"/>
  <c r="S233" s="1"/>
  <c r="CG270"/>
  <c r="CG274"/>
  <c r="CG288"/>
  <c r="CG317"/>
  <c r="CG319"/>
  <c r="CG325"/>
  <c r="CG346"/>
  <c r="CL352"/>
  <c r="CG352"/>
  <c r="CG365"/>
  <c r="CG93"/>
  <c r="CL100"/>
  <c r="S100" s="1"/>
  <c r="CL103"/>
  <c r="CL114"/>
  <c r="CL118"/>
  <c r="CL126"/>
  <c r="S126" s="1"/>
  <c r="CL129"/>
  <c r="CL138"/>
  <c r="S138" s="1"/>
  <c r="CL149"/>
  <c r="CL155"/>
  <c r="S155" s="1"/>
  <c r="CL159"/>
  <c r="S159" s="1"/>
  <c r="CL163"/>
  <c r="S163" s="1"/>
  <c r="CL169"/>
  <c r="S169" s="1"/>
  <c r="CL216"/>
  <c r="CG269"/>
  <c r="CL277"/>
  <c r="CG290"/>
  <c r="CG295"/>
  <c r="CL295"/>
  <c r="CG323"/>
  <c r="CG348"/>
  <c r="CL224"/>
  <c r="CG234"/>
  <c r="CL252"/>
  <c r="S252" s="1"/>
  <c r="CL270"/>
  <c r="S270" s="1"/>
  <c r="CL272"/>
  <c r="CL293"/>
  <c r="CL301"/>
  <c r="CL306"/>
  <c r="CL325"/>
  <c r="CK334"/>
  <c r="CN334"/>
  <c r="CG345"/>
  <c r="CL354"/>
  <c r="CG360"/>
  <c r="CG361"/>
  <c r="CG279"/>
  <c r="CL279"/>
  <c r="CG329"/>
  <c r="CL329"/>
  <c r="S329" s="1"/>
  <c r="CG332"/>
  <c r="CL332"/>
  <c r="CL219"/>
  <c r="CL225"/>
  <c r="CL227"/>
  <c r="CL229"/>
  <c r="CL246"/>
  <c r="CG285"/>
  <c r="CG286"/>
  <c r="CG289"/>
  <c r="CL290"/>
  <c r="S290" s="1"/>
  <c r="CG292"/>
  <c r="CG300"/>
  <c r="CG305"/>
  <c r="CG309"/>
  <c r="CG314"/>
  <c r="CL323"/>
  <c r="CJ343"/>
  <c r="CG353"/>
  <c r="CL275"/>
  <c r="S275" s="1"/>
  <c r="CL292"/>
  <c r="CL294"/>
  <c r="CL300"/>
  <c r="CL302"/>
  <c r="CL305"/>
  <c r="CL307"/>
  <c r="CL318"/>
  <c r="CL320"/>
  <c r="CL324"/>
  <c r="CG327"/>
  <c r="CG336"/>
  <c r="CL282"/>
  <c r="CL284"/>
  <c r="CL287"/>
  <c r="CL296"/>
  <c r="CL308"/>
  <c r="S308" s="1"/>
  <c r="CL311"/>
  <c r="CL313"/>
  <c r="CG318"/>
  <c r="CG324"/>
  <c r="CG343"/>
  <c r="CG344"/>
  <c r="BU45" l="1"/>
  <c r="BU17" s="1"/>
  <c r="BU18" s="1"/>
  <c r="AD45"/>
  <c r="AD17" s="1"/>
  <c r="AD18" s="1"/>
  <c r="CL59"/>
  <c r="CL47" s="1"/>
  <c r="CL46" s="1"/>
  <c r="CJ344"/>
  <c r="H109"/>
  <c r="H110" s="1"/>
  <c r="H111" s="1"/>
  <c r="H112" s="1"/>
  <c r="H113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CJ20"/>
  <c r="CJ19" s="1"/>
  <c r="AX20"/>
  <c r="AX19" s="1"/>
  <c r="CB45"/>
  <c r="CB17" s="1"/>
  <c r="CB18" s="1"/>
  <c r="BW45"/>
  <c r="BW17" s="1"/>
  <c r="BW18" s="1"/>
  <c r="CM190"/>
  <c r="CM45" s="1"/>
  <c r="I113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109"/>
  <c r="I110" s="1"/>
  <c r="I111" s="1"/>
  <c r="I112" s="1"/>
  <c r="W199"/>
  <c r="BL17"/>
  <c r="BL18" s="1"/>
  <c r="BC45"/>
  <c r="AQ45"/>
  <c r="AF17"/>
  <c r="AF18" s="1"/>
  <c r="AE17"/>
  <c r="AE18" s="1"/>
  <c r="CO67"/>
  <c r="X46"/>
  <c r="BT17"/>
  <c r="BT18" s="1"/>
  <c r="BD17"/>
  <c r="BD18" s="1"/>
  <c r="T17"/>
  <c r="T18" s="1"/>
  <c r="AA17"/>
  <c r="AA18" s="1"/>
  <c r="BV17"/>
  <c r="BV18" s="1"/>
  <c r="BX17"/>
  <c r="BX18" s="1"/>
  <c r="CE17"/>
  <c r="CE18" s="1"/>
  <c r="AU17"/>
  <c r="AU18" s="1"/>
  <c r="BP340"/>
  <c r="BM340" s="1"/>
  <c r="X340"/>
  <c r="CL191"/>
  <c r="CG59"/>
  <c r="CG47" s="1"/>
  <c r="CG46" s="1"/>
  <c r="AN47"/>
  <c r="AN46" s="1"/>
  <c r="AT17"/>
  <c r="AT18" s="1"/>
  <c r="BY17"/>
  <c r="BY18" s="1"/>
  <c r="BI45"/>
  <c r="W190"/>
  <c r="BM67"/>
  <c r="W68"/>
  <c r="BQ17"/>
  <c r="BQ18" s="1"/>
  <c r="BR19"/>
  <c r="X19" s="1"/>
  <c r="X20"/>
  <c r="BM19"/>
  <c r="W19" s="1"/>
  <c r="W20"/>
  <c r="Y45"/>
  <c r="BO17"/>
  <c r="BO18" s="1"/>
  <c r="BB17"/>
  <c r="BB18" s="1"/>
  <c r="BR190"/>
  <c r="X190" s="1"/>
  <c r="X196"/>
  <c r="CN190"/>
  <c r="CA17"/>
  <c r="CA18" s="1"/>
  <c r="BR67"/>
  <c r="BR45" s="1"/>
  <c r="X68"/>
  <c r="CD17"/>
  <c r="CD18" s="1"/>
  <c r="AY17"/>
  <c r="AY18" s="1"/>
  <c r="AH17"/>
  <c r="AH18" s="1"/>
  <c r="AW17"/>
  <c r="AW18" s="1"/>
  <c r="BG17"/>
  <c r="BG18" s="1"/>
  <c r="CO20"/>
  <c r="CO19" s="1"/>
  <c r="CO190"/>
  <c r="BJ17"/>
  <c r="BJ18" s="1"/>
  <c r="CK45"/>
  <c r="CJ45"/>
  <c r="BN17"/>
  <c r="BN18" s="1"/>
  <c r="N23"/>
  <c r="N20" s="1"/>
  <c r="N17" s="1"/>
  <c r="N18" s="1"/>
  <c r="CG199"/>
  <c r="CI45"/>
  <c r="CG68"/>
  <c r="CG67" s="1"/>
  <c r="BE17"/>
  <c r="BE18" s="1"/>
  <c r="BS17"/>
  <c r="BS18" s="1"/>
  <c r="U17"/>
  <c r="U18" s="1"/>
  <c r="AG17"/>
  <c r="AG18" s="1"/>
  <c r="BH46"/>
  <c r="BK341"/>
  <c r="BH341" s="1"/>
  <c r="BF341" s="1"/>
  <c r="BC341" s="1"/>
  <c r="S48"/>
  <c r="S47" s="1"/>
  <c r="S46" s="1"/>
  <c r="S21"/>
  <c r="R21"/>
  <c r="CL23"/>
  <c r="AO45"/>
  <c r="CH45"/>
  <c r="S191"/>
  <c r="S190" s="1"/>
  <c r="AX45"/>
  <c r="AS45"/>
  <c r="S23"/>
  <c r="CG22"/>
  <c r="BK342"/>
  <c r="BH342" s="1"/>
  <c r="BF342" s="1"/>
  <c r="BC342" s="1"/>
  <c r="CN67"/>
  <c r="AZ45"/>
  <c r="R196"/>
  <c r="R190" s="1"/>
  <c r="R45" s="1"/>
  <c r="P197"/>
  <c r="P196" s="1"/>
  <c r="P20"/>
  <c r="P19" s="1"/>
  <c r="P17" s="1"/>
  <c r="P18" s="1"/>
  <c r="CL68"/>
  <c r="S68" s="1"/>
  <c r="AN67"/>
  <c r="X334"/>
  <c r="CP190"/>
  <c r="CP45" s="1"/>
  <c r="AR45"/>
  <c r="CG191"/>
  <c r="CG190" s="1"/>
  <c r="Z17"/>
  <c r="Z18" s="1"/>
  <c r="CC17"/>
  <c r="CC18" s="1"/>
  <c r="CL22"/>
  <c r="AP45"/>
  <c r="BH20"/>
  <c r="CG23"/>
  <c r="V17"/>
  <c r="V18" s="1"/>
  <c r="AC17"/>
  <c r="AC18" s="1"/>
  <c r="H247" l="1"/>
  <c r="H242"/>
  <c r="H243" s="1"/>
  <c r="H244" s="1"/>
  <c r="H245" s="1"/>
  <c r="H246" s="1"/>
  <c r="I242"/>
  <c r="I243" s="1"/>
  <c r="I244" s="1"/>
  <c r="I245" s="1"/>
  <c r="I246" s="1"/>
  <c r="I247" s="1"/>
  <c r="CN45"/>
  <c r="CN17" s="1"/>
  <c r="CN18" s="1"/>
  <c r="AQ17"/>
  <c r="AQ18" s="1"/>
  <c r="CO45"/>
  <c r="CL67"/>
  <c r="S67" s="1"/>
  <c r="S45" s="1"/>
  <c r="Y17"/>
  <c r="Y18" s="1"/>
  <c r="CL20"/>
  <c r="CL19" s="1"/>
  <c r="BM334"/>
  <c r="W334" s="1"/>
  <c r="W340"/>
  <c r="BP334"/>
  <c r="W67"/>
  <c r="BM45"/>
  <c r="W45" s="1"/>
  <c r="BI17"/>
  <c r="BI18" s="1"/>
  <c r="CL190"/>
  <c r="X67"/>
  <c r="CK17"/>
  <c r="CK18" s="1"/>
  <c r="CM17"/>
  <c r="CM18" s="1"/>
  <c r="CI17"/>
  <c r="CI18" s="1"/>
  <c r="CG45"/>
  <c r="N19"/>
  <c r="AR17"/>
  <c r="AR18" s="1"/>
  <c r="CH17"/>
  <c r="CH18" s="1"/>
  <c r="CL341"/>
  <c r="AP17"/>
  <c r="AP18" s="1"/>
  <c r="AO17"/>
  <c r="AO18" s="1"/>
  <c r="BH45"/>
  <c r="CG20"/>
  <c r="CG19" s="1"/>
  <c r="CL342"/>
  <c r="BH19"/>
  <c r="R22"/>
  <c r="S22"/>
  <c r="S20" s="1"/>
  <c r="S19" s="1"/>
  <c r="AZ17"/>
  <c r="AZ18" s="1"/>
  <c r="AN45"/>
  <c r="CP17"/>
  <c r="CP18" s="1"/>
  <c r="I248" l="1"/>
  <c r="I249" s="1"/>
  <c r="I250" s="1"/>
  <c r="I251" s="1"/>
  <c r="I252" s="1"/>
  <c r="H248"/>
  <c r="H249" s="1"/>
  <c r="H250" s="1"/>
  <c r="H251" s="1"/>
  <c r="H252" s="1"/>
  <c r="CL45"/>
  <c r="BM17"/>
  <c r="BM18" s="1"/>
  <c r="W18" s="1"/>
  <c r="BP17"/>
  <c r="BP18" s="1"/>
  <c r="X45"/>
  <c r="AN17"/>
  <c r="AN18" s="1"/>
  <c r="R20"/>
  <c r="R19" s="1"/>
  <c r="R17" s="1"/>
  <c r="R18" s="1"/>
  <c r="BK340"/>
  <c r="CG342"/>
  <c r="BA342"/>
  <c r="CG341"/>
  <c r="BA341"/>
  <c r="I253" l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H253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W17"/>
  <c r="BH340"/>
  <c r="BF340" s="1"/>
  <c r="BK334"/>
  <c r="CO341"/>
  <c r="CJ341"/>
  <c r="CO342"/>
  <c r="CJ342"/>
  <c r="BF334" l="1"/>
  <c r="BC340"/>
  <c r="BC334" s="1"/>
  <c r="BK17"/>
  <c r="BK18" s="1"/>
  <c r="BH334"/>
  <c r="BF17" l="1"/>
  <c r="BF18" s="1"/>
  <c r="BC17"/>
  <c r="BC18" s="1"/>
  <c r="BH17"/>
  <c r="BH18" l="1"/>
  <c r="BA340"/>
  <c r="CO340" l="1"/>
  <c r="CO334" s="1"/>
  <c r="BA334"/>
  <c r="CJ340"/>
  <c r="CJ334" s="1"/>
  <c r="AX340"/>
  <c r="BA17" l="1"/>
  <c r="BA18" s="1"/>
  <c r="AV340"/>
  <c r="AX334"/>
  <c r="CL340"/>
  <c r="CL334" s="1"/>
  <c r="CG340"/>
  <c r="CG334" s="1"/>
  <c r="CJ17"/>
  <c r="CJ18" s="1"/>
  <c r="CO17"/>
  <c r="CO18" s="1"/>
  <c r="AS340" l="1"/>
  <c r="AV334"/>
  <c r="AX17"/>
  <c r="AX18" s="1"/>
  <c r="CG17"/>
  <c r="CG18" s="1"/>
  <c r="S334"/>
  <c r="AV17" l="1"/>
  <c r="AV18" s="1"/>
  <c r="AS334"/>
  <c r="AS17" l="1"/>
  <c r="AS18" s="1"/>
  <c r="X261" l="1"/>
  <c r="X262"/>
  <c r="CL262"/>
  <c r="S262" s="1"/>
  <c r="CL261"/>
  <c r="S261" s="1"/>
  <c r="X263"/>
  <c r="CL263"/>
  <c r="S263" s="1"/>
  <c r="BR199"/>
  <c r="BR17" l="1"/>
  <c r="BR18" s="1"/>
  <c r="X18" s="1"/>
  <c r="CL199"/>
  <c r="X199"/>
  <c r="X17" l="1"/>
  <c r="CL17"/>
  <c r="CL18" s="1"/>
  <c r="S199"/>
  <c r="S17" s="1"/>
  <c r="S18" s="1"/>
</calcChain>
</file>

<file path=xl/sharedStrings.xml><?xml version="1.0" encoding="utf-8"?>
<sst xmlns="http://schemas.openxmlformats.org/spreadsheetml/2006/main" count="4437" uniqueCount="1367">
  <si>
    <t>Приложение  № 2</t>
  </si>
  <si>
    <t>к приказу Минэнерго России</t>
  </si>
  <si>
    <t>от 05.05.2016 г. №380</t>
  </si>
  <si>
    <t>Форма 2. План финансирования капитальных вложений по инвестиционным проектам</t>
  </si>
  <si>
    <t>Инвестиционная программа Муниципального предприятия "Всеволожское предприятие электрических сетей"</t>
  </si>
  <si>
    <t>Год раскрытия информации: 2022 год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</si>
  <si>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</si>
  <si>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</si>
  <si>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</si>
  <si>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</si>
  <si>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</si>
  <si>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</si>
  <si>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</si>
  <si>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</si>
  <si>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</si>
  <si>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01.01.2019,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</si>
  <si>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</si>
  <si>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</si>
  <si>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</si>
  <si>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2019
года в прогнозных ценах, млн рублей (с НДС)</t>
  </si>
  <si>
    <t>Финансирование капитальных вложений 2020
года в прогнозных ценах, млн рублей (с НДС)</t>
  </si>
  <si>
    <t>Финансирование капитальных вложений 2021
года в прогнозных ценах, млн рублей (с НДС)</t>
  </si>
  <si>
    <t>Финансирование капитальных вложений 2022
года в прогнозных ценах, млн рублей (с НДС)</t>
  </si>
  <si>
    <t>Финансирование капитальных вложений 2023
года в прогнозных ценах, млн рублей (с НДС)</t>
  </si>
  <si>
    <t>Финансирование капитальных вложений 2024
года в прогнозных ценах, млн рублей (с НДС)</t>
  </si>
  <si>
    <t>Финансирование капитальных вложений
года в прогнозных ценах,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</si>
  <si>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</si>
  <si>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</si>
  <si>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</si>
  <si>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Утвержденный план </t>
  </si>
  <si>
    <t>Факт 2019 года</t>
  </si>
  <si>
    <t>факт 2020 года</t>
  </si>
  <si>
    <t>факт 2021 года</t>
  </si>
  <si>
    <t>(Предложение по корректировке плана) 2023 года</t>
  </si>
  <si>
    <t>(Предложение по корректировке плана) 2024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</si>
  <si>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</si>
  <si>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</si>
  <si>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</si>
  <si>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</si>
  <si>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</si>
  <si>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</si>
  <si>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</si>
  <si>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</si>
  <si>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</si>
  <si>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факт на 01.01.2019 год</t>
  </si>
  <si>
    <t>план
на 01.01.2022 год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</si>
  <si>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</si>
  <si>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</si>
  <si>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</si>
  <si>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</si>
  <si>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</si>
  <si>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</si>
  <si>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</si>
  <si>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</si>
  <si>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</si>
  <si>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</si>
  <si>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</si>
  <si>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</si>
  <si>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</si>
  <si>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</si>
  <si>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</si>
  <si>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</si>
  <si>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</si>
  <si>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</si>
  <si>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</si>
  <si>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</si>
  <si>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</si>
  <si>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</si>
  <si>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</si>
  <si>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</si>
  <si>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</si>
  <si>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</si>
  <si>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</si>
  <si>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</si>
  <si>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</si>
  <si>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</si>
  <si>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</si>
  <si>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</si>
  <si>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</si>
  <si>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</si>
  <si>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</si>
  <si>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</si>
  <si>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</si>
  <si>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</si>
  <si>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</si>
  <si>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</si>
  <si>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</si>
  <si>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</si>
  <si>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</si>
  <si>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</si>
  <si>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</si>
  <si>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</si>
  <si>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</si>
  <si>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</si>
  <si>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</si>
  <si>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</si>
  <si>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</si>
  <si>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</si>
  <si>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</si>
  <si>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</si>
  <si>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</si>
  <si>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</si>
  <si>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</si>
  <si>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</si>
  <si>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числе:</t>
  </si>
  <si>
    <t>нд</t>
  </si>
  <si>
    <t>Ленинградская область</t>
  </si>
  <si>
    <t>Г</t>
  </si>
  <si>
    <t xml:space="preserve">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</si>
  <si>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</si>
  <si>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</si>
  <si>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</si>
  <si>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</si>
  <si>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</si>
  <si>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</si>
  <si>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</si>
  <si>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</si>
  <si>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</si>
  <si>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</si>
  <si>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</si>
  <si>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Ленинградская у д.21 19/Д-466 от 02.12.2019</t>
  </si>
  <si>
    <t>J_2000033623</t>
  </si>
  <si>
    <t>С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</si>
  <si>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строительства со стороны Заявителя. Заключено доп.соглашение на перенос сроков выполнения мероприятий на 2023г. Планируется заключение доп. соглашений на  2024-2025гг </t>
  </si>
  <si>
    <t>1.1.1.3.2</t>
  </si>
  <si>
    <t>МКУ ЕСЗ ВР ЛО КОЦ  Нагорная 43  19/Д-508 от 13.11.2019</t>
  </si>
  <si>
    <t>J_2000033624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</si>
  <si>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</si>
  <si>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>1.1.1.3.3</t>
  </si>
  <si>
    <t>Мероприятия по технологическому присоединению МКУ "Единая служба заказчика" ВР ЛО(18/Д-143)</t>
  </si>
  <si>
    <t>J_1900033625</t>
  </si>
  <si>
    <t>З</t>
  </si>
  <si>
    <t>1.1.1.3.4</t>
  </si>
  <si>
    <t>«Мероприятия по технологическому присоединению ООО  «СЗ  «Еврострой» (ОД-19/Д-538)</t>
  </si>
  <si>
    <t>J_2000033626</t>
  </si>
  <si>
    <t>Н</t>
  </si>
  <si>
    <t>1.1.1.3.5</t>
  </si>
  <si>
    <t>Мероприятия по технологическому присоединению МОУ "Средняя общеобразовательная школа №3" (17/Д-366)</t>
  </si>
  <si>
    <t>H_0000033619</t>
  </si>
  <si>
    <t xml:space="preserve">Выполнение обязательств по договору на технологическое присоединение с заявителем (Договор №ОД-17/Д-366 от 07.11.2017г.) ПИР выполнен, СМР переносится в связи с невыпонением мероприятий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</si>
  <si>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>1.1.1.3.6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</si>
  <si>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</si>
  <si>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</si>
  <si>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</t>
  </si>
  <si>
    <t>1.1.1.3.7</t>
  </si>
  <si>
    <t>Мероприятия по технологическому присоединению ООО "СК Дальпитерстрой" (ОД-17/Д-289)</t>
  </si>
  <si>
    <t>J_1900033622</t>
  </si>
  <si>
    <t>Выполнение обязательств по договору на технологическое присоединение с заявителем (Договор №ОД-17/Д-289 от 17.07.2018г.) / вып. в полном объеме в 2020г// За период между заключением договора и его реализацией произошло повышение стоимости материалов привело к увелечению стоимости строительномонтажных работ.</t>
  </si>
  <si>
    <t>1.1.1.3.8</t>
  </si>
  <si>
    <t>«Мероприятия по технологическому присоединению МУ «ВМУК»(Договор №ОД-20/Д-111 от 28.04.2020г.)</t>
  </si>
  <si>
    <t>J_2000033627</t>
  </si>
  <si>
    <t>Выполнение обязательств по договору на технологическое присоединение с заявителем (Договор №ОД-20/Д-111 от 20.12.2019г.)/ вып. в полном объеме в 2020г</t>
  </si>
  <si>
    <t>1.1.1.3.9</t>
  </si>
  <si>
    <t>Мероприятия по технологическому присоединению Альхова Д.Ю.  (Договор №ОД-20/Д-140 от 15.05.2020г.)</t>
  </si>
  <si>
    <t>J_2000033628</t>
  </si>
  <si>
    <t>1.1.1.3.10</t>
  </si>
  <si>
    <t xml:space="preserve">Строительство 2БКТП -504, КЛ-10кВ, для ЗАО "УНИСТО" </t>
  </si>
  <si>
    <t>Н_0000003366</t>
  </si>
  <si>
    <t>К</t>
  </si>
  <si>
    <t>Отсутствие финансирования со стороны заявителя/ Выполнения мероприятий приостановлено, ЗАО "УНИСТО" подало заявление о банкротстве А56-54385/2018</t>
  </si>
  <si>
    <t>1.1.1.3.11</t>
  </si>
  <si>
    <t>Мероприятия по технологическому присоединению ООО "Петрострой", Г.Всеволожск дорога Жизни (16/Д-326)</t>
  </si>
  <si>
    <t>J_2000033615</t>
  </si>
  <si>
    <t>Выполнение обязательств по договору на технологическое присоединение с заявителем (Договор №ОД-16/Д-326 от 18.07.2018г.) В связи с уточнением прав собственности на земельный участок, была  корректировка технического задания. Мероприятия не выполняются в связи просрочкой платежей заявителя по графику оплаты</t>
  </si>
  <si>
    <t>1.1.1.3.13</t>
  </si>
  <si>
    <t>Мероприятия по технологическому присоединению ООО "Петрострой", Г.Всеволожск дорога Жизни (16/Д-325)</t>
  </si>
  <si>
    <t>I_0000033611</t>
  </si>
  <si>
    <t>П</t>
  </si>
  <si>
    <t>1.1.1.3.14</t>
  </si>
  <si>
    <t>Мероприятия по технологическому присоединению ООО "ВИКИНГ-ИНВЕСТ" (17/Д-040)</t>
  </si>
  <si>
    <t>Н_0000003369</t>
  </si>
  <si>
    <t>Отсутствие финансирования со стороны заявителя</t>
  </si>
  <si>
    <t>1.1.1.3.15</t>
  </si>
  <si>
    <t>Мероприятия по технологическому присоединению ООО "Комита-Инвест" (ОД-17/Д-033)</t>
  </si>
  <si>
    <t>I_0000033621</t>
  </si>
  <si>
    <t>1.1.1.3.16</t>
  </si>
  <si>
    <t>Мероприятия по технологическому присоединению ООО "Агротрейд" (ОД-21/Д-211 от 30.04.2021г)</t>
  </si>
  <si>
    <t>L_2100033630</t>
  </si>
  <si>
    <t>1.1.1.3.17</t>
  </si>
  <si>
    <t>Мероприятия по технологическому присоединению ИП Хомякова И.О., ИП Орловцева А.О (ОД-21/Д-156 от 23.04.2021г)</t>
  </si>
  <si>
    <t>L_2100033631</t>
  </si>
  <si>
    <t>1.1.1.3.18</t>
  </si>
  <si>
    <t>Мероприятия по технологическому присоединению МОУ СОШ "ТЦО им.Петрова В.Я." (ОД-21/Д-059 от 12.04.2021г)</t>
  </si>
  <si>
    <t>L_2100033632</t>
  </si>
  <si>
    <t>Выполнение обязательств по договору на технологическое присоединение с заявителем (Договор №ОД-21/Д-059 от 12.04.2021г.)</t>
  </si>
  <si>
    <t>1.1.1.3.19</t>
  </si>
  <si>
    <t>Строительство КЛ-0,4 от ТП-12 (17/Д-096)</t>
  </si>
  <si>
    <t>I_0000003241</t>
  </si>
  <si>
    <t>Титул выполнен в полном объеме в 2019г.</t>
  </si>
  <si>
    <t>1.1.1.3.20</t>
  </si>
  <si>
    <t>Мероприятия по технологическому присоединению ГБУК Музейное агенство (16/Д-496)</t>
  </si>
  <si>
    <t>J_1900033616</t>
  </si>
  <si>
    <t>Выполнение обязательств по договору на технологическое присоединение с заявителем (Договор №ОД-16/Д-496 от 01.02.2018г.)/ отсутствие финансирования со стороны заявителя</t>
  </si>
  <si>
    <t>1.1.1.3.21</t>
  </si>
  <si>
    <t>Мероприятия по технологическому присоединению ООО АЕМА Девелопмент (ОД-18/Д-219)</t>
  </si>
  <si>
    <t>I_0000033617</t>
  </si>
  <si>
    <t>Титул выполнен в полном объеме в 2019г. Хоз.способом</t>
  </si>
  <si>
    <t>1.1.1.3.22</t>
  </si>
  <si>
    <t>Мероприятия по технологическому присоединению ООО Газпром газомоторное топливо (ОД-18/Д-044)</t>
  </si>
  <si>
    <t>I_0000033618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</si>
  <si>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</si>
  <si>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</si>
  <si>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</si>
  <si>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</si>
  <si>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</si>
  <si>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</si>
  <si>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</si>
  <si>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</si>
  <si>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</si>
  <si>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Увеличение стоимости материалов привело к повышению стоимости строительно монтажных работ.//  вып. в полном объеме в 2020г/ завершение финансирования в 2021г/ Титул выполнен в полном объеме в 2021г.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</si>
  <si>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</si>
  <si>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</si>
  <si>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</si>
  <si>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в 2021г/ Титул выполнен в полном объеме в 2021г.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</si>
  <si>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</si>
  <si>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</si>
  <si>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</si>
  <si>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 в 2021г/ Титул выполнен в полном объеме в 2021г.</t>
  </si>
  <si>
    <t>1.2.1.1.4</t>
  </si>
  <si>
    <t>Реконструкция ячеек 10кВ в РП-1, г.Всеволожск</t>
  </si>
  <si>
    <t>J_2000001513</t>
  </si>
  <si>
    <t>В связи с отсутствием тарифных источников, строительство титула перенесено в ИПР 2025-2029.</t>
  </si>
  <si>
    <t>1.2.1.1.5</t>
  </si>
  <si>
    <t xml:space="preserve">Реконструкция    ТП-308, ул. Луговая,  пос. Токсово, </t>
  </si>
  <si>
    <t>J_2000001514</t>
  </si>
  <si>
    <t>Увеличение стоимости материалов привело к повышению стоимости строительно монтажных работ.// ПИР вып. в 2020г, СМР перенесены на 2021г//Титул выполнен в полном объеме в 2021 г.</t>
  </si>
  <si>
    <t>1.2.1.1.6</t>
  </si>
  <si>
    <t>г.Всеволожск, в ТП-85 замена оборудования.</t>
  </si>
  <si>
    <t>E_2300000158</t>
  </si>
  <si>
    <t>1.2.1.1.7</t>
  </si>
  <si>
    <t>Реконструкция ТП-25. Замена ТМГ-400 кВА ТМГ-630кВА. ул. Волковская, г.Всеволожск.</t>
  </si>
  <si>
    <t>L_2100001523</t>
  </si>
  <si>
    <t>СЗ № С/46 от 28.01.2021 /Титул выполнен в полном объеме в 2021 г.</t>
  </si>
  <si>
    <t>1.2.1.1.8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</si>
  <si>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</si>
  <si>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</si>
  <si>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</t>
  </si>
  <si>
    <t>1.2.1.1.9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</si>
  <si>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</si>
  <si>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</si>
  <si>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1.2.1.1.10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</si>
  <si>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</si>
  <si>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</si>
  <si>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1.2.1.1.11</t>
  </si>
  <si>
    <t>г.Всеволожск, РП-12, замена двух ячеек КСО с ВВ/TEL-10 выключателями, установка ОЛС и АВР</t>
  </si>
  <si>
    <t>I_0000000159</t>
  </si>
  <si>
    <t>В связи с отсутствием острой необходимости в срочной реализации титула, сроки работ перенесены на 19 год/ Окончание работ 1-кв 2020 по договору подряда// вып. в полном объеме в 2020г</t>
  </si>
  <si>
    <t>1.2.1.1.12</t>
  </si>
  <si>
    <t>г.п.Токсово, реконструкция ТП-200</t>
  </si>
  <si>
    <t>I_0000000155</t>
  </si>
  <si>
    <t>Заключен договор с подрядчиком на ПИР +СМР в 2018 году, ПИР согласован./ Титул выполнен в полном объеме в 2019г, хоз.способом</t>
  </si>
  <si>
    <t>1.2.1.1.13</t>
  </si>
  <si>
    <t>г.Всеволожск, Реконструкция ТП-150. Замена существующего трансформатора 250кВА на трансформатор 630кВА</t>
  </si>
  <si>
    <t>J_1900001519</t>
  </si>
  <si>
    <t xml:space="preserve">Титул включен в ИПР 2019 г. В связи с изменением в реестре заключенных договоров на технологическое присоединение/ Титул выполнен в полном объеме в 2019г, хоз.способом, использованы повторные материалы </t>
  </si>
  <si>
    <t>1.2.1.1.14</t>
  </si>
  <si>
    <t>г.Всеволожск, Реконструкция МТП-149. Замена существующего трансформатора 100кВА на трансформатор 160кВА</t>
  </si>
  <si>
    <t>J_1900001520</t>
  </si>
  <si>
    <t>1.2.1.1.15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</si>
  <si>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</si>
  <si>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</si>
  <si>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</t>
  </si>
  <si>
    <t>1.2.1.1.16</t>
  </si>
  <si>
    <t>г.п. Токсово. Реконструкция ТП-440. Замена силового трансформатора 100кВА на 250 кВА</t>
  </si>
  <si>
    <t>J_1900001516</t>
  </si>
  <si>
    <t>1.2.1.1.17</t>
  </si>
  <si>
    <t>г.п. Токсово. Реконструкция ТП-221. Замена силового трансформатора 250 кВА на 400 кВА</t>
  </si>
  <si>
    <t>J_1900001517</t>
  </si>
  <si>
    <t xml:space="preserve"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хоз.способом, использованы повторные материалы </t>
  </si>
  <si>
    <t>1.2.1.1.18</t>
  </si>
  <si>
    <t>г.п. Рахья, реконструкция ТП-7, замена существующего трансформатора 100кВА  на трансформатор 160кВА</t>
  </si>
  <si>
    <t>J_1900001521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</si>
  <si>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</si>
  <si>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</si>
  <si>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</si>
  <si>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</si>
  <si>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</si>
  <si>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пос.Токсово, реконструкция ВЛ-10кВ,фид.601-06 на участке ТП-29-ТП-438-ТП-435,СИП-3 1х95</t>
  </si>
  <si>
    <t>E_2000001111</t>
  </si>
  <si>
    <t>1.2.2.1.2</t>
  </si>
  <si>
    <t xml:space="preserve">г.п.Рахья, реконструкция ВЛ-10кВ ф.325-16 от оп.№29 (ТП-4) до ТП-15, L≈360м </t>
  </si>
  <si>
    <t>I_2000001113</t>
  </si>
  <si>
    <t>В связи с отсутствием тарифных источников титул перенесен в 2024г.(АТО от 31.01.2022г.)</t>
  </si>
  <si>
    <t>1.2.2.1.3</t>
  </si>
  <si>
    <t xml:space="preserve"> г.п. Рахья, реконструкция  ВЛ 10 ф. 325-1 от оп. 61/16 до оп. 61/21, L=300 м</t>
  </si>
  <si>
    <t>I_2000001114</t>
  </si>
  <si>
    <t>1.2.2.1.4</t>
  </si>
  <si>
    <t>г. Всеволожск, реконструкция ВЛ-6 кВ ф. 640-02 от оп. 1 до оп. № 24 L=1800 м</t>
  </si>
  <si>
    <t xml:space="preserve"> I_2000001115 </t>
  </si>
  <si>
    <t>В связи с отсутствием тарифных источников (Замечания ЛенРТК КТ-3-1979/2022 от 13.05.22) титул перенесен в ИПР 2025-2029гг. (АТО от 13.06.2022) По мере необходимости титул будет внесен в корректировку ИПР 2023-2024гг.</t>
  </si>
  <si>
    <t>1.2.2.1.5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</si>
  <si>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</si>
  <si>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</si>
  <si>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1.2.2.1.6</t>
  </si>
  <si>
    <t>г.п. Рахья, рек ВЛ-10 кВ ф. 325-01 от РП-2983 до оп. № 5</t>
  </si>
  <si>
    <t xml:space="preserve"> I_2000001119</t>
  </si>
  <si>
    <t>1.2.2.1.7</t>
  </si>
  <si>
    <t>г.п.Рахья, реконструкция ВЛ-10кВ от РТП-633 до ТП-2 Грибное, L≈400 м</t>
  </si>
  <si>
    <t>Е_2000000117</t>
  </si>
  <si>
    <t>1.2.2.1.8</t>
  </si>
  <si>
    <t xml:space="preserve"> Реконструкция ВЛ-0,4 кВ ф. 3 от ТП-35 L~ 700 м,  г. п. Токсово.</t>
  </si>
  <si>
    <t>J_2000001254</t>
  </si>
  <si>
    <t>1.2.2.1.9</t>
  </si>
  <si>
    <t xml:space="preserve">Реконструкция ВЛ-0,4 кВ от ТП-259 ф. 2  L~ 350 м ул. Ивановская, г. Всеволожск  </t>
  </si>
  <si>
    <t>J_2000001255</t>
  </si>
  <si>
    <t xml:space="preserve"> вып. в полном объеме в 2020г//завершение финансирования в 2021г</t>
  </si>
  <si>
    <t>1.2.2.1.10</t>
  </si>
  <si>
    <t xml:space="preserve">Реконструкция ВЛ-0,4 кВ от ТП-36 ф. 9 L~ 530 м,   ул. Михайловская, ул. Комсомола,  г. Всеволожск </t>
  </si>
  <si>
    <t>J_2000001247</t>
  </si>
  <si>
    <t>1.2.2.1.11</t>
  </si>
  <si>
    <t xml:space="preserve">  Реконструкция ВЛ-0,4 кВ от ТП-153 ф. 9   L~ 450 м,  ул. Северная,   г. Всеволожск,</t>
  </si>
  <si>
    <t>J_2000001248</t>
  </si>
  <si>
    <t xml:space="preserve"> вып. в полном объеме в 2020г//завершение финансирования  в 2021г</t>
  </si>
  <si>
    <t>1.2.2.1.12</t>
  </si>
  <si>
    <t>Реконструкция ВЛ-0,4 кВ от ТП-44 ф. 7 L1~ 530 м,  L2~300 м,  ул. Культуры, ул. Советсткая, г. Всеволожск</t>
  </si>
  <si>
    <t>J_2000001251</t>
  </si>
  <si>
    <t>В связи с отсутствием тарифных источников, строительство титула перенесено на 2021г. Уменьшение стоимости титула связано с изменением способа строительства.  (АТО от 28.04.2020г.) Мероприятия выполнены хоз.способом в полном объеме в 2021г  Потребовалась разработка проектной документации для сдачи объекта в рос.тех надзор</t>
  </si>
  <si>
    <t>1.2.2.1.13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</si>
  <si>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</si>
  <si>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</si>
  <si>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1.2.2.1.14</t>
  </si>
  <si>
    <t xml:space="preserve"> Реконструкция ВЛ-0,4кВ  ТП-267 Ф.2   L~200м от оп. №2, ул.Сергиевская, г. Всеволожск</t>
  </si>
  <si>
    <t>J_2000001269</t>
  </si>
  <si>
    <t>В связи с отсутствием тарифных источников, строительство титула перенесено в ИПР 2025-2029гг.</t>
  </si>
  <si>
    <t>1.2.2.1.15</t>
  </si>
  <si>
    <t xml:space="preserve"> Реконструкция ВЛ-0,4кВ ТП-113 Ф.1 ,    L~550м , г. Всеволожск.</t>
  </si>
  <si>
    <t>J_2000001273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</si>
  <si>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планируется в 2021г/ Титул выполнен в полном объеме в 2021г</t>
  </si>
  <si>
    <t>1.2.2.1.16</t>
  </si>
  <si>
    <t>Реконструкция ВЛ-0,4кВ ТП-69 Ф.7,   L~550м, г. Всеволожск.</t>
  </si>
  <si>
    <t>J_2000001292</t>
  </si>
  <si>
    <t>В связи с отсутствием тарифных источников титул перенесен в 2023г.(АТО от 18.02.2022г.)</t>
  </si>
  <si>
    <t>1.2.2.1.17</t>
  </si>
  <si>
    <t>Реконструкция ВЛ-0,4кВ  ТП-69 Ф.12,   L~620м  г. Всеволожск.</t>
  </si>
  <si>
    <t>J_2000001294</t>
  </si>
  <si>
    <t>1.2.2.1.18</t>
  </si>
  <si>
    <t>Реконструкция ВЛ-0,4 кВ от ТП-315 ,  L~ 400 м, ул. Боровая, пос.Токсово</t>
  </si>
  <si>
    <t>J_2000012100</t>
  </si>
  <si>
    <t>1.2.2.1.19</t>
  </si>
  <si>
    <t xml:space="preserve"> Реконструкция ВЛ-0,4 кВ от ТП-202 , L~250 м,  Речной переулок, пос. Токсово.</t>
  </si>
  <si>
    <t>J_2000012101</t>
  </si>
  <si>
    <t>1.2.2.1.20</t>
  </si>
  <si>
    <t>пос.Токсово, реконструкция ВЛ-0,4кВ от ТП-432 по ул.Пограничная,СИП-2 3х95+1х95</t>
  </si>
  <si>
    <t>E_2000001228</t>
  </si>
  <si>
    <t>1.2.2.1.21</t>
  </si>
  <si>
    <t>г. Всеволожск, реконструкция ВЛ-0,4 кВ ф. 2 от ТП-120 по ул. Обороны и пер. Теневому L=750м</t>
  </si>
  <si>
    <t xml:space="preserve"> I_2000001242</t>
  </si>
  <si>
    <t>1.2.2.1.22</t>
  </si>
  <si>
    <t>Реконструкция КЛ-10 кВ ф.525-103от ТП-17 до ТП-108 , L~350 м,   г.Всеволожск.</t>
  </si>
  <si>
    <t>J_2000001320</t>
  </si>
  <si>
    <t>В связи с отсутствием тарифных источников (Замечания ЛенРТК КТ-3-3261/2020 от 14.08.20) титул перенесен в 2025г. По мере необходимости титул будет внесен в корректировку ИПР 2022-2024гг.</t>
  </si>
  <si>
    <t>1.2.2.1.23</t>
  </si>
  <si>
    <t>Реконструкция КЛ-6кВ ф.640-01 от РП-10 до ТП-90, L~150м,Колтушское ш. у д.20.  г.Всеволожск</t>
  </si>
  <si>
    <t>J_2000000139</t>
  </si>
  <si>
    <t>1.2.2.1.24</t>
  </si>
  <si>
    <t xml:space="preserve">Реконструкция КЛ-6кВ ф.640-01 от РП-10 до ТП-94, L~550м., Колтушское ш. у д.20,  г.Всеволожск
</t>
  </si>
  <si>
    <t>J_2000001310</t>
  </si>
  <si>
    <t>1.2.2.1.25</t>
  </si>
  <si>
    <t xml:space="preserve">г.Всеволожск, КЛ-6кВ от РУ-6кВ ПС-640 яч.№2 до 1-ой кабельной опоры АСБ2л сечением 3х240мм, L=0,15км </t>
  </si>
  <si>
    <t>Н_2000000132</t>
  </si>
  <si>
    <t>В связи с отсутствием тарифных источников, строительство титула перенесенов ИПР 2025-2029гг. (АТО 10.06.2022)</t>
  </si>
  <si>
    <t>1.2.2.1.26</t>
  </si>
  <si>
    <t>Реконструкция ВЛ-0,4кВ от ТП-174, фид.4, 12, L=0,44км, ул.Вахрушева, г.Всеволожск</t>
  </si>
  <si>
    <t>J_2000012108</t>
  </si>
  <si>
    <t>1.2.2.1.27</t>
  </si>
  <si>
    <t>«Мероприятия по технологическому присоединению ООО  «4Д Констракшн» (ОД-19/Д-449)</t>
  </si>
  <si>
    <t>J_2000000145</t>
  </si>
  <si>
    <t>Договор №ОД-19/Д-449 от 01.11.2019г.// вып. в полном объеме в 2020г// Работы выполнялись собственными силами.</t>
  </si>
  <si>
    <t>1.2.2.1.28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</si>
  <si>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</si>
  <si>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</si>
  <si>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1.2.2.1.29</t>
  </si>
  <si>
    <t>Реконструкция 2 КЛ-10 кВ от РП-15 до ПС-525, г.Всеволожск</t>
  </si>
  <si>
    <t>J_2000001324</t>
  </si>
  <si>
    <t>Производственная необходимость СЗ от 20.01.20 № С/217///Мероприятия выполнены хоз.способом. Потребовалась разработка проектной документации для сдачи объекта в рос.тех надзор. Титул выполнен в полном объеме в 2021г.</t>
  </si>
  <si>
    <t>1.2.2.1.30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</si>
  <si>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</si>
  <si>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</si>
  <si>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1.2.2.1.31</t>
  </si>
  <si>
    <t>Реконструкция ВЛ-10 кВ ф. 325-01 L~ 450 м,  ул. Пионерская,  п. Рахья</t>
  </si>
  <si>
    <t>J_2100001127</t>
  </si>
  <si>
    <t>1.2.2.1.32</t>
  </si>
  <si>
    <t xml:space="preserve"> Реконструкция ВЛ-0.4кВ, ТП-117, ф.  L~300м; ул. Плоткина,г. Всеволожск,</t>
  </si>
  <si>
    <t>J_2100001245</t>
  </si>
  <si>
    <t>1.2.2.1.33</t>
  </si>
  <si>
    <t xml:space="preserve"> Реконструкция ВЛ-0.4кВ, ТП-14, ф. L~300м; ул. Дорожная, г. Всеволожск,</t>
  </si>
  <si>
    <t>J_2100001252</t>
  </si>
  <si>
    <t>В связи с отсутствием тарифных источников (Замечания ЛенРТК КТ-3-3261/2020 от 14.08.20) титул перенесен в ИПР 2025-2029гг. По мере необходимости титул будет внесен в корректировку ИПР 2022-2024гг.</t>
  </si>
  <si>
    <t>1.2.2.1.34</t>
  </si>
  <si>
    <t>Реконструкция КЛ-10 кВ ф.403-04 от ТП-126 до 1-й  ОЛ в сторону ТП-127, L~30 м, г.Всеволожск.</t>
  </si>
  <si>
    <t>J_2100001318</t>
  </si>
  <si>
    <t>Титул исключен, вынос с участка заявителей</t>
  </si>
  <si>
    <t>1.2.2.1.35</t>
  </si>
  <si>
    <t>Реконструкция КЛ-10 кВ ф.403-04 от ТП-127 до 1-й  ОЛ в сторону ТП-126, L~30 м, г.Всеволожск.</t>
  </si>
  <si>
    <t>J_2100001319</t>
  </si>
  <si>
    <t>1.2.2.1.36</t>
  </si>
  <si>
    <t xml:space="preserve">Реконструкция КЛ-10 кВ ф.525-103 от ТП-31 в сторону ТП-151,  L~320 м .г.Всеволожск. </t>
  </si>
  <si>
    <t>J_2100001321</t>
  </si>
  <si>
    <t>В связи с отсутствием тарифных источников титул перенесен в ИПР 2025-2029гг.</t>
  </si>
  <si>
    <t>1.2.2.1.37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</si>
  <si>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</si>
  <si>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L_2100031213</t>
  </si>
  <si>
    <t>Мероприятия по технологическому присоединению СЗ №С/320 от 15.06.21/  Титул выполнен в полном объеме в 2021 г.</t>
  </si>
  <si>
    <t>1.2.2.1.38</t>
  </si>
  <si>
    <t>Реконструкция ВЛ-0,4кВ от ТП-206,  L=0,25 км (Таневицкая А.А. 15/Д-512)</t>
  </si>
  <si>
    <t>L_2100031218</t>
  </si>
  <si>
    <t>СЗ №С/320 от 15.06.21// Титул выполнен в полном объеме в 2021 г.</t>
  </si>
  <si>
    <t>1.2.2.1.39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</si>
  <si>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</si>
  <si>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</si>
  <si>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1.2.2.1.40</t>
  </si>
  <si>
    <t>L_2200012111</t>
  </si>
  <si>
    <t>1.2.2.1.41</t>
  </si>
  <si>
    <t xml:space="preserve"> Реконструкция ВЛ-10 кВ ф. 325-01 L~110 м Октябрьское шоссе,  п. Рахья</t>
  </si>
  <si>
    <t>J_2200001129</t>
  </si>
  <si>
    <t>Титул перенесен в ИПР 2025-2029гг. в связи с уточнением количества заключенных договоров тех. присоединения и перераспределения нагрузки в существующих сетях</t>
  </si>
  <si>
    <t>1.2.2.1.42</t>
  </si>
  <si>
    <t>Реконструкция 2 концевых опор возле ТП-323, с установкой РЛНД-10 кВ, ул. Лесгафта,  пос. Токсово</t>
  </si>
  <si>
    <t>J_2200001120</t>
  </si>
  <si>
    <t>1.2.2.1.43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</si>
  <si>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</si>
  <si>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t>J_2200001123</t>
  </si>
  <si>
    <t>1.2.2.1.44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</si>
  <si>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</si>
  <si>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</si>
  <si>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1.2.2.1.45</t>
  </si>
  <si>
    <t xml:space="preserve">Реконструкция ВЛ-10кВ, ф.325-16  от оп.118  до ТП-10,  L~900м, г.п.Рахья
</t>
  </si>
  <si>
    <t>J_2200001126</t>
  </si>
  <si>
    <t>В связи с отсутствием тарифных источников, выполнение титула перенесено в ИПР 2025-2029гг.</t>
  </si>
  <si>
    <t>1.2.2.1.46</t>
  </si>
  <si>
    <t>Реконструкция 2 ВЛ-0,4 кВ ф. 8, 9 от ТП-3,  Ленинградское шоссе,  п. Рахья</t>
  </si>
  <si>
    <t>J_2200001257</t>
  </si>
  <si>
    <t>1.2.2.1.47</t>
  </si>
  <si>
    <t>Реконструкция  ВЛ-0.4кВ от РУ-0.4кВ ТП-148 L~380м ;  г. Всеволожск</t>
  </si>
  <si>
    <t>J_2200001262</t>
  </si>
  <si>
    <t>1.2.2.1.48</t>
  </si>
  <si>
    <t>Реконструкция ВЛ-0,4кВ  ТП-17 Ф.8  L~1040м  ул.Коммуны, ул.Варшавская, г. Всеволожск</t>
  </si>
  <si>
    <t>J_2200001266</t>
  </si>
  <si>
    <t>1.2.2.1.49</t>
  </si>
  <si>
    <t>Реконструкция ВЛ-0,4кВ ТП-46 Ф.1  L~265м по ул.Пушкинская, г. Всеволожск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</si>
  <si>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</si>
  <si>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</t>
  </si>
  <si>
    <t>1.2.2.1.50</t>
  </si>
  <si>
    <t>Реконструкция ВЛ-0,4кВ  ТП-104 Ф.2,   L~445м , г. Всеволожск.</t>
  </si>
  <si>
    <t>J_2200001281</t>
  </si>
  <si>
    <t>1.2.2.1.51</t>
  </si>
  <si>
    <t>Реконструкция ВЛ-0,4кВ  ТП-104 Ф.3 ,  L~445м, г. Всеволожск.</t>
  </si>
  <si>
    <t>J_2200001282</t>
  </si>
  <si>
    <t>1.2.2.1.52</t>
  </si>
  <si>
    <t>Реконструкция ВЛ-0,4кВ ТП-104 Ф.4,   L~305м, г. Всеволожск.</t>
  </si>
  <si>
    <t>J_2200001283</t>
  </si>
  <si>
    <t>1.2.2.1.53</t>
  </si>
  <si>
    <t>Реконструкция ВЛ-0,4кВ ТП-85 Ф.3 , L~430м г. Всеволожск.</t>
  </si>
  <si>
    <t>J_2200001296</t>
  </si>
  <si>
    <t>1.2.2.1.54</t>
  </si>
  <si>
    <t>Реконструкция ВЛ-0,4кВ  ТП-123 Ф.17,   L~800м  г. Всеволожск.</t>
  </si>
  <si>
    <t>J_2200001297</t>
  </si>
  <si>
    <t>1.2.2.1.55</t>
  </si>
  <si>
    <t>Реконструкция ВЛ-0,4 кВ от ТП-231 ,  L~ 600 м, ул. Боровая, пос.Токсово</t>
  </si>
  <si>
    <t>J_2200001299</t>
  </si>
  <si>
    <t>В связи с отсутствием тарифных источников титул перенесен в 2024г. (АТО от 18.02.22)</t>
  </si>
  <si>
    <t>1.2.2.1.56</t>
  </si>
  <si>
    <t>Реконструкция ВЛ-0,4 кВ от ТП-322   L~700 м,  ул. Озерная, Токсово</t>
  </si>
  <si>
    <t>J_2200012102</t>
  </si>
  <si>
    <t>В связи с отсутствием тарифных источников титул перенесен в 2023г. (АТО 18.02.2022)</t>
  </si>
  <si>
    <t>1.2.2.1.57</t>
  </si>
  <si>
    <t>Реконструкция 3ВЛ-0,4 кВ от ТП-234  L1~500 м, L2~500 м, L3~300 м, ул. Озерная, ул. Речная, пос. Токсово.</t>
  </si>
  <si>
    <t>J_2200012103</t>
  </si>
  <si>
    <t>1.2.2.1.58</t>
  </si>
  <si>
    <t>Pеконструкция КЛ-10кВ от ПС-525 ф.525-203   L~200м,    ул. Гоголя, г.Всеволожск</t>
  </si>
  <si>
    <t>J_2200001312</t>
  </si>
  <si>
    <t>В связи с отсутствием тарифных источников титул перенесен в 2023г.</t>
  </si>
  <si>
    <t>1.2.2.1.59</t>
  </si>
  <si>
    <t>Реконструкция КЛ-10 кВ ф.525-107  L~50 м от ТП-44 до 1-й оп.,  г.Всеволожск</t>
  </si>
  <si>
    <t>J_2200001314</t>
  </si>
  <si>
    <t>Титул исключен. Проведен капитальный ремонт.</t>
  </si>
  <si>
    <t>1.2.2.1.60</t>
  </si>
  <si>
    <t>Реконструкция КЛ-10 кВ ф.403-04  от ТП-112 до 1-й  ОЛ в сторону ТП-134,   L~30 м  г.Всеволожск.</t>
  </si>
  <si>
    <t>J_2200001316</t>
  </si>
  <si>
    <t>1.2.2.1.61</t>
  </si>
  <si>
    <t>Реконструкция КЛ-10 кВ ф.403-04  от ТП-92 до1-й  ОЛ в сторону ТП-112    L~210 м, г.Всеволожск.</t>
  </si>
  <si>
    <t>J_2200001317</t>
  </si>
  <si>
    <t>1.2.2.1.62</t>
  </si>
  <si>
    <t>Реконструкция КЛ-10 кВ ф.525-103 L~275 м  от ТП-172 до муфты в сторону ТП-31. г.Всеволожск.</t>
  </si>
  <si>
    <t>J_2200001322</t>
  </si>
  <si>
    <t>В связи с отсутствием тарифных источников титул перенесен в 2023г. (АТО от 31.01.2022) Финансирование планируется в 2024г.</t>
  </si>
  <si>
    <t>1.2.2.1.63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</si>
  <si>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</si>
  <si>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J_2300001125</t>
  </si>
  <si>
    <t>1.2.2.1.64</t>
  </si>
  <si>
    <t>Реконструкция ВЛ-0,4 кВ  ф. 1(L~340м),   ф.2 (L~340м) от ТП-6,  ул. Станционная,   п. Рахья</t>
  </si>
  <si>
    <t>J_2300001258</t>
  </si>
  <si>
    <t>освоение титула в 2024г.(АТО от 31.01.2022)</t>
  </si>
  <si>
    <t>1.2.2.1.65</t>
  </si>
  <si>
    <t>Реконструкция  2ВЛ-0,4 кВ ф. 2(L~  90 м ), ф. 8(L~230 м  ) от ТП-41,   Октябрьское шоссе, ул. Гладкинская четная,  п. Рахья</t>
  </si>
  <si>
    <t>J_2300001261</t>
  </si>
  <si>
    <t>1.2.2.1.66</t>
  </si>
  <si>
    <t xml:space="preserve">Реконструкция ВЛ-0,4кВ ТП-16 Ф.3   L~300м г. Всеволожск </t>
  </si>
  <si>
    <t>J_2300001270</t>
  </si>
  <si>
    <t>1.2.2.1.67</t>
  </si>
  <si>
    <t>Реконструкция ВЛ-0,4кВ  ТП-87 Ф.2   L~145м  ул.Горсткина, г. Всеволожск.</t>
  </si>
  <si>
    <t>J_2300001271</t>
  </si>
  <si>
    <t>1.2.2.1.68</t>
  </si>
  <si>
    <t>Реконструкция ВЛ-0,4кВ  ТП-87 Ф.3    L~125м ул.Каменерская, г. Всеволожск.</t>
  </si>
  <si>
    <t>J_2300001272</t>
  </si>
  <si>
    <t>1.2.2.1.69</t>
  </si>
  <si>
    <t>Реконструкция ВЛ-0,4кВ ТП-113 Ф.2,   L~250м  ул.Тургенева, г. Всеволожск.</t>
  </si>
  <si>
    <t>J_2300001274</t>
  </si>
  <si>
    <t>1.2.2.1.70</t>
  </si>
  <si>
    <t>Реконструкция ВЛ-0,4кВ  ТП-147 Ф.2,   L~410м  г. Всеволожск.</t>
  </si>
  <si>
    <t>J_2300001289</t>
  </si>
  <si>
    <t>1.2.2.1.71</t>
  </si>
  <si>
    <t>Реконструкция ВЛ-0,4кВ ТП-147 Ф.4 ,  L~200м г. Всеволожск.</t>
  </si>
  <si>
    <t>J_2300001290</t>
  </si>
  <si>
    <t>1.2.2.1.72</t>
  </si>
  <si>
    <t>Реконструкция ВЛ-0,4кВ ТП-69 Ф.6,  L~340м г. Всеволожск.</t>
  </si>
  <si>
    <t>J_2300001291</t>
  </si>
  <si>
    <t>1.2.2.1.73</t>
  </si>
  <si>
    <t>Реконструкция ВЛ-0,4кВ  ТП-69 Ф.9 ,  L~320м , г. Всеволожск.</t>
  </si>
  <si>
    <t>J_2300001293</t>
  </si>
  <si>
    <t>1.2.2.1.74</t>
  </si>
  <si>
    <t>Реконструкция ВЛ-0,4кВ  ТП-117 Ф.4; ф.10,  L~600м г. Всеволожск.</t>
  </si>
  <si>
    <t>J_2300001298</t>
  </si>
  <si>
    <t>В связи с отсутствием тарифных источников (Замечания ЛенРТК КТ-3-1979/2022 от 13.05.22) титул перенесен в ИПР 2025-2029гг. (АТО 10.06.2022) По мере необходимости титул будет внесен в корректировку ИПР 2023-2024гг.</t>
  </si>
  <si>
    <t>1.2.2.1.75</t>
  </si>
  <si>
    <t>пос.Токсово, реконструкция ВЛ-0,4кВ от ПП-4 по ул.Инженерная,СИП-2 3х95+1х95</t>
  </si>
  <si>
    <t>E_2300001216</t>
  </si>
  <si>
    <t>1.2.2.1.76</t>
  </si>
  <si>
    <t>Реконструкция ВЛ-0,4кВ  ТП-41 ф.4  L~450м,  г.п.Рахья</t>
  </si>
  <si>
    <t xml:space="preserve"> J_2300001243</t>
  </si>
  <si>
    <t>1.2.2.1.77</t>
  </si>
  <si>
    <t xml:space="preserve">Pеконструкция КЛ-10 кВ от РП-4 ф. 525-403 до  ТП-192, L~ 130 м. г. Всеволожск </t>
  </si>
  <si>
    <t>J_2300001313</t>
  </si>
  <si>
    <t>1.2.2.1.78</t>
  </si>
  <si>
    <t xml:space="preserve">пос.Рахья, ВЛ-10кВ, ф. 1от РТП-2983 до Сосновой (к ТП-5), СИП-3 1х95, L=250м </t>
  </si>
  <si>
    <t>E_2300000119</t>
  </si>
  <si>
    <t>1.2.2.1.79</t>
  </si>
  <si>
    <t>пос.Рахья, реконструкция КЛ-0,4 от  ТП-15 до д.31-32 по ул.Стационная,АСБ-1 4х120</t>
  </si>
  <si>
    <t>E_2300000142</t>
  </si>
  <si>
    <t>1.2.2.1.80</t>
  </si>
  <si>
    <t>Реконструкция 2ВЛ-0,4 кВ от ТП-48    L1~700 м,   L2~700 м,   ул. Лесгафта, пос. Токсово</t>
  </si>
  <si>
    <t>J_2400012105</t>
  </si>
  <si>
    <t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</t>
  </si>
  <si>
    <t>1.2.2.1.81</t>
  </si>
  <si>
    <t>Реконструкция ВЛ-0.4кВ, ТП-84, ф.    L~720м, пр.Чернышевского,  г. Всеволожск</t>
  </si>
  <si>
    <t>I_2400001240</t>
  </si>
  <si>
    <t xml:space="preserve"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 </t>
  </si>
  <si>
    <t>1.2.2.1.82</t>
  </si>
  <si>
    <t>Реконструкция ВЛ-0.4кВ, ТП-40, ф.  L~ 450м; ул. Приютинская,г. Всеволожск</t>
  </si>
  <si>
    <t>J_2400001246</t>
  </si>
  <si>
    <t>1.2.2.1.83</t>
  </si>
  <si>
    <t>Реконструкция ВЛ-0,4 кВ от ТП-126 ф. 6 L~ 190 м, ул. Калининская,  г. Всеволожск</t>
  </si>
  <si>
    <t>J_2400001256</t>
  </si>
  <si>
    <t>1.2.2.1.84</t>
  </si>
  <si>
    <t>Реконструкция ВЛ-0,4 кВ ф. 2 от ТП-40 L~400 м,  ул. Строителей, Октябрьское шоссе,п. Рахья</t>
  </si>
  <si>
    <t>J_2400001260</t>
  </si>
  <si>
    <t>1.2.2.1.85</t>
  </si>
  <si>
    <t xml:space="preserve">Реконструкция ВЛ-0,4 кВ ф. 1(L~ 180 м)  от ТП-21,  Ленинградское Шоссе,  п. Рахья </t>
  </si>
  <si>
    <t>J_2400001263</t>
  </si>
  <si>
    <t>1.2.2.1.86</t>
  </si>
  <si>
    <t>Реконструкция ВЛ-0,4кВ  ТП-108 Ф.5,  L~350м,  г. Всеволожск.</t>
  </si>
  <si>
    <t>J_2400001275</t>
  </si>
  <si>
    <t>1.2.2.1.87</t>
  </si>
  <si>
    <t>Реконструкция ВЛ-0,4кВ  ТП-108 Ф.6 , L~300м, г. Всеволожск</t>
  </si>
  <si>
    <t>J_2400001276</t>
  </si>
  <si>
    <t>1.2.2.1.88</t>
  </si>
  <si>
    <t>Реконструкция ВЛ-0,4кВ  ТП-18 Ф.9,   L~110м  г. Всеволожск.</t>
  </si>
  <si>
    <t>J_2400001277</t>
  </si>
  <si>
    <t>1.2.2.1.89</t>
  </si>
  <si>
    <t>Реконструкция ВЛ-0,4кВ  ТП-18 Ф.10,  L~500м  по пр.Герцена,  г. Всеволожск.</t>
  </si>
  <si>
    <t>J_2400001278</t>
  </si>
  <si>
    <t>1.2.2.1.90</t>
  </si>
  <si>
    <t>Реконструкция ВЛ-0,4кВ  ТП-18 Ф.11,   L~362м  г. Всеволожск.</t>
  </si>
  <si>
    <t>J_2400001279</t>
  </si>
  <si>
    <t>1.2.2.1.91</t>
  </si>
  <si>
    <t>Реконструкция ВЛ-0,4кВ ТП-18 Ф.12,   L~160м  по ул.Коммуны д.151, г. Всеволожск.</t>
  </si>
  <si>
    <t>J_2400001280</t>
  </si>
  <si>
    <t>1.2.2.1.92</t>
  </si>
  <si>
    <t>Реконструкция ВЛ-0,4кВ  ТП-104 Ф.5 , L~370м , г. Всеволожск.</t>
  </si>
  <si>
    <t>J_2400001284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</si>
  <si>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</t>
  </si>
  <si>
    <t>1.2.2.1.93</t>
  </si>
  <si>
    <t>Реконструкция ВЛ-0,4кВ  ТП-23 Ф.4 ,  L=410м, г. Всеволожск.</t>
  </si>
  <si>
    <t>J_2400001285</t>
  </si>
  <si>
    <t>1.2.2.1.94</t>
  </si>
  <si>
    <t>Реконструкция ВЛ-0,4кВ  ТП-23 Ф.6 , L~400м  г. Всеволожск.</t>
  </si>
  <si>
    <t>J_2400001286</t>
  </si>
  <si>
    <t>1.2.2.1.95</t>
  </si>
  <si>
    <t xml:space="preserve"> Реконструкция ВЛ-0,4кВ  ТП-23 Ф.8,   L~720м,  г. Всеволожск</t>
  </si>
  <si>
    <t>J_2400001287</t>
  </si>
  <si>
    <t>1.2.2.1.96</t>
  </si>
  <si>
    <t>Реконструкция ВЛ-0,4кВ  ТП-23 Ф.10,   L~700м  г. Всеволожск.</t>
  </si>
  <si>
    <t>J_2400001288</t>
  </si>
  <si>
    <t>1.2.2.1.97</t>
  </si>
  <si>
    <t xml:space="preserve"> Реконструкция ВЛ-0,4кВ  ТП-88 Ф.4,  L~600м  г. Всеволожск.</t>
  </si>
  <si>
    <t>J_2400001295</t>
  </si>
  <si>
    <t>1.2.2.1.98</t>
  </si>
  <si>
    <t>г. Всеволожск, реконструкция ВЛ-10кВ от ТП-127 до ТП-148, L≈460м</t>
  </si>
  <si>
    <t>I_0000001116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</si>
  <si>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</si>
  <si>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1.2.2.1.99</t>
  </si>
  <si>
    <t>г.п.Токсово, реконструкция ВЛ-0,4 кВ от ТП-438 по ул. Леншоссе, L≈150 м</t>
  </si>
  <si>
    <t>I_0000001237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</si>
  <si>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// //подрядчиком по ПИР,  СМР перенесены на 2020г// вып. в полном объеме в 2020г</t>
  </si>
  <si>
    <t>1.2.2.1.100</t>
  </si>
  <si>
    <t>г.п.Токсово, реконструкция ВЛ-0,4кВ от ТП-48 по Кавголовскому пер., L≈500м</t>
  </si>
  <si>
    <t>I_0000001238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</si>
  <si>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титул вып. в полном объеме в 2020г</t>
  </si>
  <si>
    <t>1.2.2.1.101</t>
  </si>
  <si>
    <t>пос.Рахья,ВЛ-10кВ от ТП-41 до ТП-19,СИП-3 1х95, L=340м</t>
  </si>
  <si>
    <t>E_0000000116</t>
  </si>
  <si>
    <t>1.2.2.1.102</t>
  </si>
  <si>
    <t xml:space="preserve">пос.Рахья,ВЛ-0,4кВ от ТП-41 по ул.Луговая,ул.Железнодорожная,ул.Гладкинская,СИП-2 3х95+1х95, L=1100м </t>
  </si>
  <si>
    <t>E_0000001222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</si>
  <si>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2018 г. на 2019г./устранение замечаний подрядчиком по ПИР, СМР перенесены на 2023г (АТО 28.01.22)</t>
  </si>
  <si>
    <t>1.2.2.1.103</t>
  </si>
  <si>
    <t xml:space="preserve">ВЛ-0,4кВ от ТП-2 в посёлке Грибное,СИП-2 3х95+1х95, L=900м </t>
  </si>
  <si>
    <t>E_0000001224</t>
  </si>
  <si>
    <t>исключение титула в связи с изменениями схем эл.снабжения (уменьшение численности потребителей), частичное восстановлениеза счет аварийно восстановительных работ.</t>
  </si>
  <si>
    <t>1.2.2.1.104</t>
  </si>
  <si>
    <t xml:space="preserve">пос.Рахья,ВЛ-10кВ,от РТП-2983 до ТП-17,СИП-3 1х95, L=1150м </t>
  </si>
  <si>
    <t>E_0000001110</t>
  </si>
  <si>
    <t>1.2.2.1.105</t>
  </si>
  <si>
    <t xml:space="preserve">пос.Рахья,ВЛ-10кВ от ТП-16 до ТП-10,СИП-3 1х95, L=1300м </t>
  </si>
  <si>
    <t>E_0000001112</t>
  </si>
  <si>
    <t>1.2.2.1.106</t>
  </si>
  <si>
    <t xml:space="preserve">г.Всеволожск,ВЛ-0,4кВ от ТП-20 по ул.Некрасова,СИП-2 3х95+1х95, L=470м </t>
  </si>
  <si>
    <t>E_0000001225</t>
  </si>
  <si>
    <t>1.2.2.1.107</t>
  </si>
  <si>
    <t xml:space="preserve">г.Всеволожск,ВЛ-0,4кВ от ТП-127 по ул.Новоладожская,СИП-2 3х95+1х95, L=690м </t>
  </si>
  <si>
    <t>E_0000001226</t>
  </si>
  <si>
    <t>титул исключен из ИПР в связи с выполнением работ по капитальному ремонту автомобильной дороги подрядной организацией МО "Всеволожский муниципальный район"</t>
  </si>
  <si>
    <t>1.2.2.1.108</t>
  </si>
  <si>
    <t xml:space="preserve">пос.Рахья,ВЛ-0,4кВ от ТП-38 по ул.Пионерская,СИП-2 3х95+1х95, L=500м </t>
  </si>
  <si>
    <t>E_0000001230</t>
  </si>
  <si>
    <t>1.2.2.1.109</t>
  </si>
  <si>
    <t xml:space="preserve">пос.Рахья,ВЛ-0,4кВ от ТП-38 по ул.Комсомола,СИП-2 3х95+1х95, L=500м   </t>
  </si>
  <si>
    <t>E_0000001231</t>
  </si>
  <si>
    <t>1.2.2.1.110</t>
  </si>
  <si>
    <t>п. Токсово. Реконструкция ВЛ-0,4кВ,  от ТП-433  ф.4. По ул. Гоголя проводом СИП2 4х95 L=200</t>
  </si>
  <si>
    <t>J_1900001265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</si>
  <si>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Изменение физических объемов после проведения ПИР.// вып. в полном объеме в 2020г</t>
  </si>
  <si>
    <t>1.2.2.1.111</t>
  </si>
  <si>
    <t xml:space="preserve"> Реконструкция 2ВЛ-0,4 кВ от ТП-315   L1~450 м, L2~750 м, ул. Кольцевая, пос. Токсово.</t>
  </si>
  <si>
    <t>J_1900001244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</si>
  <si>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</si>
  <si>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1.2.2.1.112</t>
  </si>
  <si>
    <t>Реконструкция ВЛ-0,4кВ  фид. 3 от ТП 92 ул. Михайловская  L~260м</t>
  </si>
  <si>
    <t>J_1900012106</t>
  </si>
  <si>
    <t>1.2.2.1.113</t>
  </si>
  <si>
    <t>Реконструкция  ВЛ-10кВ  от ТП-43 до ТП-53,  L-430м, г.Всеволожск</t>
  </si>
  <si>
    <t>J_1900001311</t>
  </si>
  <si>
    <t>1.2.2.1.114</t>
  </si>
  <si>
    <t xml:space="preserve"> Реконструкция ВЛ-0,4 кВ от ТП -307 L~ 900 м ул. Лесная,  г. п. Токсово</t>
  </si>
  <si>
    <t>J_1900001264</t>
  </si>
  <si>
    <t>В связи с жалобами абонентов объект внесен в инв.программу/устранение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</si>
  <si>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1.2.2.1.115</t>
  </si>
  <si>
    <t>Реконструкция ВЛИ-0,4кВ  ф.2 от ТП-322 вместо ТП-433 L ≈ 200м, Токсово</t>
  </si>
  <si>
    <t>J_1900012107</t>
  </si>
  <si>
    <t>Включен в ИПР по СЗ от 20.05.19/ выполнен в полном объеме в 2019г хоз.способом</t>
  </si>
  <si>
    <t>1.2.2.1.116</t>
  </si>
  <si>
    <t>г.Всеволожск, КЛ-10кВ фид. №209 сеч. 3х185(240) на участке от РУ-10кВ ПС-525 до РП-3, L≈4,515км</t>
  </si>
  <si>
    <t>I_0000000136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</si>
  <si>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</si>
  <si>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</si>
  <si>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</si>
  <si>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</si>
  <si>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</si>
  <si>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</si>
  <si>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</si>
  <si>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J_2000000051</t>
  </si>
  <si>
    <t>1З,2Н</t>
  </si>
  <si>
    <t>объединение титулов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</si>
  <si>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</si>
  <si>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</si>
  <si>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</si>
  <si>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</si>
  <si>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</si>
  <si>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</si>
  <si>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>1.2.3.1.4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</si>
  <si>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</si>
  <si>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</si>
  <si>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</si>
  <si>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</si>
  <si>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</si>
  <si>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</si>
  <si>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</si>
  <si>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</si>
  <si>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</si>
  <si>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</si>
  <si>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</si>
  <si>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</si>
  <si>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РП-11, г. Всеволожск</t>
  </si>
  <si>
    <t>J_2000002550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</si>
  <si>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</si>
  <si>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</si>
  <si>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</si>
  <si>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</si>
  <si>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</si>
  <si>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</si>
  <si>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1.4.4</t>
  </si>
  <si>
    <t>Строительство КТП-400/10/0,4кВ с трансформатором 250кВА,  взамен ТП-19, 1-е Ждановское озеро, г.Всеволожск</t>
  </si>
  <si>
    <t>J_2000002571</t>
  </si>
  <si>
    <t>В связи с отсутствием тарифных источников, строительство титула перенесено в ИПР 2025-2029гг. ( АТО 13.06.2022)</t>
  </si>
  <si>
    <t>1.4.5</t>
  </si>
  <si>
    <t>г.Всеволожск,КТПП-630 с трансформатором 400кВА на ул.Варшавская взамен ТП-11</t>
  </si>
  <si>
    <t>E_2000002515</t>
  </si>
  <si>
    <t>1.4.6</t>
  </si>
  <si>
    <t>г.Всеволожск,КТПП-630 с 2-мя трансформаторами 400кВА и 63кВА на пр.Гончарова-ул.Маяковского взамен КТПН-147</t>
  </si>
  <si>
    <t>E_2000002529</t>
  </si>
  <si>
    <t>1.4.7</t>
  </si>
  <si>
    <t>Пос.Грибное, строительство КТП-н-400/100.4кВ с трансформатором-400кВА взамен ТП-2</t>
  </si>
  <si>
    <t xml:space="preserve"> I_2000002566</t>
  </si>
  <si>
    <t>перенос титула в ИПР 2025-2029гг., в 2020г планируется кап.ремонт</t>
  </si>
  <si>
    <t>1.4.8</t>
  </si>
  <si>
    <t>г.Всеволожск, строительство ЛЭП-0,4кВ от ТП-120 по ул. Обороны, L≈150м</t>
  </si>
  <si>
    <t xml:space="preserve"> I_2000000261</t>
  </si>
  <si>
    <t>1.4.9</t>
  </si>
  <si>
    <t>Строительство ВЛИ-0,4 кВ  L~490м, от РП-1 по адресу ул. Шишканя, Дорога Жизни ,  г. Всеволожск</t>
  </si>
  <si>
    <t>J_2000002210</t>
  </si>
  <si>
    <t>1.4.10</t>
  </si>
  <si>
    <t>г.п. Токсово, КЛ-10 кВ от ТП-32 до ТП-206, фид. 601-10, АСБ-10 3-185 L=1200 м</t>
  </si>
  <si>
    <t>Е_2000002313</t>
  </si>
  <si>
    <t>Заключен договор с подрядчиком на ПИР и СМР 27.12.2016г в связи с изменением технических решений - потребностью строительства кабельной линии КЛ-10 с заходом в ТП-31, согласно существующей схеме электросабжения, требуется корректировка проекта. Работы перенесены в ИПР 2025-2029гг. в связи с уточнением договоров тех.присоединения</t>
  </si>
  <si>
    <t>1.4.11</t>
  </si>
  <si>
    <t xml:space="preserve"> пос.Токсово, КЛ-10кВ от фид.601-01, до опоры ВЛЗ-10кВ ОЛ к ТП-308, АСБ2л-10 3х240, L=250м </t>
  </si>
  <si>
    <t>E_2000002315</t>
  </si>
  <si>
    <t>1.4.12</t>
  </si>
  <si>
    <r>
      <t>Строительство 2КЛ-10кВ от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</si>
  <si>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>J_2000002329</t>
  </si>
  <si>
    <t>Увеличение стоимости материалов привело к повышению стоимости строительно монтажных работ.// вып. в полном объеме в 2020г//завершение финансирования  в 2021г/выполнен в 2021</t>
  </si>
  <si>
    <t>1.4.13</t>
  </si>
  <si>
    <t>г.Всеволожск,КЛ-10кВ от ТП-118 до ТП-120,АСБ-10 3х185, L≈0,11км</t>
  </si>
  <si>
    <t>E_2000002311</t>
  </si>
  <si>
    <t>1.4.14</t>
  </si>
  <si>
    <t>г.Всеволожск, строительство КЛ-10кВ от ТП-118 до ТП-123, кабелем АСБ-10 3х185, L≈0,49км</t>
  </si>
  <si>
    <t>E_2000002312</t>
  </si>
  <si>
    <t>1.4.15</t>
  </si>
  <si>
    <t>пос. Токсово, КЛ-10 к от ТП-431 до ТП-324, фид. 601-08 АСБ-10-185</t>
  </si>
  <si>
    <t>E_2000000236</t>
  </si>
  <si>
    <t>1.4.16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</si>
  <si>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</si>
  <si>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</si>
  <si>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1.4.17</t>
  </si>
  <si>
    <t>Строительство КТПН-630 с трансформатором 630кВА взамен ТП-12 в массиве дер.Лепсари (ОД-19/Д-706 от 17.08.20)</t>
  </si>
  <si>
    <t>L_2100002590</t>
  </si>
  <si>
    <t>1.4.18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</si>
  <si>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</si>
  <si>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</si>
  <si>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1.4.19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</si>
  <si>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</si>
  <si>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</si>
  <si>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Мероприятия по технологическому присоединению (ФГАОУ ВО "СПБПУ" 19/Д-604 от 04.02.2020)/ Техническая ошибка. Не были учтены затраты на материалы/ Титул выполнен в полном объеме в 2021г.</t>
  </si>
  <si>
    <t>1.4.20</t>
  </si>
  <si>
    <t>Строительство ВЛИ-0,4 кВ фид. 6 от ТП-54 проводом СИП-2 4х95 общей длиной 250 м., г. Всеволожск, ул. 1-я линия</t>
  </si>
  <si>
    <t>К_2000002212</t>
  </si>
  <si>
    <t>1.4.21</t>
  </si>
  <si>
    <t>Строительство ВЛИ-0,4 кВ от ТП-307 до опоры № 13 ф. 3 ТП-22, г. Всеволожск</t>
  </si>
  <si>
    <t>L_2100002214</t>
  </si>
  <si>
    <t>1.4.22</t>
  </si>
  <si>
    <t>Строительство  КЛ-0,4 кВ  от РУ-0,4кВ РП-13  L=120м</t>
  </si>
  <si>
    <t>L_2100003242</t>
  </si>
  <si>
    <t>Мероприятия по технологическому присоединению  (ИП Веселкова Е.В. (договор ОД-20/Д-530 от 23.10.2020) /Титул выполнен в полном объеме в 2021г.</t>
  </si>
  <si>
    <t>1.4.23</t>
  </si>
  <si>
    <t>Строительство ВЛЗ-10 кВ от ТП-308  L~300 м, по ул. Луговой, пос. Токсово</t>
  </si>
  <si>
    <t>J_2000001128</t>
  </si>
  <si>
    <t>1.4.24</t>
  </si>
  <si>
    <t>г.Всеволожск,КТПП-630 с трансформатором 400кВА на ул.Некрасова д.116/3,114/1 взамен КТПН-137</t>
  </si>
  <si>
    <t>E_2100002538</t>
  </si>
  <si>
    <t>Титул исключен, отсутствие ожидаемого роста нагрузок</t>
  </si>
  <si>
    <t>1.4.25</t>
  </si>
  <si>
    <t>пос.Кузьмолово,   КТПП-630 с трансформатором 400кВА ул.Юбилейная,взамен КТП-436</t>
  </si>
  <si>
    <t>E_2100002545</t>
  </si>
  <si>
    <t>В связи с отсутствием тарифных источников, строительство титула перенесено в ИПР 2025-2029гг. (АТО 10.06.2022)</t>
  </si>
  <si>
    <t>1.4.26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</si>
  <si>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</si>
  <si>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</si>
  <si>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1.4.27</t>
  </si>
  <si>
    <t>Строительство  ВЛ-10 кВ ф.403-04  от 1-ой оп ПС-403 до ТП-92, L=260м, ул. Пушкинская, г.Всеволожск</t>
  </si>
  <si>
    <t>J_2100000217</t>
  </si>
  <si>
    <t>1.4.28</t>
  </si>
  <si>
    <t xml:space="preserve"> Строительство ЛЭП-0.4кВ, от РУ-0.4кВ  ТП-24, ф.3, L~ 950м,  ул. Жилгородок, г.п. Агалатово.</t>
  </si>
  <si>
    <t>J_2100000228</t>
  </si>
  <si>
    <t>1.4.29</t>
  </si>
  <si>
    <t xml:space="preserve">Строительство  ВЛ-0,4 кВ от ТП-24  L1~750 м,  L2~ 140 м, ул. Жилгородок,   д. Агалатово </t>
  </si>
  <si>
    <t>J_2100000229</t>
  </si>
  <si>
    <t>1.4.30</t>
  </si>
  <si>
    <t>строительство КЛ-10 кВ от ТП-432 до новой КТП-400/10/0,4кВ, L~400м, ул. Пограничная, ул. Советская, пос. Токсово</t>
  </si>
  <si>
    <t>J_2100002336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</si>
  <si>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 строительство в комплексе с титулом J_2200002583</t>
  </si>
  <si>
    <t>1.4.31</t>
  </si>
  <si>
    <t>Строительство  КЛ-10кВ от РП-1 до РП-7,  L~500м;  г. Всеволожск</t>
  </si>
  <si>
    <t>J_2100002331</t>
  </si>
  <si>
    <t>2025</t>
  </si>
  <si>
    <t>1.4.32</t>
  </si>
  <si>
    <t>Строительство КЛ-10 кВ ф.525-103  взамен ВЛ-10 кВ от ПС-525 до ТП-17,  L~1500 м, Колтушское шоссе,    г.Всеволожск</t>
  </si>
  <si>
    <t>J_2100002343</t>
  </si>
  <si>
    <t>В связи с отсутствием тарифных источников титул перенесен  в ИПР 2025-2029гг. (АТО от 28.12.2021г.)</t>
  </si>
  <si>
    <t>1.4.33</t>
  </si>
  <si>
    <t>Строительство КЛ-10 кВ ф.525-403  взамен ВЛ-10кВ ,  L~700 м,  Колтушское шоссе, г.Всеволожск.</t>
  </si>
  <si>
    <t>J_2100002344</t>
  </si>
  <si>
    <t>Техническое состояние линии в удовлетворительном состоянии.Отклонений от требований ПУЭ нет (АТО 28.02.2022)</t>
  </si>
  <si>
    <t>1.4.34</t>
  </si>
  <si>
    <t xml:space="preserve">Строительство КЛ-10 кВ ф.525-113   взамен  ВЛ-10 кВ от оп.№45 до оп.87 , L~1350 м., ул.Александровская, г.Всеволожск.    </t>
  </si>
  <si>
    <t>J_2100002345</t>
  </si>
  <si>
    <t>Техническое состояние линии в удовлетворительном состоянии.Отклонений от требований ПУЭ нет (АТО 31.01.2022)</t>
  </si>
  <si>
    <t>1.4.35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</si>
  <si>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</si>
  <si>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</si>
  <si>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1.4.36</t>
  </si>
  <si>
    <t>Строительство КЛ-10 кВ ф.525-215     L~910 м  г. Всеволожск</t>
  </si>
  <si>
    <t>J_2100002350</t>
  </si>
  <si>
    <t>1.4.37</t>
  </si>
  <si>
    <t xml:space="preserve">г.Всеволожск,КЛ-10кВ между РТП-525 и ТП-41(участок),фид.525-108,АСБ-10 3х185, L=3150м </t>
  </si>
  <si>
    <t>E_2100002325</t>
  </si>
  <si>
    <t>В связи с отсутствием тарифных источников (Замечания ЛенРТК КТ-3-1973/2020 от 22.05.20) титул перенесен  в ИПР 2025-2029гг.</t>
  </si>
  <si>
    <t>1.4.38</t>
  </si>
  <si>
    <t xml:space="preserve">г.Всеволожск,КЛ-10кВ между ТП-12 и ТП-41,фид.525-108,АСБ-10 3х185, L=1350м </t>
  </si>
  <si>
    <t>E_2100002326</t>
  </si>
  <si>
    <t>1.4.39</t>
  </si>
  <si>
    <t xml:space="preserve"> Строительство 2КЛ-10кВ от ПС-403 до РП-14, L=200 м  г.Всеволожск </t>
  </si>
  <si>
    <t>J_2100002352</t>
  </si>
  <si>
    <t>РП-14 запланирован в 2025г</t>
  </si>
  <si>
    <t>1.4.40</t>
  </si>
  <si>
    <t>Строительство МТП 10/0,4 ,ВЛЗ-10кВ, КЛ-0,4кВ на землях ЗАО "Щеглово" (№ОД-19/Д-585 от 24.12.2019г)</t>
  </si>
  <si>
    <t>L_2100000268</t>
  </si>
  <si>
    <t>Мероприятия по технологическому присоединению (Ксенофонтова Н.И.  №ОД-19/Д-585 от 24.12.2019г)</t>
  </si>
  <si>
    <t>1.4.41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</si>
  <si>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</si>
  <si>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</si>
  <si>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Выполнение обязательств по договору на технологическое присоединение с заявителем МДОБУ ДСКВ №10_ОД-21/Д-086 от 15.03.21, заявка 21/З-086 от 25.02.21/ СЗ №С/320 от 15.06.21// Титул выполнен в полном объеме в 2021г.</t>
  </si>
  <si>
    <t>1.4.42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</si>
  <si>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</si>
  <si>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L_2100003244</t>
  </si>
  <si>
    <t>Мероприятия по технологическому присоединению СЗ №С/320 от 15.06.21/ Титул выполнен в полном объеме в 2021г.</t>
  </si>
  <si>
    <t>1.4.43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</si>
  <si>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</si>
  <si>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</si>
  <si>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>Мероприятия по технологическому присоединению (ООО "АвтоАрсенал" 21/Д-099 от 28.04.21)/ Титул выполнен в полном объеме в 2021г.</t>
  </si>
  <si>
    <t>1.4.44</t>
  </si>
  <si>
    <t xml:space="preserve"> Строительство КЛ-0,4 кВ  от ТП-185  L~50 м, ул.Межевая д.25 г.Всеволожск  </t>
  </si>
  <si>
    <t>L_2100000247</t>
  </si>
  <si>
    <t>СЗ С/737 от 07.10.2021/ Титул выполнен в полном объеме в 2021г.</t>
  </si>
  <si>
    <t>1.4.45</t>
  </si>
  <si>
    <t>Строительство КЛ-0,4 Вахрушева д.3  (МКУ "ЦОФМУ" 21/З-436 от 02.09.2021)</t>
  </si>
  <si>
    <t>L_2100032414</t>
  </si>
  <si>
    <t>1.4.46</t>
  </si>
  <si>
    <t>Мероприятия по строительству КЛ-0,4кВ от РУ-0,4кВ РП-13 в г. Всеволожск» (ИП Ковязин С.Н. 20/Д-389 04.09.20)</t>
  </si>
  <si>
    <t>L_2100003267</t>
  </si>
  <si>
    <t>СЗ №С/320 от 15.06.21/ Титул выполнен в полном объеме в 2021г.</t>
  </si>
  <si>
    <t>1.4.47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</si>
  <si>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</si>
  <si>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</si>
  <si>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СЗ №С/320 от 15.06.21/ мероприятия по технологическому присоединению ( ИП Матвеев  20/Д-319 от 17.08.20)</t>
  </si>
  <si>
    <t>1.4.48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</si>
  <si>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</si>
  <si>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</si>
  <si>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1.4.49</t>
  </si>
  <si>
    <t>Стр-во  ВЛИ-0,4кВ L=0,2км, ул.Чайное озеро, уч.19А, Токсово (Соловьев С.С. ОД-19/Д-373 от 01.08.2019)</t>
  </si>
  <si>
    <t>L_2100031601</t>
  </si>
  <si>
    <t>СЗ №С/320 от 15.06.21/ мероприятия по технологическому присоединению  (Соловьев С.С. ОД-19/Д-373 от 01.08.2019)</t>
  </si>
  <si>
    <t>1.4.50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</si>
  <si>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</si>
  <si>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L_2100032203</t>
  </si>
  <si>
    <t>1.4.51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</si>
  <si>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</si>
  <si>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</si>
  <si>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1.4.52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</si>
  <si>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</si>
  <si>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</si>
  <si>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</si>
  <si>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</si>
  <si>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>1.4.53</t>
  </si>
  <si>
    <t>Строительство КТПП-630-10/0,4 кВ, на пресечении ул.Садовая и ул.Луговая, п.Рахья</t>
  </si>
  <si>
    <t>M_2200002592</t>
  </si>
  <si>
    <t>СЗ С/1068 от 16.12.2021</t>
  </si>
  <si>
    <t>1.4.54</t>
  </si>
  <si>
    <t>г.Всеволожс, БКТП-630 с трансформатором 400кВА на ул.Пограничная взамен ТП-82</t>
  </si>
  <si>
    <t>E_2200002510</t>
  </si>
  <si>
    <t>В связи с отсутствием тарифных источников (Замечания ЛенРТК КТ-3-1979/2022 от 13.05.22) титул перенесен  в ИПР 2025-2029гг. (АТО от 14.06.2022)По мере необходимости титул будет внесен в корректировку ИПР 2023-2024гг.</t>
  </si>
  <si>
    <t>1.4.55</t>
  </si>
  <si>
    <t>г.Всеволожск, БКТП-630 с трансформатором 400кВА на ул.Пионерская взамен ТП-83</t>
  </si>
  <si>
    <t>E_2200002513</t>
  </si>
  <si>
    <t>1.4.56</t>
  </si>
  <si>
    <t>Строительство  2БКТП-п 630-10-0.4кВ  взамен ТП-17 с переносом существующего трансформатора, ул. Коммуны у д. 78,  г. Всеволожск</t>
  </si>
  <si>
    <t>J_2200002575</t>
  </si>
  <si>
    <t>1.4.57</t>
  </si>
  <si>
    <t>Строительство  БКТП-п 630-10-0.4кВ с переносом существующего трансформатора взамен ТП-48,   ул. Михайловская у д. 52, г. Всеволожск</t>
  </si>
  <si>
    <t>J_2200002578</t>
  </si>
  <si>
    <t>1.4.58</t>
  </si>
  <si>
    <t xml:space="preserve"> Строительство новой 2БКТП-630/10/0,4 кВ взамен  ПП-4, ул. Инженерная,       пос. Токсово</t>
  </si>
  <si>
    <t>J_2200002582</t>
  </si>
  <si>
    <t>1.4.59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</si>
  <si>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</si>
  <si>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J_2200002583</t>
  </si>
  <si>
    <t>1.4.60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</si>
  <si>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</si>
  <si>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</si>
  <si>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1.4.61</t>
  </si>
  <si>
    <t>г.Всеволожск,     КТПП-630 с трансформатором 400кВА в районе ул.Совхозная д.26-а</t>
  </si>
  <si>
    <t>E_2200002541</t>
  </si>
  <si>
    <t>В связи с отсутствием тарифных источников титул перенесен  в ИПР 2025-2029гг.</t>
  </si>
  <si>
    <t>1.4.62</t>
  </si>
  <si>
    <t>Строительство КРУН-10 (реклоузера) на оп.61/2 ф.325-01  ул.Гладкинская, п.Рахья</t>
  </si>
  <si>
    <t>J_2200000263</t>
  </si>
  <si>
    <t>1.4.63</t>
  </si>
  <si>
    <t xml:space="preserve">Строительство КРУН-10кВ   ф.325-16, от оп.117-оп.118   г.п. Рахья  
</t>
  </si>
  <si>
    <t>J_2200000265</t>
  </si>
  <si>
    <t>1.4.64</t>
  </si>
  <si>
    <t>Строительство КЛ-10 кВ ф.525-412 взамен ВЛ-10 кВ от ТП-53 до ТП-85 ,  L~550 м ул.Сергиевская, г.Всеволожск.</t>
  </si>
  <si>
    <t>J_2200002341</t>
  </si>
  <si>
    <t>1.4.65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</si>
  <si>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</si>
  <si>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</si>
  <si>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В связи с отсутствием тарифных источников (Замечания ЛенРТК КТ-3-1979/2022 от 13.05.22) титул перенесен  в ИПР 2025-2029гг. По мере необходимости титул будет внесен в корректировку ИПР 2023-2024гг.</t>
  </si>
  <si>
    <t>1.4.66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</si>
  <si>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</si>
  <si>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</si>
  <si>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1.4.67</t>
  </si>
  <si>
    <t>Строительство  КЛ-10 кВ ф.525-203 от ТП-133 до ТП-65 ,  L~400 м  .г.Всеволожск.</t>
  </si>
  <si>
    <t>J_2200002349</t>
  </si>
  <si>
    <t>В связи с отсутствием тарифных источников, строительство титула перенесено  в ИПР 2025-2029гг. (АТО 14.06.2022)</t>
  </si>
  <si>
    <t>1.4.68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</si>
  <si>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</si>
  <si>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</si>
  <si>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Перенос титула в ИПР 2025-2029гг., отсутствие планового роста нагрузок</t>
  </si>
  <si>
    <t>1.4.69</t>
  </si>
  <si>
    <t>г.Всеволожск,КТПП-630 с 2-мя трансформаторами 400кВА на ул.Румболовская взамен КТПН-145</t>
  </si>
  <si>
    <t>E_2300002535</t>
  </si>
  <si>
    <t>1.4.70</t>
  </si>
  <si>
    <t xml:space="preserve"> Проектирование РП взамен ТП-210  с 2 трансформаторими ТМГ 400/10/0,4 кВ, г. п. Токсово.</t>
  </si>
  <si>
    <t>J_2300002585</t>
  </si>
  <si>
    <t>1.4.71</t>
  </si>
  <si>
    <t>г.Всеволожск,КТПП-630 с трансформатором 400кВА на пр.Гоголя                                        взамен КТПН-160</t>
  </si>
  <si>
    <t>E_2300002537</t>
  </si>
  <si>
    <t>Титул исключен, отсутствие роста нагрузок, модернизация схемы электроснабжения</t>
  </si>
  <si>
    <t>1.4.72</t>
  </si>
  <si>
    <t>пос.Токсово,КТПП-400 с трансформатором 250кВА,на ул.Лесгафта,взамен КТПН-48</t>
  </si>
  <si>
    <t>E_2300002549</t>
  </si>
  <si>
    <t>1.4.73</t>
  </si>
  <si>
    <t>пос.Рахья,КТПП-400кВА с трансформатором 250кВА, посёлок №13, взамен КТПН-13</t>
  </si>
  <si>
    <t>E_2300002552</t>
  </si>
  <si>
    <t>1.4.74</t>
  </si>
  <si>
    <t>пос.Токсово,КТПП-400 с трансформатором 250кВА,пер. Церковный,взамен КТПН-45</t>
  </si>
  <si>
    <t>E_2300002548</t>
  </si>
  <si>
    <t>1.4.75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</si>
  <si>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</si>
  <si>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</si>
  <si>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В связи с отсутствием тарифных источников титул перенесен в 2024г. (АТО от 28.01.2022г.)</t>
  </si>
  <si>
    <t>1.4.76</t>
  </si>
  <si>
    <t xml:space="preserve">Строительство  4 ВЛ-0,4 кВ от ТП-316 общей длиной 4000 м, г. п. Токсово. </t>
  </si>
  <si>
    <t>J_2300002211</t>
  </si>
  <si>
    <t>1.4.77</t>
  </si>
  <si>
    <t xml:space="preserve">Строительство КЛ-10 кВ от РП-15 до ТП-99  L~2000м, г.Всеволожск </t>
  </si>
  <si>
    <t>J_2300002332</t>
  </si>
  <si>
    <t>1.4.78</t>
  </si>
  <si>
    <t xml:space="preserve"> Строительство КЛ-10кВ от ТП-240 до ТП-232,    L~500м., пос. Токсово</t>
  </si>
  <si>
    <t>J_2300002334</t>
  </si>
  <si>
    <t>1.4.79</t>
  </si>
  <si>
    <t xml:space="preserve"> Строительство КЛ-10кВ  от  ТП-88 до ТП-126,   L-500м.г. Всеволожск</t>
  </si>
  <si>
    <t>J_2300002330</t>
  </si>
  <si>
    <t>1.4.80</t>
  </si>
  <si>
    <t xml:space="preserve">Строительство КЛ-10 кВ ф.525-107  взамен ВЛ-10 кВ от ТП-84 до ТП-54 , L=400 м, ул.Школьная,  г.Всеволожск, </t>
  </si>
  <si>
    <t>J_2300002347</t>
  </si>
  <si>
    <t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</t>
  </si>
  <si>
    <t>1.4.81</t>
  </si>
  <si>
    <t>Строительство  2КЛ-10кВ  от ТП-12 до  ТП-30, фид.525-108 и фид.525-215,   L=250 м г.Всеволожск,</t>
  </si>
  <si>
    <t>E_2300000235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</si>
  <si>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 в ИПР 2025-2029гг.</t>
  </si>
  <si>
    <t>1.4.82</t>
  </si>
  <si>
    <t>Строительство  КЛ-10кВ от ТП-125 до ТП-152,  L=150 м,   г.Всеволожск</t>
  </si>
  <si>
    <t>E_2300002319</t>
  </si>
  <si>
    <t>В связи с отсутствием тарифных источников титул перенесен в 2024г.</t>
  </si>
  <si>
    <t>1.4.83</t>
  </si>
  <si>
    <t xml:space="preserve"> Строительство КЛ-10кВ фид.601-06 на участке сети ТП-435→ТП-436→ТП-425,  L=2000 м,  пос.Токсово </t>
  </si>
  <si>
    <t>E_2300002324</t>
  </si>
  <si>
    <t>1.4.84</t>
  </si>
  <si>
    <t>Строительство  КТПН-п 400-10-0,4, с трансформатором 250кВА, взамен ТП-7, Амиачный склад, г.п.Рахья</t>
  </si>
  <si>
    <t>J_2400002573</t>
  </si>
  <si>
    <t>1.4.85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</si>
  <si>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</si>
  <si>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</si>
  <si>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1.4.86</t>
  </si>
  <si>
    <t>г.Всеволожск,КТПП-400 с трансформатором 250кВА на ул.Лиственная взамен КТПН-149</t>
  </si>
  <si>
    <t>E_2400002530</t>
  </si>
  <si>
    <t>Титул аннулирован, прошла реконструкция в 2019г (J_1900001520)</t>
  </si>
  <si>
    <t>1.4.87</t>
  </si>
  <si>
    <t>г.Всеволожск,КТПП-630 с трансформатором 400кВА на ул.Совхозная 44 взамен КТПН-139</t>
  </si>
  <si>
    <t>E_2400002539</t>
  </si>
  <si>
    <t>Титул аннулирован, изменение схемы электроснабжения</t>
  </si>
  <si>
    <t>1.4.88</t>
  </si>
  <si>
    <t>г.Всеволожск,КТПП-630 с трансформатором 400кВА в проезде Бунина взамен КТПН-106</t>
  </si>
  <si>
    <t>E_2400002540</t>
  </si>
  <si>
    <t>Перенос титула  в ИПР 2025-2029гг., отсутствие ожидаемого роста нагрузок</t>
  </si>
  <si>
    <t>1.4.89</t>
  </si>
  <si>
    <t xml:space="preserve"> Строительство 2КТПП-630/10/0,4 с трансформаторами 400кВА, взамен ТП-301 на ул.Гоголя 38, пос.Токсово </t>
  </si>
  <si>
    <t>E_2400002563</t>
  </si>
  <si>
    <t>1.4.90</t>
  </si>
  <si>
    <t>п. Рахья, строительство КТП-630/10/0,4 с трансформатором 630 кВА, Ленинградское шоссе, взамен ТП-3</t>
  </si>
  <si>
    <t>E_2400002534</t>
  </si>
  <si>
    <t>1.4.91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</si>
  <si>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</si>
  <si>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</si>
  <si>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1.4.92</t>
  </si>
  <si>
    <t>Строительство  КРУН  ф.601-06,  ул.Кривое озеро, пос. Токсово</t>
  </si>
  <si>
    <t>J_2400000266</t>
  </si>
  <si>
    <t>1.4.93</t>
  </si>
  <si>
    <t>Строительство КТПП-630/10/0,4 с трансформатором 400кВА,   взамен КТП-14,  СНТ  Рахья,  г. п.Рахья</t>
  </si>
  <si>
    <t>E_2400002551</t>
  </si>
  <si>
    <t>1.4.94</t>
  </si>
  <si>
    <t>Строительство КВЛ 10 кВ от ПС-601 ф. 601-01 до ПП-4  L=1600 м, из них  ВЛ-10кВ  L=1250 м ; КЛ-10кВ  L=350 м пос. Токсово.</t>
  </si>
  <si>
    <t>J_2400000216</t>
  </si>
  <si>
    <t>1.4.95</t>
  </si>
  <si>
    <t>пос.Токсово,  строительство ВЛЗ-10кВ,фид.601-03,   от РТП-601 до ТП-321, L=1750м</t>
  </si>
  <si>
    <t>E_2400000212</t>
  </si>
  <si>
    <t>1.4.96</t>
  </si>
  <si>
    <t xml:space="preserve"> Строительство КЛ-10 кВ от РП-6 до ТП-173  L~300 м, ул. Героев, г. Всеволожск</t>
  </si>
  <si>
    <t>J_2400002335</t>
  </si>
  <si>
    <t>Титул аннулирован, работы выполнены в 2019г</t>
  </si>
  <si>
    <t>1.4.97</t>
  </si>
  <si>
    <t xml:space="preserve"> Строительство КЛ-10кВ от ТП-14 до ТП-82, L=0,67 км  г.Всеволожск </t>
  </si>
  <si>
    <t>E_2400002328</t>
  </si>
  <si>
    <t xml:space="preserve"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 </t>
  </si>
  <si>
    <t>1.4.98</t>
  </si>
  <si>
    <t xml:space="preserve"> Строительство КЛ-10кВ от РП-15 до ТП-269,    L=3200 м  г.Всеволожск </t>
  </si>
  <si>
    <t>J_2400002351</t>
  </si>
  <si>
    <t>1.4.99</t>
  </si>
  <si>
    <t>Строительство КЛ-10кВ от ПС-525 ф.525-215 до РП-4, L=0,2км., г.Всеволожск</t>
  </si>
  <si>
    <t>J_2400000138</t>
  </si>
  <si>
    <t>1.4.100</t>
  </si>
  <si>
    <t>пос.Токсово, БКТПН-630кВА с трансформатором 630кВА, ДНП "Отдых трудящихся", взамен ТП-316</t>
  </si>
  <si>
    <t>E_0000000258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</si>
  <si>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г.в 19г./ Титул выполнен в полном объеме в 2019г.</t>
  </si>
  <si>
    <t>1.4.101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</si>
  <si>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</si>
  <si>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E_0000002518</t>
  </si>
  <si>
    <t>В связи с неудовлетворительным техническим состоянием одстанции, мероприятие перенесено на 2019 год./Окончание монтажа подрядчиком 1 кв 2020// вып. в полном объеме в 2020г</t>
  </si>
  <si>
    <t>1.4.102</t>
  </si>
  <si>
    <t>пос.Токсово,КТПП-630 с трансформатором 400кВА на ул.Туристов взамен КТПН-44</t>
  </si>
  <si>
    <t>E_0000002532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</si>
  <si>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2020//изменение способа реализации на подрядный// вып. в полном объеме в 2020г</t>
  </si>
  <si>
    <t>1.4.103</t>
  </si>
  <si>
    <t>пос.Рахья,КТПП-400 с трансформатором 250кВА,Ленинградское шоссе,взамен КТП-21</t>
  </si>
  <si>
    <t>E_0000002533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</si>
  <si>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  вып. в полном объеме в 2020г</t>
  </si>
  <si>
    <t>1.4.104</t>
  </si>
  <si>
    <t>г.Всеволожск,ВЛ-0,4кВ от ТП-88 по ул.Евграфова,СИП-2 3х95+1х95, L=600м</t>
  </si>
  <si>
    <t>E_0000000222</t>
  </si>
  <si>
    <t>В связи с ограниченными источниками финансирования в 2015 году, объект перенесен в ИПР 2019г/ устранение замечаний подрядчиком по ПИР,  СМР перенесены на 2023г (АТО 28.01.2022)</t>
  </si>
  <si>
    <t>1.4.105</t>
  </si>
  <si>
    <t>г.Всеволожск,КТПП-630 с трансформатором 400кВА на ул.Дружбы взамен ТП-97</t>
  </si>
  <si>
    <t>E_0000002553</t>
  </si>
  <si>
    <t>В связи с ограниченными источниками финансирования в 2015 году, объект перенесен в ИПР 2019г/ Окончание монтажа подрядчиком 1 кв 2020// вып. в полном объеме в 2020г</t>
  </si>
  <si>
    <t>1.4.106</t>
  </si>
  <si>
    <t>г.Всеволожск,КТПП-630 с трансформатором 400кВА ул.Дачная-ул.Александровская взамен ТП-43</t>
  </si>
  <si>
    <t>E_0000002554</t>
  </si>
  <si>
    <t>В связи с ограниченными источниками финансирования в 2015 году, объект перенесен в ИПР 2019г/ Окончание монтажа подрядчиком 1 кв 2020// изменение способа реализации на подрядный// вып. в полном объеме в 2020г</t>
  </si>
  <si>
    <t>1.4.107</t>
  </si>
  <si>
    <t>пос.Токсово,КТПП-400 с трансформатором 250кВА на ул.Дачная взамен ТП-307</t>
  </si>
  <si>
    <t>E_0000002555</t>
  </si>
  <si>
    <t>1.4.108</t>
  </si>
  <si>
    <t>пос.Токсово,КТПП-630 с трансформатором 400кВА на ул.Боровая взамен ТП-315</t>
  </si>
  <si>
    <t>E_0000002556</t>
  </si>
  <si>
    <t>1.4.109</t>
  </si>
  <si>
    <t>пос.Токсово,КТПП-630 с трансформатором 400кВА на ул.Комсомола взамен ТП-309</t>
  </si>
  <si>
    <t>E_0000002557</t>
  </si>
  <si>
    <t>1.4.110</t>
  </si>
  <si>
    <t>г.п. Токсово.Строительство взамен ТП-202. Корпус 630 кВА с трансформатором 400 кВА.</t>
  </si>
  <si>
    <t>J_1900002588</t>
  </si>
  <si>
    <t>Титул включен в ИПР 2019 г. В связи с реестром новых заключенных договоров на тех. прис./ Окончание монтажа подрядчиком 1 кв 2020// вып.в полном объеме в 2020г</t>
  </si>
  <si>
    <t>1.4.111</t>
  </si>
  <si>
    <r>
      <t xml:space="preserve">Строительство  КТП-н 630кВА/6/0,4кВ с трансформатором 400кВА взамен </t>
    </r>
    <r>
      <rPr>
        <b/>
        <sz val="12"/>
        <color theme="1"/>
        <rFont val="Times New Roman"/>
        <family val="1"/>
        <charset val="204"/>
      </rPr>
      <t>ТП-5, г.п.Агалатово</t>
    </r>
    <r>
      <rPr>
        <sz val="12"/>
        <color theme="1"/>
        <rFont val="Times New Roman"/>
        <family val="1"/>
        <charset val="204"/>
      </rPr>
      <t>, Приозерское шоссе около АЗС.</t>
    </r>
  </si>
  <si>
    <t>J_1900002572</t>
  </si>
  <si>
    <t>Титул включен в ИПР 2019 г. В связи с реестром новых заключенных договоров на тех. прис./ Окончание монтажа подрядчиком 1 кв 2020//  изменение способа реализации на подрядный// вып. в полном объеме в 2020г</t>
  </si>
  <si>
    <t>1.4.112</t>
  </si>
  <si>
    <t xml:space="preserve"> Строительство КЛ-0,4 кВ  от ТП-307  L~300 м,   ул. Пляжная, г. п. Токсово</t>
  </si>
  <si>
    <t>J_1900000243</t>
  </si>
  <si>
    <t>1.4.113</t>
  </si>
  <si>
    <t>г.Всеволожск,КЛ-10кВ от ТП-119 до ТП-125,АСБ-10 3х185, L≈0,36км</t>
  </si>
  <si>
    <t>E_0000002310</t>
  </si>
  <si>
    <t>Заключен договор с подрядчиком на ПИР и СМР 27.12.2016г  планировалось выполнение объекта в 2018г.  Потребовалось заключение дополнительного соглашения на увеличение длины кабельной лиии в связи с выносом ее из пятна новой застройки. Данное мероприятие в рамках реализации ИПР на 2015-2019 гг. выполнено в полном объеме в 2019г.</t>
  </si>
  <si>
    <t>1.4.114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</si>
  <si>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</si>
  <si>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</si>
  <si>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Титул внесен в ИПР на основании замечания РТН от 24.09.19г №28-5183-2569/ПР /Выполненно в полном объеме хоз.способом в 2019г</t>
  </si>
  <si>
    <t>1.4.115</t>
  </si>
  <si>
    <t>КТПП-630 с тр-ром 630 кВА п.Ермак взамен ТП-2189 пос.Свердлово</t>
  </si>
  <si>
    <t>F_0000000254</t>
  </si>
  <si>
    <t>Заключен договор с подрядчиком на ПИР и СМР19.11.15г  ПИР согласован перенос СМР на более поздний срок, в связи с просрочкой подрядчиком сроков исполнения договора /  Закупка на СМР февраль 2020// вып. в полном объеме в 2020г</t>
  </si>
  <si>
    <t>1.4.116</t>
  </si>
  <si>
    <t>г.Всеволожск, КЛ-10кВ, фид.525-403 до проектируемой КТПП в районе д.112 по ул.Достоевского, АСБ-10 3х120</t>
  </si>
  <si>
    <t>E_0000000239</t>
  </si>
  <si>
    <t>Заключен договор с подрядчиком на ПИР и СМР,  ПИР согласован, перенос СМР на 2025, в связи с уточнением реестра заключенных договоров на технологическое присоединение.</t>
  </si>
  <si>
    <t>1.4.117</t>
  </si>
  <si>
    <t>г.Всеволожск, БКТПН-630 с трансформатором 250кВА в районе ул.Достоевского д.№112</t>
  </si>
  <si>
    <t>E_0000002512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</si>
  <si>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</si>
  <si>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</si>
  <si>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</si>
  <si>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</si>
  <si>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</si>
  <si>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автомобиль легковой ВАЗ (НИВА) 5шт</t>
  </si>
  <si>
    <t>J_2000000433</t>
  </si>
  <si>
    <t xml:space="preserve">В связи с отсутствием оборотных средств и источников финансирования, титул перенесен  в ИПР 2025-2029гг.//По мере необходимости титул будет внесен в корректировку ИПР 2023-2024гг./ </t>
  </si>
  <si>
    <t>1.6.2</t>
  </si>
  <si>
    <t xml:space="preserve">Подъмник стреловой </t>
  </si>
  <si>
    <t>E_2000000419</t>
  </si>
  <si>
    <t>1.6.3</t>
  </si>
  <si>
    <t>Модернизация комплекса серверного оборудования</t>
  </si>
  <si>
    <t>J_2000000444</t>
  </si>
  <si>
    <t>1.6.4</t>
  </si>
  <si>
    <t>Создание системы мониторинга и анализа деятельности предприятия</t>
  </si>
  <si>
    <t>J_2000000445</t>
  </si>
  <si>
    <t>1.6.5</t>
  </si>
  <si>
    <t>Создание системы цифровой оперативной радиосвязи</t>
  </si>
  <si>
    <t>J_2000000446</t>
  </si>
  <si>
    <t>В связи с отсутствием тарифных источников (Замечания ЛенРТК КТ-3-1973/2020 от 22.05.20) титул перенесен в 2025г.</t>
  </si>
  <si>
    <t>1.6.6</t>
  </si>
  <si>
    <t>офисные программы</t>
  </si>
  <si>
    <t>J_2000000447</t>
  </si>
  <si>
    <t>1.6.7</t>
  </si>
  <si>
    <t>Схема перспективного развития 0,4-6-10 кВ</t>
  </si>
  <si>
    <t>J_2100000448</t>
  </si>
  <si>
    <t>1.6.8</t>
  </si>
  <si>
    <t>Модернизация диспетчерского пульта управления</t>
  </si>
  <si>
    <t>J_2100000449</t>
  </si>
  <si>
    <t>1.6.9</t>
  </si>
  <si>
    <t>автомобиль легковой ВАЗ (НИВА) 3 шт</t>
  </si>
  <si>
    <t>J_2100000435</t>
  </si>
  <si>
    <t>1.6.10</t>
  </si>
  <si>
    <t>Автогидроподъемник</t>
  </si>
  <si>
    <t>J_2100000436</t>
  </si>
  <si>
    <t>1.6.11</t>
  </si>
  <si>
    <t>Автомобиль УАЗ</t>
  </si>
  <si>
    <t>J_2200000437</t>
  </si>
  <si>
    <t>В связи с отсутствием тарифных источников титул перенесен в 2023г</t>
  </si>
  <si>
    <t>1.6.12</t>
  </si>
  <si>
    <t>J_2200000438</t>
  </si>
  <si>
    <t>договор лизинга от 26.09.22г. №22877-СПБ-22-АМ-Л, договор лизинга от 26.09.22г.  №22878-СПБ-22-АМ-Л</t>
  </si>
  <si>
    <t>1.6.13</t>
  </si>
  <si>
    <t>J_2300000439</t>
  </si>
  <si>
    <t>1.6.14</t>
  </si>
  <si>
    <t>J_2300000440</t>
  </si>
  <si>
    <t>1.6.15</t>
  </si>
  <si>
    <t>Бурильно-крановая машина</t>
  </si>
  <si>
    <t>J_2300000441</t>
  </si>
  <si>
    <t>1.6.16</t>
  </si>
  <si>
    <t>J_2400000442</t>
  </si>
  <si>
    <t>1.6.17</t>
  </si>
  <si>
    <t>J_2400000443</t>
  </si>
  <si>
    <t>1.6.18</t>
  </si>
  <si>
    <t>автомобиль УАЗ</t>
  </si>
  <si>
    <t>E_0000000048</t>
  </si>
  <si>
    <t>1.6.19</t>
  </si>
  <si>
    <t>электролаборатория</t>
  </si>
  <si>
    <t>E_0000000049</t>
  </si>
  <si>
    <t>договор лизинга от 28.09.19г. №352448</t>
  </si>
  <si>
    <t>1.6.20</t>
  </si>
  <si>
    <t>Легковой автомобиль ваз</t>
  </si>
  <si>
    <t>E_0000000420</t>
  </si>
  <si>
    <t>1.6.21</t>
  </si>
  <si>
    <t>Экскаватор-погрузчик</t>
  </si>
  <si>
    <t>J_1900000432</t>
  </si>
  <si>
    <t>договор лизинга от 28.09.19г. №352465</t>
  </si>
  <si>
    <t>1.6.22</t>
  </si>
  <si>
    <t>Комплекс оборудования для проверки релейной защиты</t>
  </si>
  <si>
    <t>J_2000000450</t>
  </si>
  <si>
    <t>Производственная необходимость СЗ от 04.12.19 № С/411</t>
  </si>
  <si>
    <t>1.6.23</t>
  </si>
  <si>
    <t>Система видеонаблюдения</t>
  </si>
  <si>
    <t>J_2000000451</t>
  </si>
  <si>
    <t>Производственная необходимость СЗ от 03.10.2019 № С/312</t>
  </si>
  <si>
    <t>1.6.24</t>
  </si>
  <si>
    <t>Система контроля и управления доступом (СКУД)</t>
  </si>
  <si>
    <t>J_2000000452</t>
  </si>
  <si>
    <t>1.6.25</t>
  </si>
  <si>
    <t>Покупка электроинструмента и вспомогательных материалов для выполнения ИПР</t>
  </si>
  <si>
    <t>J_2000000455</t>
  </si>
  <si>
    <t>Производственная необходимость</t>
  </si>
  <si>
    <t>1.6.26</t>
  </si>
  <si>
    <t>Подъёмник стреловой</t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</si>
  <si>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_0000000041</t>
    </r>
  </si>
  <si>
    <t xml:space="preserve"> куплен автогидроподъемник по договору лизинга от 22.08.17г. №753957</t>
  </si>
  <si>
    <t>1.6.27</t>
  </si>
  <si>
    <t>Автомобиль 21214</t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</si>
  <si>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_0000000043</t>
    </r>
  </si>
  <si>
    <t xml:space="preserve"> куплен автомобиль Chevrolet Niva 2 шт. по договору лизинга от 22.08.17г. №753957</t>
  </si>
  <si>
    <t>1.6.28</t>
  </si>
  <si>
    <t>легковой авьтомобиль ваз 21214</t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</si>
  <si>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_0000000411</t>
    </r>
  </si>
  <si>
    <t>договор лизинга от 22.08.17г. №753957</t>
  </si>
  <si>
    <t>1.6.29</t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</si>
  <si>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_0000000414</t>
    </r>
  </si>
  <si>
    <t>1.6.30</t>
  </si>
  <si>
    <t>Устройство для измельчения порубочных отходов древесины</t>
  </si>
  <si>
    <t>J_2000000456</t>
  </si>
  <si>
    <t>Производственная необходимость СЗ от 26.11.2019 № С/389/ титул выполнен в полном объеме в 2020г.</t>
  </si>
  <si>
    <t>1.6.31</t>
  </si>
  <si>
    <t>Трассоискатель</t>
  </si>
  <si>
    <t>L_2100000457</t>
  </si>
  <si>
    <t>Производственная необходимость/ Титул выполнен в полном объеме в 2021г</t>
  </si>
  <si>
    <t>Предложение по корректировке  плана на 01.01.2023 год</t>
  </si>
  <si>
    <t>Факт 2022 года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</si>
  <si>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</si>
  <si>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</si>
  <si>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</si>
  <si>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</si>
  <si>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</si>
  <si>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</si>
  <si>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 xml:space="preserve"> СЗ С-754 от 10.08.2022 Мероприятия по технологическому присоединению (Криштапович М.Д. 21/Д-360 от 26.07.2021)/  Титул выполнен в полном объеме в 2022 г.</t>
  </si>
  <si>
    <t xml:space="preserve"> СЗ С-755 от 10.08.2022 Мероприятия по технологическому присоединению ( Елисеев В.А. 21/З-620 от 12.11.2021)/  Титул выполнен в полном объеме в 2022 г.</t>
  </si>
  <si>
    <t>Мероприятия по технологическому присоединению Лаврентьева Л.Н. 21/Д-462 от 29.09.21 г./  Титул выполнен в полном объеме в 2022 г.</t>
  </si>
  <si>
    <t>СЗ С/650 от 05.07.2022 Мероприятия по технологическому присоединению (Пальчикова Л.А. 21/д-682 от 16.12.2021) в связи с поданной заявкой на технологическое присоединение/  Титул выполнен в полном объеме в 2022 г.</t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</si>
  <si>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</si>
  <si>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M_2200032213</t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</si>
  <si>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</si>
  <si>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</si>
  <si>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</si>
  <si>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</si>
  <si>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</si>
  <si>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</si>
  <si>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</si>
  <si>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</si>
  <si>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СЗ №С/850 от 06.09.2022//  Мероприятия по технологическому присоединению ООО "ЭТАЛОН-СТРОЙ" 21/З-437 от 11.08.21/ Титул выполнен в полном объеме в 2022г</t>
  </si>
  <si>
    <t>СЗ № С/851 от 06.09.2022// Мероприятия по технологическому присоединению  ИП Головатенко 22/З-075 от 25.02.22г/ Титул выполнен в полном объеме в 2022г</t>
  </si>
  <si>
    <t xml:space="preserve"> СЗ С-1023 от 24.10.2022//  Мероприятия по технологическому присоединению Капенская Е.Я.  21/З-366  от 22.07.2021/ Титул выполнен в полном объеме в 2022г</t>
  </si>
  <si>
    <t>СЗ С/624 от 30.06.2022/ Мероприятия по технологическому присоединению (ООО Ленсеть ОД-21/Д-657 от 21.02.2022)/ Титул выполнен в полном объеме в 2022г</t>
  </si>
  <si>
    <t>СЗ С/649 от 05.07.2022 Мероприятия по технологическому присоединению  (Величко Л.А., 22/д-038 от 04.02.2022)/ Титул выполнен в полном объеме в 2022г</t>
  </si>
  <si>
    <t>СЗ С/363 от 06.04.2022 Мероприятия по технологическому присоединению (ИП Атаманчук Н.И. 20-Д-382 от 02.09.2020г)/ Титул выполнен в полном объеме в 2022г</t>
  </si>
  <si>
    <t>Мероприятия по технологическому присоединению Аванесова Е.О. 18/Д-060 от 15.05.20 г/ Титул выполнен в полном объеме в 2022г</t>
  </si>
  <si>
    <t>Титул выполнен в полном объеме в 2021г. /Завершение финансирования планируется в 2023г</t>
  </si>
  <si>
    <t>Выполнение обязательств по договору на технологическое присоединение с заявителем (Договор №ОД-18/Д-143 от 13.12.2018г.)// Работы со стороны МП "ВПЭС" выполнены в полном объёме, выплолнение части работ собственными силами привело к уменьшению стоимости работ.</t>
  </si>
  <si>
    <t>Выполнение обязательств по договору на технологическое присоединение с заявителем (Договор №ОД-19/Д-538 от 23.12.2019г.)// Титул выполнен в полном объеме в 2022г</t>
  </si>
  <si>
    <t>СЗ С/520 от 18.08.2021 / Титул выполнен в полном объеме в 2022г</t>
  </si>
  <si>
    <t>СЗ С/1047 от 15.12.21/ Титул выполнен в полном объеме в 2022г</t>
  </si>
  <si>
    <t>Увеличение стоимости материалов привело к повышению стоимости строительно монтажных работ.//  вып. в полном объеме в 2020г/завершение финансирования  в 2022г</t>
  </si>
  <si>
    <t xml:space="preserve"> вып. в полном объеме в 2020г//завершение финансирования в 2022г</t>
  </si>
  <si>
    <t>Мероприятия по технологическому присоединению (МКУ "ЦОФМУ" 21/З-436 от 02.09.2021) / Титул выполнен в 2022г</t>
  </si>
  <si>
    <t>СЗ №С/320 от 15.06.21/ мероприятия по технологическому присоединению (Яровенко Д.Б. 20/З-543 от 28.10.20)/ Титул выполнен в 2022г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</si>
  <si>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</si>
  <si>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</si>
  <si>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СЗ С/1052 от 01.11.2022  (Павлов С.Н.(21/З-062 от 20.02.21; Королёв Е.В. 21/З-541 от 06.10.21))  Титул выполнен в полном объеме в 2022 г.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</si>
  <si>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</si>
  <si>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</si>
  <si>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</si>
  <si>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</si>
  <si>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</si>
  <si>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</si>
  <si>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</si>
  <si>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</si>
  <si>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</si>
  <si>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</si>
  <si>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</si>
  <si>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</si>
  <si>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</si>
  <si>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</si>
  <si>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</si>
  <si>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</si>
  <si>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M_2200032221</t>
  </si>
  <si>
    <t>M_2200032222</t>
  </si>
  <si>
    <t>M_2200031252</t>
  </si>
  <si>
    <t xml:space="preserve"> СЗ С/1068 от 07.11.2022// Мероприятия по технологическому присоединению (ИП Половинчиков Д.П. 19/Д-042 от 21.09.19) титул выполнен в полном объеме в 2022г</t>
  </si>
  <si>
    <t>Мероприятия по технологическому присоединению (ИП Плюхин К.В. 21/Д-415 от 13.08.21 г.) Титул выполнен в полном объеме в 2022г</t>
  </si>
  <si>
    <t>СЗ С/1225 от 28.12.22  Мероприятия по технологическому присоединению (ИП Чирко 22/З-133 от 28.03.22) Титул выполнен в полном объеме в 2022г</t>
  </si>
  <si>
    <t>СЗ № С/1226 от 28.12.2022 //МОУ СОШ №4 21/З-047 от 05.02.2021г// Титул выполнен в полном объеме в 2022г</t>
  </si>
  <si>
    <t>СЗ № С/1051 от 01.11.2022// Всеволожское ПО 21/Д-523 от 22.09.21 г./ Титул выполнен в полном объеме в 2022г</t>
  </si>
  <si>
    <t>СЗ С/1150 от 07.12.22  Мероприятия по технологическому присоединению (ООО "В гостях у Нобеля" 22/З-168 от 11.05.22) Титул выполнен в полном объеме в 2022г</t>
  </si>
  <si>
    <t>СЗ С/1148 от 07.12.22  Мероприятия по технологическому присоединению (ООО "СЗПА" 22/З-156 от 07.04.22) Титул выполнен в полном объеме в 2022г</t>
  </si>
  <si>
    <t>СЗ С/250 от 20.05.2021 (ИП Козин И.В. Заявка №20/3-307 от 27.07.2020г) Титул выполнен в полном объеме в 2022г</t>
  </si>
  <si>
    <t>СЗ С/1212-1 от 23.12.2022   Мероприятия по технологическому присоединению (Фейгинов 22/З-044 от 25.02.22 г.)</t>
  </si>
  <si>
    <t>СЗ  С/ 1211-1 от 23.12.2022   Мероприятия по технологическому присоединению (ИП Чикина Г.О 22/З-288 от 23.05.22 г.)</t>
  </si>
  <si>
    <t>СЗ С/1213-1 от 23.12.2022  (Квятковский Е.А.  21/Д-315 от 24.06.2021)</t>
  </si>
  <si>
    <t>Приобретение и установка программно-аппаратного комплекса "Пирамида 2.0 "</t>
  </si>
  <si>
    <t>N_2300000458</t>
  </si>
  <si>
    <t>1.6.32</t>
  </si>
  <si>
    <t xml:space="preserve">нд 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</si>
  <si>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</si>
  <si>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</si>
  <si>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В связи с отсутствием тарифных источников, строительство титула перенесено на 2025г. (АТО от 28.12.2021г.)</t>
  </si>
  <si>
    <t>В связи с отсутствием тарифных источников, строительство титула перенесено на 2025г. (АТО от 18.02.2022г.)</t>
  </si>
  <si>
    <t>(Договор №ОД-19/Д-711 от 13.03.2020г.) Садиков// Выполнены только ПИР, СМР заплинирован на 2021г. /Завершение финансирования планируется в 2022г. /Заключен договор подряда, невыполнение со стороны подрядчика./ перенос строительства на 2023г</t>
  </si>
  <si>
    <t>Мероприятия по технологическому присоединению (ОД-19/Д-433 от 29.08.19, ОД-19/Д-637 от 27.11.19, ОД-20/Д-165 от 25.05.20, ОД-20/Д-166 от 25.05.20, ОД-19/Д-255 от 18.06.20) / Завершение финансирования планируется в 2022г. // Заключен договор с подрядчиком на ПИР, работы подрядчиком не выполнены в срок. стр-во плпнируется в 2023г</t>
  </si>
  <si>
    <t>В связи с отсутствием тарифных источников титул перенесен в 2024г. (АТО от 31.01.2022)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</si>
  <si>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2024г(АТО 24.02.21)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</si>
  <si>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 (АТО 31.01.2022)</t>
  </si>
  <si>
    <t>В связи с отсутствием тарифных источников титул перенесен в 2023г.(АОТС от 30.04.2020г.)</t>
  </si>
  <si>
    <t>Титул выполнен в полном объеме в 2021г./ завершение финансирования  в 2022г</t>
  </si>
  <si>
    <t xml:space="preserve">В связи с отсутствием тарифных источников титул перенесен в ИПР 2025-2029г.(АТО от 18.02.2022г.) </t>
  </si>
  <si>
    <t>Производственная необходимость СЗ от 11.03.20 № С/199-1// Ввиду отсутсвия оборотных средств работы невыполнялись, перенесены на 2024г</t>
  </si>
  <si>
    <t>Производственная необходимость СЗ №С/498 от 30.06.2020/</t>
  </si>
  <si>
    <t>Мероприятия по технологическому присоединению (ОД-19/Д-706 от 17.08.20)/Заключен договор на ПИР /невыполнение со стороны подрядчика,  увеличение стоимости связано с изменением технических решений,перенесены работы в 2023г</t>
  </si>
  <si>
    <t>включение титула по СЗ № с/754 от 28.10.2020/</t>
  </si>
  <si>
    <t>Титул включен в ИПР 2019 г. В связи с реестром новых заключенных договоров на тех. прис./ устранение замечаний подрядчиком, СМР перенесены на 2022г./ Заключен договор с подрядчиком на СМР, работы подрядчиком не выполнены в срок, работы перенесены на 2023г</t>
  </si>
  <si>
    <t>В связи с отсутствием тарифных источников титул перенесен в ИПР 2025-2029гг. (АТО 18.02.2022)</t>
  </si>
  <si>
    <t>В связи с отсутствием тарифных источников, строительство титула перенесено на 2024г.(АТО от 31.01.2022г.)</t>
  </si>
  <si>
    <t>Данные работы не оплачены подрядной организации в полном объёме, работы планируется выполнить в 2022г Заключен договор подряда. Невыполнение подрядчиком в связи с нарезкой частных участков в районе реконструкции. Рассматривается вопрос о перепроектировании ВЛИ с предусмотром выноса ее с частных территорий/ работы подрядчиком не выполнены в срок,  в связи с появлением новых частных участков в границе застройки требуется корректировка проекта. Титул аннулирован</t>
  </si>
  <si>
    <t>В связи с необходимостью выноса линиис частных территорий, объект внесен в инв.программу/устранение замечаний подрядчиком по ПИР, СМР перенесены на 2022г/ Уменьшение стоимости обосновано тем,  что при разработке ПИР сумма уточнена локальной сметой /Заключен договор с подрядчиком на СМР, работы подрядчиком не выполнены в срок. работы перенесены в ИПР 2025-2029</t>
  </si>
  <si>
    <t>Мероприятия по технологическому присоединению (ИП Половинчиков Д.П. 19/Д-042 от 21.09.19) Титул аннулирован в связи с изменением технических решений (нет места для строительства КТПП) Мероприятия по подключению заявителя выполнены в 2022г в рамках нового титула (М_2200032217)</t>
  </si>
  <si>
    <t>В связи с отсутствием тарифных источников титул перенесен в ИПР 2025-2029г.</t>
  </si>
  <si>
    <t>В связи с отсутствием тарифных источников титул перенесен в ИПР 2025-2029г.(АТО от 28.02.2022)</t>
  </si>
  <si>
    <t>В связи с отсутствием тарифных источников титул перенесен в ИПР 2025-2029гг. (АТО от 18.02.2022)</t>
  </si>
  <si>
    <t>В связи с отсутствием тарифных источников титул перенесен в ИПР2025-2029г.(АТО от 28.12.2021г.)</t>
  </si>
  <si>
    <t>В связи с отсутствием тарифных источников титул перенесен в ИПР 2025-2029гг.(АТО от 28.02.2022)</t>
  </si>
  <si>
    <t>Заключен договор с подрядчиком на работыпо этапу для ввода второй очереди строительства в связи с началом финансирования объекта силами ГКУ "УС ЛО" (банкротство ООО "Петрострой")</t>
  </si>
  <si>
    <t>Выполнение обязательств по договору на технологическое присоединение с заявителем (Договор №ОД-20/Д-140 от 15.05.2020г.) Перенос в ИПР 2025-2029гг заявитель выполнил мероприятия только первого этапа</t>
  </si>
  <si>
    <t>1.2.1.1.19</t>
  </si>
  <si>
    <t>СЗ С/920 от 26.09.22 (ООО "Кураж" 22/З-184 от 19.04.2022)</t>
  </si>
  <si>
    <t>В связи с отсутствием тарифных источников, строительство титула перенесено на 2021г. Завершение финансирования планируется в 2023г. /Заключен договор подряда на СМР, мероприятия выполнены частично, требуется разрешение вышестоящей сетевой организации на заход В РТП-633, длительное получение разрешения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</si>
  <si>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</si>
  <si>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</t>
  </si>
  <si>
    <t>В связи с отсутствием тарифных источников, строительство титула перенесено на 2022г.  (АТО 31.08.2021) ПИР выполнен в 2022г, СМР планируется в 2023г</t>
  </si>
  <si>
    <t>В 2020г. выполнены только ПИР. СМР не выполняется ввиду отсутсвия оборотных средств, строительство титула перенесено на 2021г. (АТО 18.02.2022)Финансирование планируется в 2022г.  Заключен договор с подрядчиком на СМР, работы подрядчиком не выполнены в срок, ведется претензионная работа с подрядчиком, планируется завершение строительства в 2023</t>
  </si>
  <si>
    <t>В связи с отсутствием тарифных источников, СМР титула перенесено на 2023г.  (АТО от 30.04.2020г.) ПИР выполнен в полном объеме, подано заявление получение постановления на размещение объекта в Администрацию ВМР, срок получения постановления - январь 2022г, Заключен договор подряда, невыполнение со стороны подрядчика в связи с отсутствием авансирования</t>
  </si>
  <si>
    <t>1.2.2.1.117</t>
  </si>
  <si>
    <t>1.2.2.1.118</t>
  </si>
  <si>
    <t>1.2.2.1.119</t>
  </si>
  <si>
    <t>1.2.2.1.120</t>
  </si>
  <si>
    <t>1.2.2.1.121</t>
  </si>
  <si>
    <t xml:space="preserve"> СЗ №1/121 от 18.02.2021/ В связи с отсутствием тарифных источников титул перенесен в 2023г.</t>
  </si>
  <si>
    <t>СЗ №С/320 от 15.06.21/ мероприятия по технологическому присоединению (ИП Оганисян Г.Г.  20/Д-567 от 24.11.20- смена собственника Сукиасян) мероприятия выполены хоз. способом в IV квартале 2022г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</si>
  <si>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</si>
  <si>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</si>
  <si>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</si>
  <si>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</si>
  <si>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</si>
  <si>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</si>
  <si>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</si>
  <si>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</si>
  <si>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</si>
  <si>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</si>
  <si>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</si>
  <si>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</si>
  <si>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</si>
  <si>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</si>
  <si>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</si>
  <si>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</si>
  <si>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производственная необходимость</t>
  </si>
  <si>
    <t>В связи с отсутствием тарифных источников титул перенесен в 2023г. (АТО от 28.01.2022) Финансирование планируется в 2024г.</t>
  </si>
  <si>
    <t>Освоение планируется в 2024г. Финансирование запланировано  в  2025г.</t>
  </si>
  <si>
    <t>Реконструкция ВЛИ-0,4кВ ф.1 от ТП-308, ул. Орловская, г.п.Токсово, L≈680м</t>
  </si>
  <si>
    <t>Строительство ВЛИ-0,4 кВ от ТП-52, L-105 м., пр. Алексеевский, д. 71 г. Всеволожск  (Фейгинов Д.М.  22/Д-044 от 25.02.22 г.)</t>
  </si>
  <si>
    <t>Строительство ВЛИ-0,4 кВ от ТП-267, L-12 м., ул. Сергиевская, уч. 200 г. Всеволожск  (ИП Чикина Г.О. 22/Д-288 от 23.05.22 г.)</t>
  </si>
  <si>
    <t>Строительство ВЛИ-0,4 кВ от ТП-120, L-60 м., ул. Окружная, д. 56А г. Всеволожск  (Квятковский Е.А.  21/Д-315 от 24.06.21 г.)</t>
  </si>
  <si>
    <t>Выполнение обязательств по договору на технологическое присоединение с заявителем (Договор №ОД-21/Д-211 от 30.04.2021г.) Планироется оплата подрядчику в 2023г</t>
  </si>
  <si>
    <t>Выполнение обязательств по договору на технологическое присоединение с заявителем (Договор №ОД-21/Д-156 от 23.04.2021г.) Планироется оплата подрядчику в 2023г</t>
  </si>
  <si>
    <t>В связи с отсутствием тарифных источников титул перенесен в ИПР 2024г. (АТО 18.02.2022)</t>
  </si>
  <si>
    <t>В связи с отсутствием тарифных источников титул перенесен в 2024г. (АТО от 26.12.22)</t>
  </si>
  <si>
    <t>В связи с отсутствием тарифных источников титул перенесен в 2024г. (АОТС 10.02.23)</t>
  </si>
  <si>
    <t>В связи с отсутствием тарифных источников титул перенесен в 2024г. (АОТС 31.01.23)</t>
  </si>
  <si>
    <t xml:space="preserve">В связи с отсутствием тарифных источников (Замечания ЛенРТК КТ-3-1979/2022 от 13.05.22) титул перенесен в ИПР 2025-2029гг. (АТО от 14.06.2022) По мере необходимости титул будет внесен в корректировку ИПР 2023-2024гг. 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</si>
  <si>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срок.Строительство перенесено на 2024г (АОТС 18.02.23)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</si>
  <si>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2024г (АТО 28.01.22)</t>
  </si>
  <si>
    <t>Освоение планируется в 2024г. Финансирование запланировано  в  2025г. (АТО 28.02.22)</t>
  </si>
  <si>
    <t>Освоение планируется в 2023г. Финансирование запланировано  в  2024г. (АТО 18.01.23)</t>
  </si>
  <si>
    <t>В связи с отсутствием тарифных источников титул перенесен в 2024г. (АОТС 18.01.23)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</si>
  <si>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2023</t>
  </si>
  <si>
    <t>В связи с отсутствием тарифных источников титул перенесен в 2023г. (АОТС 27.01.2023)</t>
  </si>
  <si>
    <t>В связи с отсутствием тарифных источников , строительство титула перенесено на 2023г.  (АТО от 20.12.2022г.)</t>
  </si>
  <si>
    <t>В связи с отсутствием тарифных источников, строительство титула перенесено на 2023г.  (АТО от 20.12.22г.)/ Заключен договор подряда, невыполнение со стороны подрядчика в связи с отсутствием авансирования</t>
  </si>
  <si>
    <t>В связи с отсутствием тарифных источников титул перенесен в 2023г. (АТО 27.01.23)</t>
  </si>
  <si>
    <t>В связи с отсутствием тарифных источников титул перенесен в 2023г. (АОТС 10.02.23)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</si>
  <si>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2022г. /Увеличение стоимости обосновано тем,  что при разработке ПИР сумма уточнена локальной сметой/ Заключен договор с подрядчиком на СМР, работы подрядчиком не выполнены в срок, перенесены в 2023г (АОТС 07.02.23)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</si>
  <si>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</t>
  </si>
  <si>
    <t>Не выполнение ПИР подрядчиком в срок,  завершение строительства планируется на 2021/ финансирование планируется в 2022г/ Заключен договор подряда, невыполнение со стороны подрядчика, строительство перенесено на 2023г (АОТС 31.01.23)</t>
  </si>
  <si>
    <t>В связи с отсутствием тарифных источников, строительство титула перенесено в  2023г. (АТО 28.02.2022)</t>
  </si>
  <si>
    <t>Освоение планируется в 2024г. Финансирование запланировано  в  2025г. (АОТС  20.02.23)</t>
  </si>
  <si>
    <t>в соответствии с Распоряжением Комитета по Топливно-энергетическому комплексу Ленинградской области №79 от 31.10.2022 года</t>
  </si>
</sst>
</file>

<file path=xl/styles.xml><?xml version="1.0" encoding="utf-8"?>
<styleSheet xmlns="http://schemas.openxmlformats.org/spreadsheetml/2006/main">
  <numFmts count="1">
    <numFmt numFmtId="164" formatCode="0.000000"/>
  </numFmts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18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textRotation="90"/>
    </xf>
    <xf numFmtId="0" fontId="2" fillId="0" borderId="0" xfId="0" applyFont="1" applyFill="1" applyBorder="1" applyAlignment="1">
      <alignment textRotation="90"/>
    </xf>
    <xf numFmtId="0" fontId="2" fillId="0" borderId="1" xfId="0" applyFont="1" applyFill="1" applyBorder="1" applyAlignment="1">
      <alignment horizontal="center" textRotation="90"/>
    </xf>
    <xf numFmtId="0" fontId="3" fillId="0" borderId="36" xfId="0" applyFont="1" applyFill="1" applyBorder="1" applyAlignment="1">
      <alignment horizontal="center" vertical="center" textRotation="90" wrapText="1"/>
    </xf>
    <xf numFmtId="0" fontId="3" fillId="0" borderId="34" xfId="0" applyFont="1" applyFill="1" applyBorder="1" applyAlignment="1">
      <alignment horizontal="center" vertical="center" textRotation="90" wrapText="1"/>
    </xf>
    <xf numFmtId="0" fontId="3" fillId="0" borderId="37" xfId="0" applyFont="1" applyFill="1" applyBorder="1" applyAlignment="1">
      <alignment horizontal="center" vertical="center" textRotation="90" wrapText="1"/>
    </xf>
    <xf numFmtId="2" fontId="3" fillId="0" borderId="27" xfId="0" applyNumberFormat="1" applyFont="1" applyFill="1" applyBorder="1" applyAlignment="1">
      <alignment horizontal="center" vertical="center" textRotation="90" wrapText="1"/>
    </xf>
    <xf numFmtId="0" fontId="3" fillId="0" borderId="38" xfId="0" applyFont="1" applyFill="1" applyBorder="1" applyAlignment="1">
      <alignment horizontal="center" vertical="center" textRotation="90" wrapText="1"/>
    </xf>
    <xf numFmtId="0" fontId="3" fillId="0" borderId="39" xfId="0" applyFont="1" applyFill="1" applyBorder="1" applyAlignment="1">
      <alignment horizontal="center" vertical="center" textRotation="90" wrapText="1"/>
    </xf>
    <xf numFmtId="0" fontId="3" fillId="0" borderId="40" xfId="0" applyFont="1" applyFill="1" applyBorder="1" applyAlignment="1">
      <alignment horizontal="center" vertical="center" textRotation="90" wrapText="1"/>
    </xf>
    <xf numFmtId="0" fontId="3" fillId="0" borderId="41" xfId="0" applyFont="1" applyFill="1" applyBorder="1" applyAlignment="1">
      <alignment horizontal="center" vertical="center" textRotation="90" wrapText="1"/>
    </xf>
    <xf numFmtId="0" fontId="3" fillId="0" borderId="42" xfId="0" applyFont="1" applyFill="1" applyBorder="1" applyAlignment="1">
      <alignment horizontal="center" vertical="center" textRotation="90" wrapText="1"/>
    </xf>
    <xf numFmtId="0" fontId="3" fillId="0" borderId="43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/>
    </xf>
    <xf numFmtId="49" fontId="4" fillId="0" borderId="20" xfId="1" applyNumberFormat="1" applyFont="1" applyFill="1" applyBorder="1" applyAlignment="1">
      <alignment horizontal="left" vertical="center" wrapText="1"/>
    </xf>
    <xf numFmtId="0" fontId="4" fillId="0" borderId="20" xfId="1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 wrapText="1"/>
    </xf>
    <xf numFmtId="1" fontId="4" fillId="0" borderId="20" xfId="0" applyNumberFormat="1" applyFont="1" applyFill="1" applyBorder="1" applyAlignment="1">
      <alignment horizontal="center" vertical="center" wrapText="1"/>
    </xf>
    <xf numFmtId="2" fontId="3" fillId="0" borderId="45" xfId="0" applyNumberFormat="1" applyFont="1" applyFill="1" applyBorder="1" applyAlignment="1">
      <alignment horizontal="center" vertical="center" wrapText="1"/>
    </xf>
    <xf numFmtId="2" fontId="4" fillId="0" borderId="45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3" fillId="0" borderId="20" xfId="1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6" fillId="0" borderId="20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 applyProtection="1">
      <alignment horizontal="left" vertical="center" wrapText="1"/>
      <protection locked="0"/>
    </xf>
    <xf numFmtId="4" fontId="2" fillId="0" borderId="21" xfId="0" applyNumberFormat="1" applyFont="1" applyFill="1" applyBorder="1" applyAlignment="1">
      <alignment horizontal="center" vertical="center" wrapText="1"/>
    </xf>
    <xf numFmtId="2" fontId="3" fillId="0" borderId="21" xfId="1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2" fontId="3" fillId="0" borderId="20" xfId="1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center"/>
    </xf>
    <xf numFmtId="1" fontId="1" fillId="0" borderId="0" xfId="0" applyNumberFormat="1" applyFont="1" applyFill="1"/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" fontId="3" fillId="0" borderId="27" xfId="0" applyNumberFormat="1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45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left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49" fontId="3" fillId="0" borderId="21" xfId="1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wrapText="1"/>
    </xf>
    <xf numFmtId="0" fontId="2" fillId="0" borderId="20" xfId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2" fontId="2" fillId="0" borderId="20" xfId="1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49" fontId="2" fillId="0" borderId="21" xfId="1" applyNumberFormat="1" applyFont="1" applyFill="1" applyBorder="1" applyAlignment="1">
      <alignment horizontal="center" vertical="center"/>
    </xf>
    <xf numFmtId="1" fontId="3" fillId="0" borderId="20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2" fillId="0" borderId="20" xfId="1" applyNumberFormat="1" applyFont="1" applyFill="1" applyBorder="1" applyAlignment="1">
      <alignment horizontal="center" vertical="center"/>
    </xf>
    <xf numFmtId="49" fontId="8" fillId="0" borderId="20" xfId="1" applyNumberFormat="1" applyFont="1" applyFill="1" applyBorder="1" applyAlignment="1">
      <alignment horizontal="center" vertical="center"/>
    </xf>
    <xf numFmtId="49" fontId="8" fillId="0" borderId="20" xfId="1" applyNumberFormat="1" applyFont="1" applyFill="1" applyBorder="1" applyAlignment="1">
      <alignment horizontal="left" vertical="center" wrapText="1"/>
    </xf>
    <xf numFmtId="0" fontId="8" fillId="0" borderId="20" xfId="1" applyNumberFormat="1" applyFont="1" applyFill="1" applyBorder="1" applyAlignment="1">
      <alignment horizontal="center" vertical="center"/>
    </xf>
    <xf numFmtId="49" fontId="2" fillId="0" borderId="21" xfId="1" applyNumberFormat="1" applyFont="1" applyFill="1" applyBorder="1" applyAlignment="1">
      <alignment horizontal="center" vertical="center" wrapText="1"/>
    </xf>
    <xf numFmtId="49" fontId="3" fillId="0" borderId="20" xfId="1" applyNumberFormat="1" applyFont="1" applyFill="1" applyBorder="1" applyAlignment="1">
      <alignment horizontal="left" vertical="center" wrapText="1"/>
    </xf>
    <xf numFmtId="49" fontId="3" fillId="0" borderId="20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49" fontId="3" fillId="0" borderId="21" xfId="1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49" fontId="3" fillId="0" borderId="35" xfId="1" applyNumberFormat="1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49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4" xfId="1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0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/>
    </xf>
    <xf numFmtId="0" fontId="4" fillId="0" borderId="20" xfId="2" applyNumberFormat="1" applyFont="1" applyFill="1" applyBorder="1" applyAlignment="1" applyProtection="1">
      <alignment horizontal="left" vertical="center" wrapText="1"/>
      <protection locked="0"/>
    </xf>
    <xf numFmtId="2" fontId="1" fillId="0" borderId="20" xfId="0" applyNumberFormat="1" applyFont="1" applyFill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0" xfId="1" applyNumberFormat="1" applyFont="1" applyFill="1" applyBorder="1" applyAlignment="1">
      <alignment horizontal="center" vertical="center" wrapText="1"/>
    </xf>
    <xf numFmtId="2" fontId="2" fillId="0" borderId="20" xfId="1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20" xfId="1" applyFont="1" applyFill="1" applyBorder="1" applyAlignment="1">
      <alignment horizontal="left" vertical="center"/>
    </xf>
    <xf numFmtId="2" fontId="3" fillId="0" borderId="20" xfId="1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wrapText="1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0" xfId="0" applyFont="1" applyFill="1" applyBorder="1" applyAlignment="1">
      <alignment horizontal="center" vertical="center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27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7" xfId="2"/>
    <cellStyle name="Обычный 7 13" xfId="1"/>
  </cellStyles>
  <dxfs count="0"/>
  <tableStyles count="0" defaultTableStyle="TableStyleMedium9" defaultPivotStyle="PivotStyleLight16"/>
  <colors>
    <mruColors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369"/>
  <sheetViews>
    <sheetView tabSelected="1" zoomScale="60" zoomScaleNormal="60" workbookViewId="0"/>
  </sheetViews>
  <sheetFormatPr defaultColWidth="9.6640625" defaultRowHeight="15.6"/>
  <cols>
    <col min="1" max="1" width="15.109375" style="32" customWidth="1"/>
    <col min="2" max="2" width="59" style="138" customWidth="1"/>
    <col min="3" max="3" width="18.5546875" style="32" customWidth="1"/>
    <col min="4" max="5" width="6.6640625" style="32" customWidth="1"/>
    <col min="6" max="6" width="7.6640625" style="32" customWidth="1"/>
    <col min="7" max="7" width="7.44140625" style="139" customWidth="1"/>
    <col min="8" max="13" width="11.33203125" style="32" customWidth="1"/>
    <col min="14" max="14" width="13.33203125" style="32" customWidth="1"/>
    <col min="15" max="37" width="11.33203125" style="32" customWidth="1"/>
    <col min="38" max="38" width="11.33203125" style="140" customWidth="1"/>
    <col min="39" max="64" width="11.33203125" style="32" customWidth="1"/>
    <col min="65" max="65" width="12" style="32" customWidth="1"/>
    <col min="66" max="67" width="11.33203125" style="32" customWidth="1"/>
    <col min="68" max="68" width="12" style="32" customWidth="1"/>
    <col min="69" max="69" width="11.33203125" style="32" customWidth="1"/>
    <col min="70" max="70" width="12.5546875" style="32" customWidth="1"/>
    <col min="71" max="72" width="11.33203125" style="32" customWidth="1"/>
    <col min="73" max="73" width="14" style="32" customWidth="1"/>
    <col min="74" max="74" width="11.33203125" style="32" customWidth="1"/>
    <col min="75" max="75" width="12" style="32" customWidth="1"/>
    <col min="76" max="77" width="11.33203125" style="32" customWidth="1"/>
    <col min="78" max="78" width="13.109375" style="32" customWidth="1"/>
    <col min="79" max="79" width="11.33203125" style="32" customWidth="1"/>
    <col min="80" max="80" width="12" style="32" customWidth="1"/>
    <col min="81" max="82" width="11.33203125" style="32" customWidth="1"/>
    <col min="83" max="83" width="12" style="32" customWidth="1"/>
    <col min="84" max="94" width="11.33203125" style="32" customWidth="1"/>
    <col min="95" max="95" width="83.33203125" style="142" customWidth="1"/>
    <col min="96" max="16384" width="9.6640625" style="32"/>
  </cols>
  <sheetData>
    <row r="1" spans="1:95" s="1" customFormat="1">
      <c r="B1" s="62"/>
      <c r="G1" s="63"/>
      <c r="AL1" s="64" t="s">
        <v>0</v>
      </c>
      <c r="AN1" s="2"/>
      <c r="CQ1" s="65"/>
    </row>
    <row r="2" spans="1:95" s="1" customFormat="1">
      <c r="B2" s="62"/>
      <c r="G2" s="63"/>
      <c r="AL2" s="64" t="s">
        <v>1</v>
      </c>
      <c r="AN2" s="2"/>
      <c r="CQ2" s="65"/>
    </row>
    <row r="3" spans="1:95" s="1" customFormat="1">
      <c r="B3" s="62"/>
      <c r="G3" s="63"/>
      <c r="AL3" s="64" t="s">
        <v>2</v>
      </c>
      <c r="AN3" s="2"/>
      <c r="CQ3" s="65"/>
    </row>
    <row r="4" spans="1:95" s="1" customFormat="1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N4" s="2"/>
      <c r="CQ4" s="65"/>
    </row>
    <row r="5" spans="1:95" s="1" customFormat="1">
      <c r="B5" s="62"/>
      <c r="G5" s="63"/>
      <c r="AL5" s="64"/>
      <c r="AN5" s="2"/>
      <c r="CQ5" s="65"/>
    </row>
    <row r="6" spans="1:95" s="1" customFormat="1">
      <c r="A6" s="155" t="s">
        <v>4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N6" s="2"/>
      <c r="CQ6" s="65"/>
    </row>
    <row r="7" spans="1:95" s="1" customFormat="1">
      <c r="A7" s="66"/>
      <c r="B7" s="62"/>
      <c r="C7" s="66"/>
      <c r="D7" s="66"/>
      <c r="E7" s="66"/>
      <c r="F7" s="66"/>
      <c r="G7" s="67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4"/>
      <c r="AN7" s="2"/>
      <c r="CQ7" s="65"/>
    </row>
    <row r="8" spans="1:95" s="1" customFormat="1">
      <c r="A8" s="155" t="s">
        <v>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N8" s="2"/>
      <c r="CQ8" s="68"/>
    </row>
    <row r="9" spans="1:95" s="1" customForma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N9" s="2"/>
      <c r="CQ9" s="68"/>
    </row>
    <row r="10" spans="1:95" s="1" customFormat="1">
      <c r="A10" s="156" t="s">
        <v>6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66"/>
      <c r="AG10" s="66"/>
      <c r="AH10" s="66"/>
      <c r="AI10" s="66"/>
      <c r="AJ10" s="66"/>
      <c r="AK10" s="66"/>
      <c r="AL10" s="66"/>
      <c r="AN10" s="2"/>
      <c r="CQ10" s="68"/>
    </row>
    <row r="11" spans="1:95" s="1" customFormat="1">
      <c r="A11" s="157" t="s">
        <v>1366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69"/>
      <c r="AG11" s="69"/>
      <c r="AH11" s="69"/>
      <c r="AI11" s="69"/>
      <c r="AJ11" s="69"/>
      <c r="AK11" s="69"/>
      <c r="AL11" s="70"/>
      <c r="AM11" s="71"/>
      <c r="AN11" s="3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68"/>
    </row>
    <row r="12" spans="1:95" s="1" customFormat="1" ht="16.2" thickBo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72"/>
      <c r="AG12" s="72"/>
      <c r="AH12" s="72"/>
      <c r="AI12" s="72"/>
      <c r="AJ12" s="72"/>
      <c r="AK12" s="72"/>
      <c r="AL12" s="73"/>
      <c r="AM12" s="74"/>
      <c r="AN12" s="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68"/>
    </row>
    <row r="13" spans="1:95" ht="108" customHeight="1" thickBot="1">
      <c r="A13" s="143" t="s">
        <v>7</v>
      </c>
      <c r="B13" s="146" t="s">
        <v>8</v>
      </c>
      <c r="C13" s="149" t="s">
        <v>9</v>
      </c>
      <c r="D13" s="152" t="s">
        <v>10</v>
      </c>
      <c r="E13" s="152" t="s">
        <v>11</v>
      </c>
      <c r="F13" s="166" t="s">
        <v>12</v>
      </c>
      <c r="G13" s="166"/>
      <c r="H13" s="166" t="s">
        <v>13</v>
      </c>
      <c r="I13" s="166"/>
      <c r="J13" s="166"/>
      <c r="K13" s="166"/>
      <c r="L13" s="166"/>
      <c r="M13" s="166"/>
      <c r="N13" s="168" t="s">
        <v>14</v>
      </c>
      <c r="O13" s="170" t="s">
        <v>15</v>
      </c>
      <c r="P13" s="166" t="s">
        <v>16</v>
      </c>
      <c r="Q13" s="166"/>
      <c r="R13" s="166"/>
      <c r="S13" s="166"/>
      <c r="T13" s="166" t="s">
        <v>17</v>
      </c>
      <c r="U13" s="166"/>
      <c r="V13" s="178" t="s">
        <v>18</v>
      </c>
      <c r="W13" s="179"/>
      <c r="X13" s="180"/>
      <c r="Y13" s="181" t="s">
        <v>19</v>
      </c>
      <c r="Z13" s="182"/>
      <c r="AA13" s="182"/>
      <c r="AB13" s="182"/>
      <c r="AC13" s="182"/>
      <c r="AD13" s="182"/>
      <c r="AE13" s="182"/>
      <c r="AF13" s="182"/>
      <c r="AG13" s="182"/>
      <c r="AH13" s="183"/>
      <c r="AI13" s="181" t="s">
        <v>20</v>
      </c>
      <c r="AJ13" s="182"/>
      <c r="AK13" s="182"/>
      <c r="AL13" s="182"/>
      <c r="AM13" s="182"/>
      <c r="AN13" s="182"/>
      <c r="AO13" s="182"/>
      <c r="AP13" s="182"/>
      <c r="AQ13" s="182"/>
      <c r="AR13" s="183"/>
      <c r="AS13" s="181" t="s">
        <v>21</v>
      </c>
      <c r="AT13" s="182"/>
      <c r="AU13" s="182"/>
      <c r="AV13" s="182"/>
      <c r="AW13" s="182"/>
      <c r="AX13" s="182"/>
      <c r="AY13" s="182"/>
      <c r="AZ13" s="182"/>
      <c r="BA13" s="182"/>
      <c r="BB13" s="183"/>
      <c r="BC13" s="184" t="s">
        <v>22</v>
      </c>
      <c r="BD13" s="185"/>
      <c r="BE13" s="185"/>
      <c r="BF13" s="185"/>
      <c r="BG13" s="185"/>
      <c r="BH13" s="185"/>
      <c r="BI13" s="185"/>
      <c r="BJ13" s="185"/>
      <c r="BK13" s="185"/>
      <c r="BL13" s="186"/>
      <c r="BM13" s="172" t="s">
        <v>23</v>
      </c>
      <c r="BN13" s="173"/>
      <c r="BO13" s="173"/>
      <c r="BP13" s="173"/>
      <c r="BQ13" s="173"/>
      <c r="BR13" s="173"/>
      <c r="BS13" s="173"/>
      <c r="BT13" s="173"/>
      <c r="BU13" s="173"/>
      <c r="BV13" s="174"/>
      <c r="BW13" s="172" t="s">
        <v>24</v>
      </c>
      <c r="BX13" s="173"/>
      <c r="BY13" s="173"/>
      <c r="BZ13" s="173"/>
      <c r="CA13" s="173"/>
      <c r="CB13" s="173"/>
      <c r="CC13" s="173"/>
      <c r="CD13" s="173"/>
      <c r="CE13" s="173"/>
      <c r="CF13" s="174"/>
      <c r="CG13" s="172" t="s">
        <v>25</v>
      </c>
      <c r="CH13" s="173"/>
      <c r="CI13" s="173"/>
      <c r="CJ13" s="173"/>
      <c r="CK13" s="173"/>
      <c r="CL13" s="173"/>
      <c r="CM13" s="173"/>
      <c r="CN13" s="173"/>
      <c r="CO13" s="173"/>
      <c r="CP13" s="174"/>
      <c r="CQ13" s="175" t="s">
        <v>26</v>
      </c>
    </row>
    <row r="14" spans="1:95">
      <c r="A14" s="144"/>
      <c r="B14" s="147"/>
      <c r="C14" s="150"/>
      <c r="D14" s="153"/>
      <c r="E14" s="153"/>
      <c r="F14" s="167"/>
      <c r="G14" s="167"/>
      <c r="H14" s="150" t="s">
        <v>27</v>
      </c>
      <c r="I14" s="164"/>
      <c r="J14" s="165"/>
      <c r="K14" s="158" t="s">
        <v>28</v>
      </c>
      <c r="L14" s="159"/>
      <c r="M14" s="162"/>
      <c r="N14" s="169"/>
      <c r="O14" s="171"/>
      <c r="P14" s="167" t="s">
        <v>27</v>
      </c>
      <c r="Q14" s="167"/>
      <c r="R14" s="167" t="s">
        <v>28</v>
      </c>
      <c r="S14" s="167"/>
      <c r="T14" s="167"/>
      <c r="U14" s="167"/>
      <c r="V14" s="158"/>
      <c r="W14" s="159"/>
      <c r="X14" s="160"/>
      <c r="Y14" s="161" t="s">
        <v>29</v>
      </c>
      <c r="Z14" s="159"/>
      <c r="AA14" s="159"/>
      <c r="AB14" s="159"/>
      <c r="AC14" s="162"/>
      <c r="AD14" s="161" t="s">
        <v>30</v>
      </c>
      <c r="AE14" s="159"/>
      <c r="AF14" s="159"/>
      <c r="AG14" s="159"/>
      <c r="AH14" s="162"/>
      <c r="AI14" s="161" t="s">
        <v>29</v>
      </c>
      <c r="AJ14" s="159"/>
      <c r="AK14" s="159"/>
      <c r="AL14" s="159"/>
      <c r="AM14" s="162"/>
      <c r="AN14" s="158" t="s">
        <v>31</v>
      </c>
      <c r="AO14" s="159"/>
      <c r="AP14" s="159"/>
      <c r="AQ14" s="159"/>
      <c r="AR14" s="160"/>
      <c r="AS14" s="161" t="s">
        <v>29</v>
      </c>
      <c r="AT14" s="159"/>
      <c r="AU14" s="159"/>
      <c r="AV14" s="159"/>
      <c r="AW14" s="162"/>
      <c r="AX14" s="158" t="s">
        <v>32</v>
      </c>
      <c r="AY14" s="159"/>
      <c r="AZ14" s="159"/>
      <c r="BA14" s="159"/>
      <c r="BB14" s="160"/>
      <c r="BC14" s="163" t="s">
        <v>29</v>
      </c>
      <c r="BD14" s="164"/>
      <c r="BE14" s="164"/>
      <c r="BF14" s="164"/>
      <c r="BG14" s="165"/>
      <c r="BH14" s="150" t="s">
        <v>1202</v>
      </c>
      <c r="BI14" s="164"/>
      <c r="BJ14" s="164"/>
      <c r="BK14" s="164"/>
      <c r="BL14" s="187"/>
      <c r="BM14" s="161" t="s">
        <v>29</v>
      </c>
      <c r="BN14" s="159"/>
      <c r="BO14" s="159"/>
      <c r="BP14" s="159"/>
      <c r="BQ14" s="162"/>
      <c r="BR14" s="158" t="s">
        <v>33</v>
      </c>
      <c r="BS14" s="159"/>
      <c r="BT14" s="159"/>
      <c r="BU14" s="159"/>
      <c r="BV14" s="160"/>
      <c r="BW14" s="161" t="s">
        <v>29</v>
      </c>
      <c r="BX14" s="159"/>
      <c r="BY14" s="159"/>
      <c r="BZ14" s="159"/>
      <c r="CA14" s="162"/>
      <c r="CB14" s="158" t="s">
        <v>34</v>
      </c>
      <c r="CC14" s="159"/>
      <c r="CD14" s="159"/>
      <c r="CE14" s="159"/>
      <c r="CF14" s="160"/>
      <c r="CG14" s="184" t="s">
        <v>35</v>
      </c>
      <c r="CH14" s="185"/>
      <c r="CI14" s="185"/>
      <c r="CJ14" s="185"/>
      <c r="CK14" s="188"/>
      <c r="CL14" s="149" t="s">
        <v>36</v>
      </c>
      <c r="CM14" s="185"/>
      <c r="CN14" s="185"/>
      <c r="CO14" s="185"/>
      <c r="CP14" s="186"/>
      <c r="CQ14" s="176"/>
    </row>
    <row r="15" spans="1:95" ht="94.8" customHeight="1" thickBot="1">
      <c r="A15" s="145"/>
      <c r="B15" s="148"/>
      <c r="C15" s="151"/>
      <c r="D15" s="154"/>
      <c r="E15" s="154"/>
      <c r="F15" s="61" t="s">
        <v>38</v>
      </c>
      <c r="G15" s="75" t="s">
        <v>28</v>
      </c>
      <c r="H15" s="58" t="s">
        <v>39</v>
      </c>
      <c r="I15" s="58" t="s">
        <v>40</v>
      </c>
      <c r="J15" s="58" t="s">
        <v>41</v>
      </c>
      <c r="K15" s="58" t="s">
        <v>39</v>
      </c>
      <c r="L15" s="58" t="s">
        <v>40</v>
      </c>
      <c r="M15" s="58" t="s">
        <v>41</v>
      </c>
      <c r="N15" s="169"/>
      <c r="O15" s="171"/>
      <c r="P15" s="58" t="s">
        <v>42</v>
      </c>
      <c r="Q15" s="58" t="s">
        <v>43</v>
      </c>
      <c r="R15" s="58" t="s">
        <v>42</v>
      </c>
      <c r="S15" s="58" t="s">
        <v>43</v>
      </c>
      <c r="T15" s="61" t="s">
        <v>37</v>
      </c>
      <c r="U15" s="61" t="s">
        <v>28</v>
      </c>
      <c r="V15" s="58" t="s">
        <v>44</v>
      </c>
      <c r="W15" s="58" t="s">
        <v>45</v>
      </c>
      <c r="X15" s="5" t="s">
        <v>1201</v>
      </c>
      <c r="Y15" s="6" t="s">
        <v>46</v>
      </c>
      <c r="Z15" s="58" t="s">
        <v>47</v>
      </c>
      <c r="AA15" s="58" t="s">
        <v>48</v>
      </c>
      <c r="AB15" s="61" t="s">
        <v>49</v>
      </c>
      <c r="AC15" s="61" t="s">
        <v>50</v>
      </c>
      <c r="AD15" s="58" t="s">
        <v>46</v>
      </c>
      <c r="AE15" s="58" t="s">
        <v>47</v>
      </c>
      <c r="AF15" s="58" t="s">
        <v>48</v>
      </c>
      <c r="AG15" s="61" t="s">
        <v>49</v>
      </c>
      <c r="AH15" s="7" t="s">
        <v>50</v>
      </c>
      <c r="AI15" s="6" t="s">
        <v>46</v>
      </c>
      <c r="AJ15" s="58" t="s">
        <v>47</v>
      </c>
      <c r="AK15" s="58" t="s">
        <v>48</v>
      </c>
      <c r="AL15" s="8" t="s">
        <v>49</v>
      </c>
      <c r="AM15" s="61" t="s">
        <v>50</v>
      </c>
      <c r="AN15" s="58" t="s">
        <v>46</v>
      </c>
      <c r="AO15" s="58" t="s">
        <v>47</v>
      </c>
      <c r="AP15" s="58" t="s">
        <v>48</v>
      </c>
      <c r="AQ15" s="61" t="s">
        <v>49</v>
      </c>
      <c r="AR15" s="7" t="s">
        <v>50</v>
      </c>
      <c r="AS15" s="9" t="s">
        <v>46</v>
      </c>
      <c r="AT15" s="58" t="s">
        <v>47</v>
      </c>
      <c r="AU15" s="58" t="s">
        <v>48</v>
      </c>
      <c r="AV15" s="61" t="s">
        <v>49</v>
      </c>
      <c r="AW15" s="10" t="s">
        <v>50</v>
      </c>
      <c r="AX15" s="58" t="s">
        <v>46</v>
      </c>
      <c r="AY15" s="58" t="s">
        <v>47</v>
      </c>
      <c r="AZ15" s="58" t="s">
        <v>48</v>
      </c>
      <c r="BA15" s="61" t="s">
        <v>49</v>
      </c>
      <c r="BB15" s="7" t="s">
        <v>50</v>
      </c>
      <c r="BC15" s="6" t="s">
        <v>46</v>
      </c>
      <c r="BD15" s="58" t="s">
        <v>47</v>
      </c>
      <c r="BE15" s="58" t="s">
        <v>48</v>
      </c>
      <c r="BF15" s="61" t="s">
        <v>49</v>
      </c>
      <c r="BG15" s="61" t="s">
        <v>50</v>
      </c>
      <c r="BH15" s="58" t="s">
        <v>46</v>
      </c>
      <c r="BI15" s="58" t="s">
        <v>47</v>
      </c>
      <c r="BJ15" s="58" t="s">
        <v>48</v>
      </c>
      <c r="BK15" s="61" t="s">
        <v>49</v>
      </c>
      <c r="BL15" s="7" t="s">
        <v>50</v>
      </c>
      <c r="BM15" s="6" t="s">
        <v>46</v>
      </c>
      <c r="BN15" s="58" t="s">
        <v>47</v>
      </c>
      <c r="BO15" s="58" t="s">
        <v>48</v>
      </c>
      <c r="BP15" s="61" t="s">
        <v>49</v>
      </c>
      <c r="BQ15" s="61" t="s">
        <v>50</v>
      </c>
      <c r="BR15" s="58" t="s">
        <v>46</v>
      </c>
      <c r="BS15" s="58" t="s">
        <v>47</v>
      </c>
      <c r="BT15" s="58" t="s">
        <v>48</v>
      </c>
      <c r="BU15" s="61" t="s">
        <v>49</v>
      </c>
      <c r="BV15" s="7" t="s">
        <v>50</v>
      </c>
      <c r="BW15" s="6" t="s">
        <v>46</v>
      </c>
      <c r="BX15" s="58" t="s">
        <v>47</v>
      </c>
      <c r="BY15" s="58" t="s">
        <v>48</v>
      </c>
      <c r="BZ15" s="61" t="s">
        <v>49</v>
      </c>
      <c r="CA15" s="61" t="s">
        <v>50</v>
      </c>
      <c r="CB15" s="58" t="s">
        <v>46</v>
      </c>
      <c r="CC15" s="58" t="s">
        <v>47</v>
      </c>
      <c r="CD15" s="58" t="s">
        <v>48</v>
      </c>
      <c r="CE15" s="61" t="s">
        <v>49</v>
      </c>
      <c r="CF15" s="7" t="s">
        <v>50</v>
      </c>
      <c r="CG15" s="11" t="s">
        <v>46</v>
      </c>
      <c r="CH15" s="12" t="s">
        <v>47</v>
      </c>
      <c r="CI15" s="12" t="s">
        <v>48</v>
      </c>
      <c r="CJ15" s="13" t="s">
        <v>49</v>
      </c>
      <c r="CK15" s="13" t="s">
        <v>50</v>
      </c>
      <c r="CL15" s="12" t="s">
        <v>46</v>
      </c>
      <c r="CM15" s="12" t="s">
        <v>47</v>
      </c>
      <c r="CN15" s="12" t="s">
        <v>48</v>
      </c>
      <c r="CO15" s="13" t="s">
        <v>49</v>
      </c>
      <c r="CP15" s="14" t="s">
        <v>50</v>
      </c>
      <c r="CQ15" s="177"/>
    </row>
    <row r="16" spans="1:95" s="1" customFormat="1" ht="16.2" thickBot="1">
      <c r="A16" s="15">
        <v>1</v>
      </c>
      <c r="B16" s="16">
        <v>2</v>
      </c>
      <c r="C16" s="15">
        <v>3</v>
      </c>
      <c r="D16" s="17">
        <v>4</v>
      </c>
      <c r="E16" s="17">
        <v>5</v>
      </c>
      <c r="F16" s="17">
        <v>6</v>
      </c>
      <c r="G16" s="18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9" t="s">
        <v>51</v>
      </c>
      <c r="Q16" s="20" t="s">
        <v>52</v>
      </c>
      <c r="R16" s="20" t="s">
        <v>53</v>
      </c>
      <c r="S16" s="20" t="s">
        <v>54</v>
      </c>
      <c r="T16" s="17">
        <v>17</v>
      </c>
      <c r="U16" s="15">
        <v>18</v>
      </c>
      <c r="V16" s="17">
        <v>19</v>
      </c>
      <c r="W16" s="17">
        <v>20</v>
      </c>
      <c r="X16" s="17">
        <v>21</v>
      </c>
      <c r="Y16" s="17">
        <f t="shared" ref="Y16:AH16" si="0">X16+1</f>
        <v>22</v>
      </c>
      <c r="Z16" s="17">
        <f t="shared" si="0"/>
        <v>23</v>
      </c>
      <c r="AA16" s="17">
        <f t="shared" si="0"/>
        <v>24</v>
      </c>
      <c r="AB16" s="17">
        <f t="shared" si="0"/>
        <v>25</v>
      </c>
      <c r="AC16" s="17">
        <f t="shared" si="0"/>
        <v>26</v>
      </c>
      <c r="AD16" s="17">
        <f t="shared" si="0"/>
        <v>27</v>
      </c>
      <c r="AE16" s="17">
        <f t="shared" si="0"/>
        <v>28</v>
      </c>
      <c r="AF16" s="17">
        <f t="shared" si="0"/>
        <v>29</v>
      </c>
      <c r="AG16" s="17">
        <f t="shared" si="0"/>
        <v>30</v>
      </c>
      <c r="AH16" s="17">
        <f t="shared" si="0"/>
        <v>31</v>
      </c>
      <c r="AI16" s="15" t="s">
        <v>55</v>
      </c>
      <c r="AJ16" s="15" t="s">
        <v>56</v>
      </c>
      <c r="AK16" s="15" t="s">
        <v>57</v>
      </c>
      <c r="AL16" s="21" t="s">
        <v>58</v>
      </c>
      <c r="AM16" s="15" t="s">
        <v>59</v>
      </c>
      <c r="AN16" s="15" t="s">
        <v>60</v>
      </c>
      <c r="AO16" s="15" t="s">
        <v>61</v>
      </c>
      <c r="AP16" s="15" t="s">
        <v>62</v>
      </c>
      <c r="AQ16" s="15" t="s">
        <v>63</v>
      </c>
      <c r="AR16" s="15" t="s">
        <v>64</v>
      </c>
      <c r="AS16" s="15" t="s">
        <v>65</v>
      </c>
      <c r="AT16" s="15" t="s">
        <v>66</v>
      </c>
      <c r="AU16" s="15" t="s">
        <v>67</v>
      </c>
      <c r="AV16" s="15" t="s">
        <v>68</v>
      </c>
      <c r="AW16" s="15" t="s">
        <v>69</v>
      </c>
      <c r="AX16" s="15" t="s">
        <v>70</v>
      </c>
      <c r="AY16" s="15" t="s">
        <v>71</v>
      </c>
      <c r="AZ16" s="15" t="s">
        <v>72</v>
      </c>
      <c r="BA16" s="15" t="s">
        <v>73</v>
      </c>
      <c r="BB16" s="15" t="s">
        <v>74</v>
      </c>
      <c r="BC16" s="15" t="s">
        <v>75</v>
      </c>
      <c r="BD16" s="15" t="s">
        <v>76</v>
      </c>
      <c r="BE16" s="15" t="s">
        <v>77</v>
      </c>
      <c r="BF16" s="15" t="s">
        <v>78</v>
      </c>
      <c r="BG16" s="15" t="s">
        <v>79</v>
      </c>
      <c r="BH16" s="15" t="s">
        <v>80</v>
      </c>
      <c r="BI16" s="15" t="s">
        <v>81</v>
      </c>
      <c r="BJ16" s="15" t="s">
        <v>82</v>
      </c>
      <c r="BK16" s="15" t="s">
        <v>83</v>
      </c>
      <c r="BL16" s="15" t="s">
        <v>84</v>
      </c>
      <c r="BM16" s="15" t="s">
        <v>85</v>
      </c>
      <c r="BN16" s="15" t="s">
        <v>86</v>
      </c>
      <c r="BO16" s="15" t="s">
        <v>87</v>
      </c>
      <c r="BP16" s="15" t="s">
        <v>88</v>
      </c>
      <c r="BQ16" s="15" t="s">
        <v>89</v>
      </c>
      <c r="BR16" s="15" t="s">
        <v>90</v>
      </c>
      <c r="BS16" s="15"/>
      <c r="BT16" s="15" t="s">
        <v>91</v>
      </c>
      <c r="BU16" s="15" t="s">
        <v>92</v>
      </c>
      <c r="BV16" s="15" t="s">
        <v>93</v>
      </c>
      <c r="BW16" s="15" t="s">
        <v>94</v>
      </c>
      <c r="BX16" s="15" t="s">
        <v>95</v>
      </c>
      <c r="BY16" s="15" t="s">
        <v>96</v>
      </c>
      <c r="BZ16" s="15" t="s">
        <v>97</v>
      </c>
      <c r="CA16" s="15" t="s">
        <v>98</v>
      </c>
      <c r="CB16" s="15" t="s">
        <v>99</v>
      </c>
      <c r="CC16" s="15" t="s">
        <v>100</v>
      </c>
      <c r="CD16" s="15" t="s">
        <v>101</v>
      </c>
      <c r="CE16" s="15" t="s">
        <v>102</v>
      </c>
      <c r="CF16" s="15" t="s">
        <v>103</v>
      </c>
      <c r="CG16" s="17">
        <v>33</v>
      </c>
      <c r="CH16" s="17">
        <f t="shared" ref="CH16:CP16" si="1">CG16+1</f>
        <v>34</v>
      </c>
      <c r="CI16" s="17">
        <f t="shared" si="1"/>
        <v>35</v>
      </c>
      <c r="CJ16" s="17">
        <f t="shared" si="1"/>
        <v>36</v>
      </c>
      <c r="CK16" s="17">
        <f t="shared" si="1"/>
        <v>37</v>
      </c>
      <c r="CL16" s="17">
        <f t="shared" si="1"/>
        <v>38</v>
      </c>
      <c r="CM16" s="17">
        <f t="shared" si="1"/>
        <v>39</v>
      </c>
      <c r="CN16" s="17">
        <f t="shared" si="1"/>
        <v>40</v>
      </c>
      <c r="CO16" s="17">
        <f t="shared" si="1"/>
        <v>41</v>
      </c>
      <c r="CP16" s="17">
        <f t="shared" si="1"/>
        <v>42</v>
      </c>
      <c r="CQ16" s="15">
        <f>CP16+1</f>
        <v>43</v>
      </c>
    </row>
    <row r="17" spans="1:95" s="1" customFormat="1">
      <c r="A17" s="76"/>
      <c r="B17" s="77" t="s">
        <v>104</v>
      </c>
      <c r="C17" s="76"/>
      <c r="D17" s="28" t="s">
        <v>105</v>
      </c>
      <c r="E17" s="28" t="s">
        <v>105</v>
      </c>
      <c r="F17" s="28" t="s">
        <v>105</v>
      </c>
      <c r="G17" s="78" t="s">
        <v>105</v>
      </c>
      <c r="H17" s="79" t="s">
        <v>105</v>
      </c>
      <c r="I17" s="79" t="s">
        <v>105</v>
      </c>
      <c r="J17" s="79" t="s">
        <v>105</v>
      </c>
      <c r="K17" s="79" t="s">
        <v>105</v>
      </c>
      <c r="L17" s="79" t="s">
        <v>105</v>
      </c>
      <c r="M17" s="79" t="s">
        <v>105</v>
      </c>
      <c r="N17" s="79">
        <f>N20</f>
        <v>761.15386606000015</v>
      </c>
      <c r="O17" s="79">
        <f t="shared" ref="O17:V17" si="2">O19+O45+O199+O334</f>
        <v>92.557982999999993</v>
      </c>
      <c r="P17" s="79">
        <f t="shared" si="2"/>
        <v>1055.653415</v>
      </c>
      <c r="Q17" s="79">
        <f t="shared" si="2"/>
        <v>1231.4578737404522</v>
      </c>
      <c r="R17" s="79">
        <f t="shared" si="2"/>
        <v>1276.7814323399998</v>
      </c>
      <c r="S17" s="79">
        <f t="shared" si="2"/>
        <v>1279.1171615141798</v>
      </c>
      <c r="T17" s="79">
        <f t="shared" si="2"/>
        <v>947.49310084399679</v>
      </c>
      <c r="U17" s="79">
        <f t="shared" si="2"/>
        <v>1443.2492150922728</v>
      </c>
      <c r="V17" s="79">
        <f t="shared" si="2"/>
        <v>249.20001200000002</v>
      </c>
      <c r="W17" s="79">
        <f>BM17+BW17</f>
        <v>311.01245483439016</v>
      </c>
      <c r="X17" s="79">
        <f>BR17+CB17</f>
        <v>1005.45592303418</v>
      </c>
      <c r="Y17" s="79">
        <f t="shared" ref="Y17:BD17" si="3">Y19+Y45+Y199+Y334</f>
        <v>243.20001200000002</v>
      </c>
      <c r="Z17" s="79">
        <f t="shared" si="3"/>
        <v>0</v>
      </c>
      <c r="AA17" s="79">
        <f t="shared" si="3"/>
        <v>0</v>
      </c>
      <c r="AB17" s="79">
        <f t="shared" si="3"/>
        <v>163.21774199999999</v>
      </c>
      <c r="AC17" s="79">
        <f t="shared" si="3"/>
        <v>79.98227</v>
      </c>
      <c r="AD17" s="79">
        <f t="shared" si="3"/>
        <v>63.752600000000001</v>
      </c>
      <c r="AE17" s="79">
        <f t="shared" si="3"/>
        <v>0</v>
      </c>
      <c r="AF17" s="79">
        <f t="shared" si="3"/>
        <v>0</v>
      </c>
      <c r="AG17" s="79">
        <f t="shared" si="3"/>
        <v>50.246600000000001</v>
      </c>
      <c r="AH17" s="79">
        <f t="shared" si="3"/>
        <v>13.506</v>
      </c>
      <c r="AI17" s="79">
        <f t="shared" si="3"/>
        <v>317.61289504400003</v>
      </c>
      <c r="AJ17" s="79">
        <f t="shared" si="3"/>
        <v>0</v>
      </c>
      <c r="AK17" s="79">
        <f t="shared" si="3"/>
        <v>0</v>
      </c>
      <c r="AL17" s="79">
        <f t="shared" si="3"/>
        <v>174.96850711399998</v>
      </c>
      <c r="AM17" s="79">
        <f t="shared" si="3"/>
        <v>142.64438792999999</v>
      </c>
      <c r="AN17" s="79">
        <f t="shared" si="3"/>
        <v>160.94045600000001</v>
      </c>
      <c r="AO17" s="79">
        <f t="shared" si="3"/>
        <v>0</v>
      </c>
      <c r="AP17" s="79">
        <f t="shared" si="3"/>
        <v>0</v>
      </c>
      <c r="AQ17" s="79">
        <f t="shared" si="3"/>
        <v>115.46345600000001</v>
      </c>
      <c r="AR17" s="79">
        <f t="shared" si="3"/>
        <v>45.477000000000004</v>
      </c>
      <c r="AS17" s="79">
        <f t="shared" si="3"/>
        <v>103.49913144</v>
      </c>
      <c r="AT17" s="79">
        <f t="shared" si="3"/>
        <v>0</v>
      </c>
      <c r="AU17" s="79">
        <f t="shared" si="3"/>
        <v>0</v>
      </c>
      <c r="AV17" s="79">
        <f t="shared" si="3"/>
        <v>84.040131439999996</v>
      </c>
      <c r="AW17" s="79">
        <f t="shared" si="3"/>
        <v>19.459</v>
      </c>
      <c r="AX17" s="79">
        <f t="shared" si="3"/>
        <v>64.48520056000001</v>
      </c>
      <c r="AY17" s="79">
        <f t="shared" si="3"/>
        <v>0</v>
      </c>
      <c r="AZ17" s="79">
        <f t="shared" si="3"/>
        <v>0</v>
      </c>
      <c r="BA17" s="79">
        <f t="shared" si="3"/>
        <v>59.575200559999999</v>
      </c>
      <c r="BB17" s="79">
        <f t="shared" si="3"/>
        <v>4.91</v>
      </c>
      <c r="BC17" s="79">
        <f t="shared" si="3"/>
        <v>307.64574807209999</v>
      </c>
      <c r="BD17" s="79">
        <f t="shared" si="3"/>
        <v>0</v>
      </c>
      <c r="BE17" s="79">
        <f t="shared" ref="BE17:CJ17" si="4">BE19+BE45+BE199+BE334</f>
        <v>0</v>
      </c>
      <c r="BF17" s="79">
        <f t="shared" si="4"/>
        <v>261.11574807210002</v>
      </c>
      <c r="BG17" s="79">
        <f t="shared" si="4"/>
        <v>46.53</v>
      </c>
      <c r="BH17" s="79">
        <f t="shared" si="4"/>
        <v>128.77958192</v>
      </c>
      <c r="BI17" s="79">
        <f t="shared" si="4"/>
        <v>0</v>
      </c>
      <c r="BJ17" s="79">
        <f t="shared" si="4"/>
        <v>0</v>
      </c>
      <c r="BK17" s="79">
        <f t="shared" si="4"/>
        <v>97.140581920000017</v>
      </c>
      <c r="BL17" s="79">
        <f t="shared" si="4"/>
        <v>31.639000000000003</v>
      </c>
      <c r="BM17" s="79">
        <f t="shared" si="4"/>
        <v>152.75624935874015</v>
      </c>
      <c r="BN17" s="79">
        <f t="shared" si="4"/>
        <v>0</v>
      </c>
      <c r="BO17" s="79">
        <f t="shared" si="4"/>
        <v>0</v>
      </c>
      <c r="BP17" s="79">
        <f t="shared" si="4"/>
        <v>152.75517733874014</v>
      </c>
      <c r="BQ17" s="79">
        <f t="shared" si="4"/>
        <v>0</v>
      </c>
      <c r="BR17" s="79">
        <f t="shared" si="4"/>
        <v>810.09867592390003</v>
      </c>
      <c r="BS17" s="79">
        <f t="shared" si="4"/>
        <v>0</v>
      </c>
      <c r="BT17" s="79">
        <f t="shared" si="4"/>
        <v>0</v>
      </c>
      <c r="BU17" s="79">
        <f t="shared" si="4"/>
        <v>728.1386759239</v>
      </c>
      <c r="BV17" s="79">
        <f t="shared" si="4"/>
        <v>81.96</v>
      </c>
      <c r="BW17" s="79">
        <f t="shared" si="4"/>
        <v>158.25620547565001</v>
      </c>
      <c r="BX17" s="79">
        <f t="shared" si="4"/>
        <v>0</v>
      </c>
      <c r="BY17" s="79">
        <f t="shared" si="4"/>
        <v>0</v>
      </c>
      <c r="BZ17" s="79">
        <f t="shared" si="4"/>
        <v>158.25620547565001</v>
      </c>
      <c r="CA17" s="79">
        <f t="shared" si="4"/>
        <v>0</v>
      </c>
      <c r="CB17" s="79">
        <f t="shared" si="4"/>
        <v>195.35724711027999</v>
      </c>
      <c r="CC17" s="79">
        <f t="shared" si="4"/>
        <v>0</v>
      </c>
      <c r="CD17" s="79">
        <f t="shared" si="4"/>
        <v>0</v>
      </c>
      <c r="CE17" s="79">
        <f t="shared" si="4"/>
        <v>195.35724711027999</v>
      </c>
      <c r="CF17" s="79">
        <f t="shared" si="4"/>
        <v>0</v>
      </c>
      <c r="CG17" s="79">
        <f t="shared" si="4"/>
        <v>816.86385946649</v>
      </c>
      <c r="CH17" s="79">
        <f t="shared" si="4"/>
        <v>0</v>
      </c>
      <c r="CI17" s="79">
        <f t="shared" si="4"/>
        <v>0</v>
      </c>
      <c r="CJ17" s="79">
        <f t="shared" si="4"/>
        <v>719.94578744649004</v>
      </c>
      <c r="CK17" s="79">
        <f t="shared" ref="CK17:CP17" si="5">CK19+CK45+CK199+CK334</f>
        <v>96.916999999999987</v>
      </c>
      <c r="CL17" s="79">
        <f t="shared" si="5"/>
        <v>1356.1411615141799</v>
      </c>
      <c r="CM17" s="79">
        <f t="shared" si="5"/>
        <v>0</v>
      </c>
      <c r="CN17" s="79">
        <f t="shared" si="5"/>
        <v>0</v>
      </c>
      <c r="CO17" s="79">
        <f t="shared" si="5"/>
        <v>1192.1551615141798</v>
      </c>
      <c r="CP17" s="79">
        <f t="shared" si="5"/>
        <v>163.98600000000002</v>
      </c>
      <c r="CQ17" s="76" t="s">
        <v>105</v>
      </c>
    </row>
    <row r="18" spans="1:95" s="1" customFormat="1">
      <c r="A18" s="49">
        <v>1</v>
      </c>
      <c r="B18" s="80" t="s">
        <v>106</v>
      </c>
      <c r="C18" s="49" t="s">
        <v>107</v>
      </c>
      <c r="D18" s="25" t="s">
        <v>108</v>
      </c>
      <c r="E18" s="25" t="s">
        <v>105</v>
      </c>
      <c r="F18" s="25" t="s">
        <v>105</v>
      </c>
      <c r="G18" s="26" t="s">
        <v>105</v>
      </c>
      <c r="H18" s="31" t="str">
        <f>H17</f>
        <v>нд</v>
      </c>
      <c r="I18" s="31" t="str">
        <f>I17</f>
        <v>нд</v>
      </c>
      <c r="J18" s="31" t="s">
        <v>105</v>
      </c>
      <c r="K18" s="31" t="s">
        <v>105</v>
      </c>
      <c r="L18" s="31" t="s">
        <v>105</v>
      </c>
      <c r="M18" s="31" t="s">
        <v>105</v>
      </c>
      <c r="N18" s="31">
        <f t="shared" ref="N18:V18" si="6">N17</f>
        <v>761.15386606000015</v>
      </c>
      <c r="O18" s="31">
        <f t="shared" si="6"/>
        <v>92.557982999999993</v>
      </c>
      <c r="P18" s="31">
        <f t="shared" si="6"/>
        <v>1055.653415</v>
      </c>
      <c r="Q18" s="31">
        <f t="shared" si="6"/>
        <v>1231.4578737404522</v>
      </c>
      <c r="R18" s="31">
        <f t="shared" si="6"/>
        <v>1276.7814323399998</v>
      </c>
      <c r="S18" s="31">
        <f>S17</f>
        <v>1279.1171615141798</v>
      </c>
      <c r="T18" s="31">
        <f>T17</f>
        <v>947.49310084399679</v>
      </c>
      <c r="U18" s="31">
        <f>U17</f>
        <v>1443.2492150922728</v>
      </c>
      <c r="V18" s="31">
        <f t="shared" si="6"/>
        <v>249.20001200000002</v>
      </c>
      <c r="W18" s="31">
        <f t="shared" ref="W18:W80" si="7">BM18+BW18</f>
        <v>311.01245483439016</v>
      </c>
      <c r="X18" s="31">
        <f t="shared" ref="X18:X80" si="8">BR18+CB18</f>
        <v>1005.45592303418</v>
      </c>
      <c r="Y18" s="31">
        <f t="shared" ref="Y18:CJ18" si="9">Y17</f>
        <v>243.20001200000002</v>
      </c>
      <c r="Z18" s="31">
        <f t="shared" si="9"/>
        <v>0</v>
      </c>
      <c r="AA18" s="31">
        <f t="shared" si="9"/>
        <v>0</v>
      </c>
      <c r="AB18" s="31">
        <f t="shared" si="9"/>
        <v>163.21774199999999</v>
      </c>
      <c r="AC18" s="31">
        <f t="shared" si="9"/>
        <v>79.98227</v>
      </c>
      <c r="AD18" s="31">
        <f t="shared" si="9"/>
        <v>63.752600000000001</v>
      </c>
      <c r="AE18" s="31">
        <f t="shared" si="9"/>
        <v>0</v>
      </c>
      <c r="AF18" s="31">
        <f t="shared" si="9"/>
        <v>0</v>
      </c>
      <c r="AG18" s="31">
        <f t="shared" si="9"/>
        <v>50.246600000000001</v>
      </c>
      <c r="AH18" s="31">
        <f t="shared" si="9"/>
        <v>13.506</v>
      </c>
      <c r="AI18" s="31">
        <f t="shared" si="9"/>
        <v>317.61289504400003</v>
      </c>
      <c r="AJ18" s="31">
        <f t="shared" si="9"/>
        <v>0</v>
      </c>
      <c r="AK18" s="31">
        <f t="shared" si="9"/>
        <v>0</v>
      </c>
      <c r="AL18" s="31">
        <f t="shared" si="9"/>
        <v>174.96850711399998</v>
      </c>
      <c r="AM18" s="31">
        <f t="shared" si="9"/>
        <v>142.64438792999999</v>
      </c>
      <c r="AN18" s="31">
        <f t="shared" si="9"/>
        <v>160.94045600000001</v>
      </c>
      <c r="AO18" s="31">
        <f t="shared" si="9"/>
        <v>0</v>
      </c>
      <c r="AP18" s="31">
        <f t="shared" si="9"/>
        <v>0</v>
      </c>
      <c r="AQ18" s="31">
        <f t="shared" si="9"/>
        <v>115.46345600000001</v>
      </c>
      <c r="AR18" s="31">
        <f t="shared" si="9"/>
        <v>45.477000000000004</v>
      </c>
      <c r="AS18" s="31">
        <f t="shared" si="9"/>
        <v>103.49913144</v>
      </c>
      <c r="AT18" s="31">
        <f t="shared" si="9"/>
        <v>0</v>
      </c>
      <c r="AU18" s="31">
        <f t="shared" si="9"/>
        <v>0</v>
      </c>
      <c r="AV18" s="31">
        <f t="shared" si="9"/>
        <v>84.040131439999996</v>
      </c>
      <c r="AW18" s="31">
        <f t="shared" si="9"/>
        <v>19.459</v>
      </c>
      <c r="AX18" s="31">
        <f t="shared" si="9"/>
        <v>64.48520056000001</v>
      </c>
      <c r="AY18" s="31">
        <f t="shared" si="9"/>
        <v>0</v>
      </c>
      <c r="AZ18" s="31">
        <f t="shared" si="9"/>
        <v>0</v>
      </c>
      <c r="BA18" s="31">
        <f t="shared" si="9"/>
        <v>59.575200559999999</v>
      </c>
      <c r="BB18" s="31">
        <f t="shared" si="9"/>
        <v>4.91</v>
      </c>
      <c r="BC18" s="31">
        <f>BC17</f>
        <v>307.64574807209999</v>
      </c>
      <c r="BD18" s="31">
        <f>BD17</f>
        <v>0</v>
      </c>
      <c r="BE18" s="31">
        <f>BE17</f>
        <v>0</v>
      </c>
      <c r="BF18" s="31">
        <f>BF17</f>
        <v>261.11574807210002</v>
      </c>
      <c r="BG18" s="31">
        <f>BG17</f>
        <v>46.53</v>
      </c>
      <c r="BH18" s="31">
        <f t="shared" si="9"/>
        <v>128.77958192</v>
      </c>
      <c r="BI18" s="31">
        <f t="shared" si="9"/>
        <v>0</v>
      </c>
      <c r="BJ18" s="31">
        <f t="shared" si="9"/>
        <v>0</v>
      </c>
      <c r="BK18" s="31">
        <f t="shared" si="9"/>
        <v>97.140581920000017</v>
      </c>
      <c r="BL18" s="31">
        <f t="shared" si="9"/>
        <v>31.639000000000003</v>
      </c>
      <c r="BM18" s="31">
        <f>BM17</f>
        <v>152.75624935874015</v>
      </c>
      <c r="BN18" s="31">
        <f>BN17</f>
        <v>0</v>
      </c>
      <c r="BO18" s="31">
        <f>BO17</f>
        <v>0</v>
      </c>
      <c r="BP18" s="31">
        <f>BP17</f>
        <v>152.75517733874014</v>
      </c>
      <c r="BQ18" s="31">
        <f>BQ17</f>
        <v>0</v>
      </c>
      <c r="BR18" s="31">
        <f t="shared" si="9"/>
        <v>810.09867592390003</v>
      </c>
      <c r="BS18" s="31">
        <f t="shared" si="9"/>
        <v>0</v>
      </c>
      <c r="BT18" s="31">
        <f t="shared" si="9"/>
        <v>0</v>
      </c>
      <c r="BU18" s="31">
        <f t="shared" si="9"/>
        <v>728.1386759239</v>
      </c>
      <c r="BV18" s="31">
        <f t="shared" si="9"/>
        <v>81.96</v>
      </c>
      <c r="BW18" s="31">
        <f>BW17</f>
        <v>158.25620547565001</v>
      </c>
      <c r="BX18" s="31">
        <f>BX17</f>
        <v>0</v>
      </c>
      <c r="BY18" s="31">
        <f>BY17</f>
        <v>0</v>
      </c>
      <c r="BZ18" s="31">
        <f>BZ17</f>
        <v>158.25620547565001</v>
      </c>
      <c r="CA18" s="31">
        <f>CA17</f>
        <v>0</v>
      </c>
      <c r="CB18" s="31">
        <f t="shared" si="9"/>
        <v>195.35724711027999</v>
      </c>
      <c r="CC18" s="31">
        <f t="shared" si="9"/>
        <v>0</v>
      </c>
      <c r="CD18" s="31">
        <f t="shared" si="9"/>
        <v>0</v>
      </c>
      <c r="CE18" s="31">
        <f t="shared" si="9"/>
        <v>195.35724711027999</v>
      </c>
      <c r="CF18" s="31">
        <f t="shared" si="9"/>
        <v>0</v>
      </c>
      <c r="CG18" s="31">
        <f t="shared" si="9"/>
        <v>816.86385946649</v>
      </c>
      <c r="CH18" s="31">
        <f t="shared" si="9"/>
        <v>0</v>
      </c>
      <c r="CI18" s="31">
        <f t="shared" si="9"/>
        <v>0</v>
      </c>
      <c r="CJ18" s="31">
        <f t="shared" si="9"/>
        <v>719.94578744649004</v>
      </c>
      <c r="CK18" s="31">
        <f t="shared" ref="CK18:CP18" si="10">CK17</f>
        <v>96.916999999999987</v>
      </c>
      <c r="CL18" s="31">
        <f t="shared" si="10"/>
        <v>1356.1411615141799</v>
      </c>
      <c r="CM18" s="31">
        <f t="shared" si="10"/>
        <v>0</v>
      </c>
      <c r="CN18" s="31">
        <f t="shared" si="10"/>
        <v>0</v>
      </c>
      <c r="CO18" s="31">
        <f t="shared" si="10"/>
        <v>1192.1551615141798</v>
      </c>
      <c r="CP18" s="31">
        <f t="shared" si="10"/>
        <v>163.98600000000002</v>
      </c>
      <c r="CQ18" s="81" t="s">
        <v>105</v>
      </c>
    </row>
    <row r="19" spans="1:95" s="1" customFormat="1">
      <c r="A19" s="22" t="s">
        <v>109</v>
      </c>
      <c r="B19" s="82" t="s">
        <v>110</v>
      </c>
      <c r="C19" s="49" t="s">
        <v>107</v>
      </c>
      <c r="D19" s="25" t="s">
        <v>105</v>
      </c>
      <c r="E19" s="25" t="s">
        <v>105</v>
      </c>
      <c r="F19" s="25" t="s">
        <v>105</v>
      </c>
      <c r="G19" s="26" t="s">
        <v>105</v>
      </c>
      <c r="H19" s="26" t="s">
        <v>105</v>
      </c>
      <c r="I19" s="26" t="s">
        <v>105</v>
      </c>
      <c r="J19" s="83" t="s">
        <v>105</v>
      </c>
      <c r="K19" s="83" t="s">
        <v>105</v>
      </c>
      <c r="L19" s="83" t="s">
        <v>105</v>
      </c>
      <c r="M19" s="83" t="s">
        <v>105</v>
      </c>
      <c r="N19" s="83">
        <f t="shared" ref="N19:BY19" si="11">N20</f>
        <v>761.15386606000015</v>
      </c>
      <c r="O19" s="83">
        <f t="shared" si="11"/>
        <v>87.657482999999985</v>
      </c>
      <c r="P19" s="83">
        <f t="shared" si="11"/>
        <v>348.28168800000003</v>
      </c>
      <c r="Q19" s="83">
        <f t="shared" si="11"/>
        <v>693.56228499999997</v>
      </c>
      <c r="R19" s="83">
        <f t="shared" si="11"/>
        <v>835.46699999999998</v>
      </c>
      <c r="S19" s="83">
        <f t="shared" si="11"/>
        <v>922.16499999999996</v>
      </c>
      <c r="T19" s="83">
        <f t="shared" si="11"/>
        <v>437.20673513000003</v>
      </c>
      <c r="U19" s="83">
        <f t="shared" si="11"/>
        <v>951.63599999999997</v>
      </c>
      <c r="V19" s="83">
        <f t="shared" si="11"/>
        <v>127.88238200000001</v>
      </c>
      <c r="W19" s="83">
        <f t="shared" si="7"/>
        <v>94.9</v>
      </c>
      <c r="X19" s="83">
        <f t="shared" si="8"/>
        <v>752.84</v>
      </c>
      <c r="Y19" s="83">
        <f t="shared" si="11"/>
        <v>127.88238200000001</v>
      </c>
      <c r="Z19" s="83">
        <f t="shared" si="11"/>
        <v>0</v>
      </c>
      <c r="AA19" s="83">
        <f t="shared" si="11"/>
        <v>0</v>
      </c>
      <c r="AB19" s="83">
        <f t="shared" si="11"/>
        <v>47.900112</v>
      </c>
      <c r="AC19" s="83">
        <f t="shared" si="11"/>
        <v>79.98227</v>
      </c>
      <c r="AD19" s="83">
        <f t="shared" si="11"/>
        <v>39.085999999999999</v>
      </c>
      <c r="AE19" s="83">
        <f t="shared" si="11"/>
        <v>0</v>
      </c>
      <c r="AF19" s="83">
        <f t="shared" si="11"/>
        <v>0</v>
      </c>
      <c r="AG19" s="83">
        <f t="shared" si="11"/>
        <v>25.58</v>
      </c>
      <c r="AH19" s="83">
        <f t="shared" si="11"/>
        <v>13.506</v>
      </c>
      <c r="AI19" s="83">
        <f t="shared" si="11"/>
        <v>208.66207592999999</v>
      </c>
      <c r="AJ19" s="83">
        <f t="shared" si="11"/>
        <v>0</v>
      </c>
      <c r="AK19" s="83">
        <f t="shared" si="11"/>
        <v>0</v>
      </c>
      <c r="AL19" s="83">
        <f t="shared" si="11"/>
        <v>66.017687999999993</v>
      </c>
      <c r="AM19" s="83">
        <f t="shared" si="11"/>
        <v>142.64438792999999</v>
      </c>
      <c r="AN19" s="83">
        <f t="shared" si="11"/>
        <v>75.512</v>
      </c>
      <c r="AO19" s="83">
        <f t="shared" si="11"/>
        <v>0</v>
      </c>
      <c r="AP19" s="83">
        <f t="shared" si="11"/>
        <v>0</v>
      </c>
      <c r="AQ19" s="83">
        <f t="shared" si="11"/>
        <v>37.515000000000001</v>
      </c>
      <c r="AR19" s="83">
        <f t="shared" si="11"/>
        <v>37.997000000000007</v>
      </c>
      <c r="AS19" s="83">
        <f t="shared" si="11"/>
        <v>63.299000000000007</v>
      </c>
      <c r="AT19" s="83">
        <f t="shared" si="11"/>
        <v>0</v>
      </c>
      <c r="AU19" s="83">
        <f t="shared" si="11"/>
        <v>0</v>
      </c>
      <c r="AV19" s="83">
        <f t="shared" si="11"/>
        <v>43.84</v>
      </c>
      <c r="AW19" s="83">
        <f t="shared" si="11"/>
        <v>19.459</v>
      </c>
      <c r="AX19" s="83">
        <f t="shared" si="11"/>
        <v>41.644000000000005</v>
      </c>
      <c r="AY19" s="83">
        <f t="shared" si="11"/>
        <v>0</v>
      </c>
      <c r="AZ19" s="83">
        <f t="shared" si="11"/>
        <v>0</v>
      </c>
      <c r="BA19" s="83">
        <f t="shared" si="11"/>
        <v>36.734000000000002</v>
      </c>
      <c r="BB19" s="83">
        <f t="shared" si="11"/>
        <v>4.91</v>
      </c>
      <c r="BC19" s="83">
        <f t="shared" si="11"/>
        <v>190.054</v>
      </c>
      <c r="BD19" s="83">
        <f t="shared" si="11"/>
        <v>0</v>
      </c>
      <c r="BE19" s="83">
        <f t="shared" si="11"/>
        <v>0</v>
      </c>
      <c r="BF19" s="83">
        <f t="shared" si="11"/>
        <v>143.524</v>
      </c>
      <c r="BG19" s="83">
        <f t="shared" si="11"/>
        <v>46.53</v>
      </c>
      <c r="BH19" s="83">
        <f t="shared" si="11"/>
        <v>95.787999999999997</v>
      </c>
      <c r="BI19" s="83">
        <f t="shared" si="11"/>
        <v>0</v>
      </c>
      <c r="BJ19" s="83">
        <f t="shared" si="11"/>
        <v>0</v>
      </c>
      <c r="BK19" s="83">
        <f t="shared" si="11"/>
        <v>64.149000000000001</v>
      </c>
      <c r="BL19" s="83">
        <f t="shared" si="11"/>
        <v>31.639000000000003</v>
      </c>
      <c r="BM19" s="83">
        <f t="shared" si="11"/>
        <v>46.9</v>
      </c>
      <c r="BN19" s="83">
        <f t="shared" si="11"/>
        <v>0</v>
      </c>
      <c r="BO19" s="83">
        <f t="shared" si="11"/>
        <v>0</v>
      </c>
      <c r="BP19" s="83">
        <f t="shared" si="11"/>
        <v>46.9</v>
      </c>
      <c r="BQ19" s="83">
        <f t="shared" si="11"/>
        <v>0</v>
      </c>
      <c r="BR19" s="83">
        <f t="shared" si="11"/>
        <v>704.84</v>
      </c>
      <c r="BS19" s="83">
        <f t="shared" si="11"/>
        <v>0</v>
      </c>
      <c r="BT19" s="83">
        <f t="shared" si="11"/>
        <v>0</v>
      </c>
      <c r="BU19" s="83">
        <f t="shared" si="11"/>
        <v>622.88</v>
      </c>
      <c r="BV19" s="83">
        <f t="shared" si="11"/>
        <v>81.96</v>
      </c>
      <c r="BW19" s="83">
        <f t="shared" si="11"/>
        <v>48</v>
      </c>
      <c r="BX19" s="83">
        <f t="shared" si="11"/>
        <v>0</v>
      </c>
      <c r="BY19" s="83">
        <f t="shared" si="11"/>
        <v>0</v>
      </c>
      <c r="BZ19" s="83">
        <f>BZ20</f>
        <v>48</v>
      </c>
      <c r="CA19" s="83">
        <f>CA20</f>
        <v>0</v>
      </c>
      <c r="CB19" s="83">
        <f t="shared" ref="CB19:CP19" si="12">CB20</f>
        <v>48</v>
      </c>
      <c r="CC19" s="83">
        <f t="shared" si="12"/>
        <v>0</v>
      </c>
      <c r="CD19" s="83">
        <f t="shared" si="12"/>
        <v>0</v>
      </c>
      <c r="CE19" s="83">
        <f t="shared" si="12"/>
        <v>48</v>
      </c>
      <c r="CF19" s="83">
        <f t="shared" si="12"/>
        <v>0</v>
      </c>
      <c r="CG19" s="83">
        <f t="shared" si="12"/>
        <v>402.10999999999996</v>
      </c>
      <c r="CH19" s="83">
        <f t="shared" si="12"/>
        <v>0</v>
      </c>
      <c r="CI19" s="83">
        <f t="shared" si="12"/>
        <v>0</v>
      </c>
      <c r="CJ19" s="83">
        <f t="shared" si="12"/>
        <v>312.673</v>
      </c>
      <c r="CK19" s="83">
        <f t="shared" si="12"/>
        <v>89.436999999999983</v>
      </c>
      <c r="CL19" s="83">
        <f t="shared" si="12"/>
        <v>965.78399999999999</v>
      </c>
      <c r="CM19" s="83">
        <f t="shared" si="12"/>
        <v>0</v>
      </c>
      <c r="CN19" s="83">
        <f t="shared" si="12"/>
        <v>0</v>
      </c>
      <c r="CO19" s="83">
        <f t="shared" si="12"/>
        <v>809.27799999999991</v>
      </c>
      <c r="CP19" s="83">
        <f t="shared" si="12"/>
        <v>156.50600000000003</v>
      </c>
      <c r="CQ19" s="81" t="s">
        <v>105</v>
      </c>
    </row>
    <row r="20" spans="1:95" s="1" customFormat="1" ht="31.2">
      <c r="A20" s="22" t="s">
        <v>111</v>
      </c>
      <c r="B20" s="82" t="s">
        <v>112</v>
      </c>
      <c r="C20" s="49" t="s">
        <v>107</v>
      </c>
      <c r="D20" s="25" t="s">
        <v>105</v>
      </c>
      <c r="E20" s="25" t="s">
        <v>105</v>
      </c>
      <c r="F20" s="25" t="s">
        <v>105</v>
      </c>
      <c r="G20" s="26" t="s">
        <v>105</v>
      </c>
      <c r="H20" s="26" t="s">
        <v>105</v>
      </c>
      <c r="I20" s="26" t="s">
        <v>105</v>
      </c>
      <c r="J20" s="83" t="s">
        <v>105</v>
      </c>
      <c r="K20" s="83" t="s">
        <v>105</v>
      </c>
      <c r="L20" s="83" t="s">
        <v>105</v>
      </c>
      <c r="M20" s="83" t="s">
        <v>105</v>
      </c>
      <c r="N20" s="83">
        <f t="shared" ref="N20:V20" si="13">SUM(N21:N23)</f>
        <v>761.15386606000015</v>
      </c>
      <c r="O20" s="83">
        <f t="shared" si="13"/>
        <v>87.657482999999985</v>
      </c>
      <c r="P20" s="83">
        <f>SUM(P21:P23)</f>
        <v>348.28168800000003</v>
      </c>
      <c r="Q20" s="83">
        <f>SUM(Q21:Q23)</f>
        <v>693.56228499999997</v>
      </c>
      <c r="R20" s="83">
        <f t="shared" si="13"/>
        <v>835.46699999999998</v>
      </c>
      <c r="S20" s="83">
        <f>SUM(S21:S23)</f>
        <v>922.16499999999996</v>
      </c>
      <c r="T20" s="83">
        <f>SUM(T21:T23)</f>
        <v>437.20673513000003</v>
      </c>
      <c r="U20" s="83">
        <f>SUM(U21:U23)</f>
        <v>951.63599999999997</v>
      </c>
      <c r="V20" s="83">
        <f t="shared" si="13"/>
        <v>127.88238200000001</v>
      </c>
      <c r="W20" s="83">
        <f t="shared" si="7"/>
        <v>94.9</v>
      </c>
      <c r="X20" s="83">
        <f t="shared" si="8"/>
        <v>752.84</v>
      </c>
      <c r="Y20" s="83">
        <f t="shared" ref="Y20:CJ20" si="14">SUM(Y21:Y23)</f>
        <v>127.88238200000001</v>
      </c>
      <c r="Z20" s="83">
        <f t="shared" si="14"/>
        <v>0</v>
      </c>
      <c r="AA20" s="83">
        <f t="shared" si="14"/>
        <v>0</v>
      </c>
      <c r="AB20" s="83">
        <f t="shared" si="14"/>
        <v>47.900112</v>
      </c>
      <c r="AC20" s="83">
        <f t="shared" si="14"/>
        <v>79.98227</v>
      </c>
      <c r="AD20" s="83">
        <f t="shared" si="14"/>
        <v>39.085999999999999</v>
      </c>
      <c r="AE20" s="83">
        <f t="shared" si="14"/>
        <v>0</v>
      </c>
      <c r="AF20" s="83">
        <f t="shared" si="14"/>
        <v>0</v>
      </c>
      <c r="AG20" s="83">
        <f t="shared" si="14"/>
        <v>25.58</v>
      </c>
      <c r="AH20" s="83">
        <f t="shared" si="14"/>
        <v>13.506</v>
      </c>
      <c r="AI20" s="83">
        <f t="shared" si="14"/>
        <v>208.66207592999999</v>
      </c>
      <c r="AJ20" s="83">
        <f t="shared" si="14"/>
        <v>0</v>
      </c>
      <c r="AK20" s="83">
        <f t="shared" si="14"/>
        <v>0</v>
      </c>
      <c r="AL20" s="83">
        <f t="shared" si="14"/>
        <v>66.017687999999993</v>
      </c>
      <c r="AM20" s="83">
        <f t="shared" si="14"/>
        <v>142.64438792999999</v>
      </c>
      <c r="AN20" s="83">
        <f t="shared" si="14"/>
        <v>75.512</v>
      </c>
      <c r="AO20" s="83">
        <f t="shared" si="14"/>
        <v>0</v>
      </c>
      <c r="AP20" s="83">
        <f t="shared" si="14"/>
        <v>0</v>
      </c>
      <c r="AQ20" s="83">
        <f t="shared" si="14"/>
        <v>37.515000000000001</v>
      </c>
      <c r="AR20" s="83">
        <f t="shared" si="14"/>
        <v>37.997000000000007</v>
      </c>
      <c r="AS20" s="83">
        <f t="shared" si="14"/>
        <v>63.299000000000007</v>
      </c>
      <c r="AT20" s="83">
        <f t="shared" si="14"/>
        <v>0</v>
      </c>
      <c r="AU20" s="83">
        <f t="shared" si="14"/>
        <v>0</v>
      </c>
      <c r="AV20" s="83">
        <f t="shared" si="14"/>
        <v>43.84</v>
      </c>
      <c r="AW20" s="83">
        <f t="shared" si="14"/>
        <v>19.459</v>
      </c>
      <c r="AX20" s="83">
        <f t="shared" si="14"/>
        <v>41.644000000000005</v>
      </c>
      <c r="AY20" s="83">
        <f t="shared" si="14"/>
        <v>0</v>
      </c>
      <c r="AZ20" s="83">
        <f t="shared" si="14"/>
        <v>0</v>
      </c>
      <c r="BA20" s="83">
        <f t="shared" si="14"/>
        <v>36.734000000000002</v>
      </c>
      <c r="BB20" s="83">
        <f t="shared" si="14"/>
        <v>4.91</v>
      </c>
      <c r="BC20" s="83">
        <f>SUM(BC21:BC23)</f>
        <v>190.054</v>
      </c>
      <c r="BD20" s="83">
        <f>SUM(BD21:BD23)</f>
        <v>0</v>
      </c>
      <c r="BE20" s="83">
        <f>SUM(BE21:BE23)</f>
        <v>0</v>
      </c>
      <c r="BF20" s="83">
        <f>SUM(BF21:BF23)</f>
        <v>143.524</v>
      </c>
      <c r="BG20" s="83">
        <f>SUM(BG21:BG23)</f>
        <v>46.53</v>
      </c>
      <c r="BH20" s="83">
        <f t="shared" si="14"/>
        <v>95.787999999999997</v>
      </c>
      <c r="BI20" s="83">
        <f t="shared" si="14"/>
        <v>0</v>
      </c>
      <c r="BJ20" s="83">
        <f t="shared" si="14"/>
        <v>0</v>
      </c>
      <c r="BK20" s="83">
        <f t="shared" si="14"/>
        <v>64.149000000000001</v>
      </c>
      <c r="BL20" s="83">
        <f t="shared" si="14"/>
        <v>31.639000000000003</v>
      </c>
      <c r="BM20" s="83">
        <f>SUM(BM21:BM23)</f>
        <v>46.9</v>
      </c>
      <c r="BN20" s="83">
        <f>SUM(BN21:BN23)</f>
        <v>0</v>
      </c>
      <c r="BO20" s="83">
        <f>SUM(BO21:BO23)</f>
        <v>0</v>
      </c>
      <c r="BP20" s="83">
        <f>SUM(BP21:BP23)</f>
        <v>46.9</v>
      </c>
      <c r="BQ20" s="83">
        <f>SUM(BQ21:BQ23)</f>
        <v>0</v>
      </c>
      <c r="BR20" s="83">
        <f t="shared" si="14"/>
        <v>704.84</v>
      </c>
      <c r="BS20" s="83">
        <f t="shared" si="14"/>
        <v>0</v>
      </c>
      <c r="BT20" s="83">
        <f t="shared" si="14"/>
        <v>0</v>
      </c>
      <c r="BU20" s="83">
        <f t="shared" si="14"/>
        <v>622.88</v>
      </c>
      <c r="BV20" s="83">
        <f t="shared" si="14"/>
        <v>81.96</v>
      </c>
      <c r="BW20" s="83">
        <f>SUM(BW21:BW23)</f>
        <v>48</v>
      </c>
      <c r="BX20" s="83">
        <f>SUM(BX21:BX23)</f>
        <v>0</v>
      </c>
      <c r="BY20" s="83">
        <f>SUM(BY21:BY23)</f>
        <v>0</v>
      </c>
      <c r="BZ20" s="83">
        <f>SUM(BZ21:BZ23)</f>
        <v>48</v>
      </c>
      <c r="CA20" s="83">
        <f>SUM(CA21:CA23)</f>
        <v>0</v>
      </c>
      <c r="CB20" s="83">
        <f t="shared" si="14"/>
        <v>48</v>
      </c>
      <c r="CC20" s="83">
        <f t="shared" si="14"/>
        <v>0</v>
      </c>
      <c r="CD20" s="83">
        <f t="shared" si="14"/>
        <v>0</v>
      </c>
      <c r="CE20" s="83">
        <f t="shared" si="14"/>
        <v>48</v>
      </c>
      <c r="CF20" s="83">
        <f t="shared" si="14"/>
        <v>0</v>
      </c>
      <c r="CG20" s="83">
        <f t="shared" si="14"/>
        <v>402.10999999999996</v>
      </c>
      <c r="CH20" s="83">
        <f t="shared" si="14"/>
        <v>0</v>
      </c>
      <c r="CI20" s="83">
        <f t="shared" si="14"/>
        <v>0</v>
      </c>
      <c r="CJ20" s="83">
        <f t="shared" si="14"/>
        <v>312.673</v>
      </c>
      <c r="CK20" s="83">
        <f t="shared" ref="CK20:CP20" si="15">SUM(CK21:CK23)</f>
        <v>89.436999999999983</v>
      </c>
      <c r="CL20" s="83">
        <f t="shared" si="15"/>
        <v>965.78399999999999</v>
      </c>
      <c r="CM20" s="83">
        <f t="shared" si="15"/>
        <v>0</v>
      </c>
      <c r="CN20" s="83">
        <f t="shared" si="15"/>
        <v>0</v>
      </c>
      <c r="CO20" s="83">
        <f t="shared" si="15"/>
        <v>809.27799999999991</v>
      </c>
      <c r="CP20" s="83">
        <f t="shared" si="15"/>
        <v>156.50600000000003</v>
      </c>
      <c r="CQ20" s="81" t="s">
        <v>105</v>
      </c>
    </row>
    <row r="21" spans="1:95" s="1" customFormat="1" ht="46.8">
      <c r="A21" s="22" t="s">
        <v>113</v>
      </c>
      <c r="B21" s="23" t="s">
        <v>114</v>
      </c>
      <c r="C21" s="24" t="s">
        <v>107</v>
      </c>
      <c r="D21" s="25" t="s">
        <v>105</v>
      </c>
      <c r="E21" s="25" t="s">
        <v>105</v>
      </c>
      <c r="F21" s="25" t="s">
        <v>105</v>
      </c>
      <c r="G21" s="26" t="s">
        <v>105</v>
      </c>
      <c r="H21" s="26" t="s">
        <v>105</v>
      </c>
      <c r="I21" s="26" t="s">
        <v>105</v>
      </c>
      <c r="J21" s="31" t="s">
        <v>105</v>
      </c>
      <c r="K21" s="31" t="s">
        <v>105</v>
      </c>
      <c r="L21" s="31" t="s">
        <v>105</v>
      </c>
      <c r="M21" s="31" t="s">
        <v>105</v>
      </c>
      <c r="N21" s="31">
        <v>0</v>
      </c>
      <c r="O21" s="84">
        <v>0</v>
      </c>
      <c r="P21" s="25">
        <f>AI21+AS21+BC21+BM21+BW21</f>
        <v>179.522032</v>
      </c>
      <c r="Q21" s="27">
        <v>135.031564</v>
      </c>
      <c r="R21" s="25">
        <f>CL21</f>
        <v>234.274</v>
      </c>
      <c r="S21" s="28">
        <f>CL21</f>
        <v>234.274</v>
      </c>
      <c r="T21" s="34">
        <v>137.55011519999999</v>
      </c>
      <c r="U21" s="31">
        <f>AQ21+BA21+BK21+BU21+CE21</f>
        <v>233.40899999999999</v>
      </c>
      <c r="V21" s="25">
        <v>33.474156000000001</v>
      </c>
      <c r="W21" s="25">
        <f t="shared" si="7"/>
        <v>58.5</v>
      </c>
      <c r="X21" s="25">
        <f t="shared" si="8"/>
        <v>147.42000000000002</v>
      </c>
      <c r="Y21" s="25">
        <f>SUM(Z21:AC21)</f>
        <v>33.474156000000001</v>
      </c>
      <c r="Z21" s="29">
        <v>0</v>
      </c>
      <c r="AA21" s="29">
        <v>0</v>
      </c>
      <c r="AB21" s="46">
        <v>33.474156000000001</v>
      </c>
      <c r="AC21" s="29">
        <v>0</v>
      </c>
      <c r="AD21" s="30">
        <f>SUM(AE21:AH21)</f>
        <v>12.215</v>
      </c>
      <c r="AE21" s="30">
        <v>0</v>
      </c>
      <c r="AF21" s="30">
        <v>0</v>
      </c>
      <c r="AG21" s="30">
        <v>12.215</v>
      </c>
      <c r="AH21" s="30">
        <v>0</v>
      </c>
      <c r="AI21" s="31">
        <v>33.244031999999997</v>
      </c>
      <c r="AJ21" s="31">
        <v>0</v>
      </c>
      <c r="AK21" s="31">
        <v>0</v>
      </c>
      <c r="AL21" s="31">
        <v>33.244031999999997</v>
      </c>
      <c r="AM21" s="31">
        <v>0</v>
      </c>
      <c r="AN21" s="31">
        <f t="shared" ref="AN21:AN34" si="16">SUM(AO21:AR21)</f>
        <v>16.600000000000001</v>
      </c>
      <c r="AO21" s="31">
        <v>0</v>
      </c>
      <c r="AP21" s="31">
        <v>0</v>
      </c>
      <c r="AQ21" s="31">
        <v>16.600000000000001</v>
      </c>
      <c r="AR21" s="31">
        <v>0</v>
      </c>
      <c r="AS21" s="31">
        <f>SUM(AV21:AW21)</f>
        <v>27.930000000000003</v>
      </c>
      <c r="AT21" s="31">
        <v>0</v>
      </c>
      <c r="AU21" s="31">
        <v>0</v>
      </c>
      <c r="AV21" s="83">
        <f>26.8-0.48+0.2+1.76-0.29-0.06</f>
        <v>27.930000000000003</v>
      </c>
      <c r="AW21" s="31">
        <v>0</v>
      </c>
      <c r="AX21" s="31">
        <f>SUM(BA21:BB21)</f>
        <v>24.614000000000001</v>
      </c>
      <c r="AY21" s="31">
        <v>0</v>
      </c>
      <c r="AZ21" s="31">
        <v>0</v>
      </c>
      <c r="BA21" s="83">
        <v>24.614000000000001</v>
      </c>
      <c r="BB21" s="31">
        <v>0</v>
      </c>
      <c r="BC21" s="31">
        <f>SUM(BD21:BG21)</f>
        <v>59.847999999999999</v>
      </c>
      <c r="BD21" s="31">
        <v>0</v>
      </c>
      <c r="BE21" s="31">
        <v>0</v>
      </c>
      <c r="BF21" s="31">
        <v>59.847999999999999</v>
      </c>
      <c r="BG21" s="31">
        <v>0</v>
      </c>
      <c r="BH21" s="31">
        <f>SUM(BI21:BL21)</f>
        <v>45.64</v>
      </c>
      <c r="BI21" s="31">
        <v>0</v>
      </c>
      <c r="BJ21" s="31">
        <v>0</v>
      </c>
      <c r="BK21" s="31">
        <v>44.774999999999999</v>
      </c>
      <c r="BL21" s="31">
        <v>0.86499999999999999</v>
      </c>
      <c r="BM21" s="31">
        <f>SUM(BN21:BQ21)</f>
        <v>29</v>
      </c>
      <c r="BN21" s="31">
        <v>0</v>
      </c>
      <c r="BO21" s="31">
        <v>0</v>
      </c>
      <c r="BP21" s="31">
        <v>29</v>
      </c>
      <c r="BQ21" s="31">
        <v>0</v>
      </c>
      <c r="BR21" s="31">
        <f>SUM(BS21:BV21)</f>
        <v>117.92</v>
      </c>
      <c r="BS21" s="31">
        <v>0</v>
      </c>
      <c r="BT21" s="31">
        <v>0</v>
      </c>
      <c r="BU21" s="31">
        <v>117.92</v>
      </c>
      <c r="BV21" s="31">
        <v>0</v>
      </c>
      <c r="BW21" s="31">
        <f>SUM(BX21:CA21)</f>
        <v>29.5</v>
      </c>
      <c r="BX21" s="31">
        <v>0</v>
      </c>
      <c r="BY21" s="31">
        <v>0</v>
      </c>
      <c r="BZ21" s="31">
        <v>29.5</v>
      </c>
      <c r="CA21" s="31">
        <v>0</v>
      </c>
      <c r="CB21" s="31">
        <f>SUM(CC21:CF21)</f>
        <v>29.5</v>
      </c>
      <c r="CC21" s="31">
        <v>0</v>
      </c>
      <c r="CD21" s="31">
        <v>0</v>
      </c>
      <c r="CE21" s="31">
        <v>29.5</v>
      </c>
      <c r="CF21" s="31">
        <v>0</v>
      </c>
      <c r="CG21" s="34">
        <f>AN21+AX21+BC21+BM21+BW21</f>
        <v>159.56200000000001</v>
      </c>
      <c r="CH21" s="34">
        <f t="shared" ref="CH21:CK22" si="17">AO21+AY21+BD21+BN21+BX21</f>
        <v>0</v>
      </c>
      <c r="CI21" s="34">
        <f t="shared" si="17"/>
        <v>0</v>
      </c>
      <c r="CJ21" s="34">
        <f t="shared" si="17"/>
        <v>159.56200000000001</v>
      </c>
      <c r="CK21" s="34">
        <f t="shared" si="17"/>
        <v>0</v>
      </c>
      <c r="CL21" s="31">
        <f t="shared" ref="CL21:CP76" si="18">AN21+AX21+BH21+BR21+CB21</f>
        <v>234.274</v>
      </c>
      <c r="CM21" s="31">
        <f t="shared" si="18"/>
        <v>0</v>
      </c>
      <c r="CN21" s="31">
        <f t="shared" si="18"/>
        <v>0</v>
      </c>
      <c r="CO21" s="31">
        <f t="shared" si="18"/>
        <v>233.40899999999999</v>
      </c>
      <c r="CP21" s="31">
        <f t="shared" si="18"/>
        <v>0.86499999999999999</v>
      </c>
      <c r="CQ21" s="81" t="s">
        <v>105</v>
      </c>
    </row>
    <row r="22" spans="1:95" s="1" customFormat="1" ht="46.8">
      <c r="A22" s="22" t="s">
        <v>115</v>
      </c>
      <c r="B22" s="23" t="s">
        <v>116</v>
      </c>
      <c r="C22" s="24" t="s">
        <v>107</v>
      </c>
      <c r="D22" s="25" t="s">
        <v>105</v>
      </c>
      <c r="E22" s="25" t="s">
        <v>105</v>
      </c>
      <c r="F22" s="25" t="s">
        <v>105</v>
      </c>
      <c r="G22" s="26" t="s">
        <v>105</v>
      </c>
      <c r="H22" s="26" t="s">
        <v>105</v>
      </c>
      <c r="I22" s="26" t="s">
        <v>105</v>
      </c>
      <c r="J22" s="31" t="s">
        <v>105</v>
      </c>
      <c r="K22" s="31" t="s">
        <v>105</v>
      </c>
      <c r="L22" s="31" t="s">
        <v>105</v>
      </c>
      <c r="M22" s="31" t="s">
        <v>105</v>
      </c>
      <c r="N22" s="31">
        <v>0</v>
      </c>
      <c r="O22" s="84">
        <v>0</v>
      </c>
      <c r="P22" s="25">
        <f>AI22+AS22+BC22+BM22+BW22</f>
        <v>168.75965600000001</v>
      </c>
      <c r="Q22" s="27">
        <v>127.02740399999999</v>
      </c>
      <c r="R22" s="25">
        <f>CL22</f>
        <v>579.74299999999994</v>
      </c>
      <c r="S22" s="28">
        <f t="shared" ref="S22:S85" si="19">CL22</f>
        <v>579.74299999999994</v>
      </c>
      <c r="T22" s="34">
        <v>125.308232</v>
      </c>
      <c r="U22" s="31">
        <f>AQ22+BA22+BK22+BU22+CE22</f>
        <v>575.86899999999991</v>
      </c>
      <c r="V22" s="25">
        <v>14.425955999999999</v>
      </c>
      <c r="W22" s="25">
        <f t="shared" si="7"/>
        <v>36.4</v>
      </c>
      <c r="X22" s="25">
        <f t="shared" si="8"/>
        <v>523.46</v>
      </c>
      <c r="Y22" s="25">
        <f>SUM(Z22:AC22)</f>
        <v>14.425955999999999</v>
      </c>
      <c r="Z22" s="29">
        <v>0</v>
      </c>
      <c r="AA22" s="29">
        <v>0</v>
      </c>
      <c r="AB22" s="46">
        <v>14.425955999999999</v>
      </c>
      <c r="AC22" s="29">
        <v>0</v>
      </c>
      <c r="AD22" s="30">
        <f>SUM(AE22:AH22)</f>
        <v>13.365</v>
      </c>
      <c r="AE22" s="30">
        <v>0</v>
      </c>
      <c r="AF22" s="30">
        <v>0</v>
      </c>
      <c r="AG22" s="30">
        <v>13.365</v>
      </c>
      <c r="AH22" s="30">
        <v>0</v>
      </c>
      <c r="AI22" s="31">
        <v>32.773656000000003</v>
      </c>
      <c r="AJ22" s="31">
        <v>0</v>
      </c>
      <c r="AK22" s="31">
        <v>0</v>
      </c>
      <c r="AL22" s="31">
        <v>32.773656000000003</v>
      </c>
      <c r="AM22" s="31">
        <v>0</v>
      </c>
      <c r="AN22" s="31">
        <f t="shared" si="16"/>
        <v>20.914999999999999</v>
      </c>
      <c r="AO22" s="31">
        <v>0</v>
      </c>
      <c r="AP22" s="31">
        <v>0</v>
      </c>
      <c r="AQ22" s="31">
        <v>20.914999999999999</v>
      </c>
      <c r="AR22" s="31">
        <v>0</v>
      </c>
      <c r="AS22" s="31">
        <f>SUM(AV22:AW22)</f>
        <v>15.91</v>
      </c>
      <c r="AT22" s="31">
        <v>0</v>
      </c>
      <c r="AU22" s="31">
        <v>0</v>
      </c>
      <c r="AV22" s="83">
        <v>15.91</v>
      </c>
      <c r="AW22" s="31">
        <v>0</v>
      </c>
      <c r="AX22" s="31">
        <f>SUM(BA22:BB22)</f>
        <v>12.89</v>
      </c>
      <c r="AY22" s="31">
        <v>0</v>
      </c>
      <c r="AZ22" s="31">
        <v>0</v>
      </c>
      <c r="BA22" s="83">
        <f>12.89-0.77</f>
        <v>12.120000000000001</v>
      </c>
      <c r="BB22" s="31">
        <v>0.77</v>
      </c>
      <c r="BC22" s="31">
        <f>SUM(BD22:BG22)</f>
        <v>83.676000000000002</v>
      </c>
      <c r="BD22" s="31">
        <v>0</v>
      </c>
      <c r="BE22" s="31">
        <v>0</v>
      </c>
      <c r="BF22" s="31">
        <v>83.676000000000002</v>
      </c>
      <c r="BG22" s="31">
        <v>0</v>
      </c>
      <c r="BH22" s="31">
        <f>SUM(BI22:BL22)</f>
        <v>22.477999999999998</v>
      </c>
      <c r="BI22" s="31">
        <v>0</v>
      </c>
      <c r="BJ22" s="31">
        <v>0</v>
      </c>
      <c r="BK22" s="31">
        <v>19.373999999999999</v>
      </c>
      <c r="BL22" s="31">
        <v>3.1040000000000001</v>
      </c>
      <c r="BM22" s="31">
        <f>SUM(BN22:BQ22)</f>
        <v>17.899999999999999</v>
      </c>
      <c r="BN22" s="31">
        <v>0</v>
      </c>
      <c r="BO22" s="31">
        <v>0</v>
      </c>
      <c r="BP22" s="31">
        <v>17.899999999999999</v>
      </c>
      <c r="BQ22" s="31">
        <v>0</v>
      </c>
      <c r="BR22" s="31">
        <f>SUM(BS22:BV22)</f>
        <v>504.96</v>
      </c>
      <c r="BS22" s="31">
        <v>0</v>
      </c>
      <c r="BT22" s="31">
        <v>0</v>
      </c>
      <c r="BU22" s="31">
        <v>504.96</v>
      </c>
      <c r="BV22" s="31">
        <v>0</v>
      </c>
      <c r="BW22" s="31">
        <f>SUM(BX22:CA22)</f>
        <v>18.5</v>
      </c>
      <c r="BX22" s="31">
        <v>0</v>
      </c>
      <c r="BY22" s="31">
        <v>0</v>
      </c>
      <c r="BZ22" s="31">
        <v>18.5</v>
      </c>
      <c r="CA22" s="31">
        <v>0</v>
      </c>
      <c r="CB22" s="31">
        <f>SUM(CC22:CF22)</f>
        <v>18.5</v>
      </c>
      <c r="CC22" s="31">
        <v>0</v>
      </c>
      <c r="CD22" s="31">
        <v>0</v>
      </c>
      <c r="CE22" s="31">
        <v>18.5</v>
      </c>
      <c r="CF22" s="31">
        <v>0</v>
      </c>
      <c r="CG22" s="34">
        <f>AN22+AX22+BC22+BM22+BW22</f>
        <v>153.881</v>
      </c>
      <c r="CH22" s="34">
        <f t="shared" si="17"/>
        <v>0</v>
      </c>
      <c r="CI22" s="34">
        <f t="shared" si="17"/>
        <v>0</v>
      </c>
      <c r="CJ22" s="34">
        <f t="shared" si="17"/>
        <v>153.11099999999999</v>
      </c>
      <c r="CK22" s="34">
        <f t="shared" si="17"/>
        <v>0.77</v>
      </c>
      <c r="CL22" s="31">
        <f t="shared" si="18"/>
        <v>579.74299999999994</v>
      </c>
      <c r="CM22" s="31">
        <f t="shared" si="18"/>
        <v>0</v>
      </c>
      <c r="CN22" s="31">
        <f t="shared" si="18"/>
        <v>0</v>
      </c>
      <c r="CO22" s="31">
        <f t="shared" si="18"/>
        <v>575.86899999999991</v>
      </c>
      <c r="CP22" s="31">
        <f t="shared" si="18"/>
        <v>3.8740000000000001</v>
      </c>
      <c r="CQ22" s="81" t="s">
        <v>105</v>
      </c>
    </row>
    <row r="23" spans="1:95" s="1" customFormat="1" ht="46.8">
      <c r="A23" s="22" t="s">
        <v>117</v>
      </c>
      <c r="B23" s="23" t="s">
        <v>118</v>
      </c>
      <c r="C23" s="24" t="s">
        <v>107</v>
      </c>
      <c r="D23" s="25" t="s">
        <v>105</v>
      </c>
      <c r="E23" s="25" t="s">
        <v>105</v>
      </c>
      <c r="F23" s="25" t="s">
        <v>105</v>
      </c>
      <c r="G23" s="26" t="s">
        <v>105</v>
      </c>
      <c r="H23" s="31" t="str">
        <f t="shared" ref="H23:I33" si="20">H22</f>
        <v>нд</v>
      </c>
      <c r="I23" s="31" t="str">
        <f t="shared" si="20"/>
        <v>нд</v>
      </c>
      <c r="J23" s="31" t="s">
        <v>105</v>
      </c>
      <c r="K23" s="28" t="s">
        <v>105</v>
      </c>
      <c r="L23" s="28" t="s">
        <v>105</v>
      </c>
      <c r="M23" s="28" t="s">
        <v>105</v>
      </c>
      <c r="N23" s="28">
        <f t="shared" ref="N23:V23" si="21">SUM(N24:N44)</f>
        <v>761.15386606000015</v>
      </c>
      <c r="O23" s="28">
        <f t="shared" si="21"/>
        <v>87.657482999999985</v>
      </c>
      <c r="P23" s="28">
        <v>0</v>
      </c>
      <c r="Q23" s="28">
        <f t="shared" si="21"/>
        <v>431.50331699999998</v>
      </c>
      <c r="R23" s="28">
        <f t="shared" si="21"/>
        <v>21.45</v>
      </c>
      <c r="S23" s="28">
        <f t="shared" si="21"/>
        <v>108.14799999999998</v>
      </c>
      <c r="T23" s="28">
        <f t="shared" si="21"/>
        <v>174.34838793</v>
      </c>
      <c r="U23" s="28">
        <f t="shared" si="21"/>
        <v>142.35800000000003</v>
      </c>
      <c r="V23" s="28">
        <f t="shared" si="21"/>
        <v>79.98227</v>
      </c>
      <c r="W23" s="28">
        <f t="shared" si="7"/>
        <v>0</v>
      </c>
      <c r="X23" s="28">
        <f t="shared" si="8"/>
        <v>81.96</v>
      </c>
      <c r="Y23" s="28">
        <f t="shared" ref="Y23:CE23" si="22">SUM(Y24:Y44)</f>
        <v>79.98227</v>
      </c>
      <c r="Z23" s="31">
        <f t="shared" si="22"/>
        <v>0</v>
      </c>
      <c r="AA23" s="31">
        <f t="shared" si="22"/>
        <v>0</v>
      </c>
      <c r="AB23" s="31">
        <f t="shared" si="22"/>
        <v>0</v>
      </c>
      <c r="AC23" s="31">
        <f t="shared" si="22"/>
        <v>79.98227</v>
      </c>
      <c r="AD23" s="31">
        <f t="shared" si="22"/>
        <v>13.506</v>
      </c>
      <c r="AE23" s="31">
        <f t="shared" si="22"/>
        <v>0</v>
      </c>
      <c r="AF23" s="31">
        <f t="shared" si="22"/>
        <v>0</v>
      </c>
      <c r="AG23" s="31">
        <f t="shared" si="22"/>
        <v>0</v>
      </c>
      <c r="AH23" s="31">
        <f t="shared" si="22"/>
        <v>13.506</v>
      </c>
      <c r="AI23" s="31">
        <f t="shared" si="22"/>
        <v>142.64438792999999</v>
      </c>
      <c r="AJ23" s="31">
        <f t="shared" si="22"/>
        <v>0</v>
      </c>
      <c r="AK23" s="31">
        <f t="shared" si="22"/>
        <v>0</v>
      </c>
      <c r="AL23" s="31">
        <f t="shared" si="22"/>
        <v>0</v>
      </c>
      <c r="AM23" s="31">
        <f t="shared" si="22"/>
        <v>142.64438792999999</v>
      </c>
      <c r="AN23" s="31">
        <f t="shared" si="22"/>
        <v>37.997000000000007</v>
      </c>
      <c r="AO23" s="31">
        <f t="shared" si="22"/>
        <v>0</v>
      </c>
      <c r="AP23" s="31">
        <f t="shared" si="22"/>
        <v>0</v>
      </c>
      <c r="AQ23" s="31">
        <f t="shared" si="22"/>
        <v>0</v>
      </c>
      <c r="AR23" s="31">
        <f t="shared" si="22"/>
        <v>37.997000000000007</v>
      </c>
      <c r="AS23" s="31">
        <f t="shared" si="22"/>
        <v>19.459</v>
      </c>
      <c r="AT23" s="31">
        <f t="shared" si="22"/>
        <v>0</v>
      </c>
      <c r="AU23" s="31">
        <f t="shared" si="22"/>
        <v>0</v>
      </c>
      <c r="AV23" s="31">
        <f t="shared" si="22"/>
        <v>0</v>
      </c>
      <c r="AW23" s="31">
        <f t="shared" si="22"/>
        <v>19.459</v>
      </c>
      <c r="AX23" s="31">
        <f t="shared" si="22"/>
        <v>4.1399999999999997</v>
      </c>
      <c r="AY23" s="31">
        <f t="shared" si="22"/>
        <v>0</v>
      </c>
      <c r="AZ23" s="31">
        <f t="shared" si="22"/>
        <v>0</v>
      </c>
      <c r="BA23" s="31">
        <f t="shared" si="22"/>
        <v>0</v>
      </c>
      <c r="BB23" s="31">
        <f t="shared" si="22"/>
        <v>4.1399999999999997</v>
      </c>
      <c r="BC23" s="31">
        <f>SUM(BC24:BC44)</f>
        <v>46.53</v>
      </c>
      <c r="BD23" s="31">
        <f>SUM(BD24:BD44)</f>
        <v>0</v>
      </c>
      <c r="BE23" s="31">
        <f>SUM(BE24:BE44)</f>
        <v>0</v>
      </c>
      <c r="BF23" s="31">
        <f>SUM(BF24:BF44)</f>
        <v>0</v>
      </c>
      <c r="BG23" s="31">
        <f>SUM(BG24:BG44)</f>
        <v>46.53</v>
      </c>
      <c r="BH23" s="31">
        <f t="shared" si="22"/>
        <v>27.67</v>
      </c>
      <c r="BI23" s="31">
        <f t="shared" si="22"/>
        <v>0</v>
      </c>
      <c r="BJ23" s="31">
        <f t="shared" si="22"/>
        <v>0</v>
      </c>
      <c r="BK23" s="31">
        <f t="shared" si="22"/>
        <v>0</v>
      </c>
      <c r="BL23" s="31">
        <f t="shared" si="22"/>
        <v>27.67</v>
      </c>
      <c r="BM23" s="31">
        <f>SUM(BM24:BM44)</f>
        <v>0</v>
      </c>
      <c r="BN23" s="31">
        <f>SUM(BN24:BN44)</f>
        <v>0</v>
      </c>
      <c r="BO23" s="31">
        <f>SUM(BO24:BO44)</f>
        <v>0</v>
      </c>
      <c r="BP23" s="31">
        <f>SUM(BP24:BP44)</f>
        <v>0</v>
      </c>
      <c r="BQ23" s="31">
        <f>SUM(BQ24:BQ44)</f>
        <v>0</v>
      </c>
      <c r="BR23" s="31">
        <f t="shared" si="22"/>
        <v>81.96</v>
      </c>
      <c r="BS23" s="31">
        <f t="shared" si="22"/>
        <v>0</v>
      </c>
      <c r="BT23" s="31">
        <f t="shared" si="22"/>
        <v>0</v>
      </c>
      <c r="BU23" s="31">
        <f t="shared" si="22"/>
        <v>0</v>
      </c>
      <c r="BV23" s="31">
        <f t="shared" si="22"/>
        <v>81.96</v>
      </c>
      <c r="BW23" s="31">
        <f>SUM(BW24:BW44)</f>
        <v>0</v>
      </c>
      <c r="BX23" s="31">
        <f>SUM(BX24:BX44)</f>
        <v>0</v>
      </c>
      <c r="BY23" s="31">
        <f>SUM(BY24:BY44)</f>
        <v>0</v>
      </c>
      <c r="BZ23" s="31">
        <f>SUM(BZ24:BZ44)</f>
        <v>0</v>
      </c>
      <c r="CA23" s="31">
        <f>SUM(CA24:CA44)</f>
        <v>0</v>
      </c>
      <c r="CB23" s="31">
        <f t="shared" si="22"/>
        <v>0</v>
      </c>
      <c r="CC23" s="31">
        <f t="shared" si="22"/>
        <v>0</v>
      </c>
      <c r="CD23" s="31">
        <f t="shared" si="22"/>
        <v>0</v>
      </c>
      <c r="CE23" s="31">
        <f t="shared" si="22"/>
        <v>0</v>
      </c>
      <c r="CF23" s="31">
        <f>SUM(CF24:CF44)</f>
        <v>0</v>
      </c>
      <c r="CG23" s="31">
        <f t="shared" ref="CG23:CP23" si="23">SUM(CG24:CG44)</f>
        <v>88.666999999999987</v>
      </c>
      <c r="CH23" s="31">
        <f t="shared" si="23"/>
        <v>0</v>
      </c>
      <c r="CI23" s="31">
        <f t="shared" si="23"/>
        <v>0</v>
      </c>
      <c r="CJ23" s="31">
        <f t="shared" si="23"/>
        <v>0</v>
      </c>
      <c r="CK23" s="31">
        <f t="shared" si="23"/>
        <v>88.666999999999987</v>
      </c>
      <c r="CL23" s="31">
        <f t="shared" si="23"/>
        <v>151.76700000000002</v>
      </c>
      <c r="CM23" s="31">
        <f t="shared" si="23"/>
        <v>0</v>
      </c>
      <c r="CN23" s="31">
        <f t="shared" si="23"/>
        <v>0</v>
      </c>
      <c r="CO23" s="31">
        <f t="shared" si="23"/>
        <v>0</v>
      </c>
      <c r="CP23" s="31">
        <f t="shared" si="23"/>
        <v>151.76700000000002</v>
      </c>
      <c r="CQ23" s="31" t="s">
        <v>105</v>
      </c>
    </row>
    <row r="24" spans="1:95" ht="78">
      <c r="A24" s="33" t="s">
        <v>119</v>
      </c>
      <c r="B24" s="55" t="s">
        <v>120</v>
      </c>
      <c r="C24" s="60" t="s">
        <v>121</v>
      </c>
      <c r="D24" s="37" t="s">
        <v>122</v>
      </c>
      <c r="E24" s="39">
        <v>2020</v>
      </c>
      <c r="F24" s="41">
        <v>2020</v>
      </c>
      <c r="G24" s="39">
        <v>2025</v>
      </c>
      <c r="H24" s="34" t="str">
        <f t="shared" si="20"/>
        <v>нд</v>
      </c>
      <c r="I24" s="34" t="str">
        <f t="shared" si="20"/>
        <v>нд</v>
      </c>
      <c r="J24" s="34" t="s">
        <v>105</v>
      </c>
      <c r="K24" s="27" t="s">
        <v>105</v>
      </c>
      <c r="L24" s="27" t="s">
        <v>105</v>
      </c>
      <c r="M24" s="27" t="s">
        <v>105</v>
      </c>
      <c r="N24" s="27">
        <v>16.634956800000001</v>
      </c>
      <c r="O24" s="35">
        <v>0</v>
      </c>
      <c r="P24" s="36" t="s">
        <v>105</v>
      </c>
      <c r="Q24" s="27">
        <v>16.634956800000001</v>
      </c>
      <c r="R24" s="34" t="s">
        <v>105</v>
      </c>
      <c r="S24" s="27">
        <v>16.63</v>
      </c>
      <c r="T24" s="34">
        <v>16.634956800000001</v>
      </c>
      <c r="U24" s="34">
        <v>16.63</v>
      </c>
      <c r="V24" s="34">
        <v>0</v>
      </c>
      <c r="W24" s="34">
        <f t="shared" si="7"/>
        <v>0</v>
      </c>
      <c r="X24" s="34">
        <f t="shared" si="8"/>
        <v>0</v>
      </c>
      <c r="Y24" s="34">
        <f t="shared" ref="Y24:Y44" si="24">SUM(Z24:AC24)</f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f>SUM(AE24:AH24)</f>
        <v>0</v>
      </c>
      <c r="AE24" s="30">
        <v>0</v>
      </c>
      <c r="AF24" s="30">
        <v>0</v>
      </c>
      <c r="AG24" s="30">
        <v>0</v>
      </c>
      <c r="AH24" s="30">
        <v>0</v>
      </c>
      <c r="AI24" s="34">
        <v>16.634956800000001</v>
      </c>
      <c r="AJ24" s="34">
        <v>0</v>
      </c>
      <c r="AK24" s="34">
        <v>0</v>
      </c>
      <c r="AL24" s="34">
        <v>0</v>
      </c>
      <c r="AM24" s="34">
        <v>16.634956800000001</v>
      </c>
      <c r="AN24" s="46">
        <f t="shared" si="16"/>
        <v>0.109</v>
      </c>
      <c r="AO24" s="34">
        <v>0</v>
      </c>
      <c r="AP24" s="34">
        <v>0</v>
      </c>
      <c r="AQ24" s="34">
        <v>0</v>
      </c>
      <c r="AR24" s="34">
        <v>0.109</v>
      </c>
      <c r="AS24" s="34">
        <f>SUM(AT24:AW24)</f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f>SUM(AY24:BB24)</f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f>SUM(BD24:BG24)</f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f>SUM(BI24:BL24)</f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>
        <v>0</v>
      </c>
      <c r="BR24" s="34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>
        <v>0</v>
      </c>
      <c r="CF24" s="34">
        <v>0</v>
      </c>
      <c r="CG24" s="34">
        <f t="shared" ref="CG24:CK80" si="25">AN24+AX24+BC24+BM24+BW24</f>
        <v>0.109</v>
      </c>
      <c r="CH24" s="34">
        <f t="shared" si="25"/>
        <v>0</v>
      </c>
      <c r="CI24" s="34">
        <f t="shared" si="25"/>
        <v>0</v>
      </c>
      <c r="CJ24" s="34">
        <f t="shared" si="25"/>
        <v>0</v>
      </c>
      <c r="CK24" s="34">
        <f t="shared" si="25"/>
        <v>0.109</v>
      </c>
      <c r="CL24" s="34">
        <f t="shared" si="18"/>
        <v>0.109</v>
      </c>
      <c r="CM24" s="34">
        <f t="shared" si="18"/>
        <v>0</v>
      </c>
      <c r="CN24" s="34">
        <f t="shared" si="18"/>
        <v>0</v>
      </c>
      <c r="CO24" s="34">
        <f t="shared" si="18"/>
        <v>0</v>
      </c>
      <c r="CP24" s="34">
        <f t="shared" si="18"/>
        <v>0.109</v>
      </c>
      <c r="CQ24" s="60" t="s">
        <v>123</v>
      </c>
    </row>
    <row r="25" spans="1:95" ht="78">
      <c r="A25" s="33" t="s">
        <v>124</v>
      </c>
      <c r="B25" s="55" t="s">
        <v>125</v>
      </c>
      <c r="C25" s="60" t="s">
        <v>126</v>
      </c>
      <c r="D25" s="37" t="s">
        <v>122</v>
      </c>
      <c r="E25" s="39">
        <v>2022</v>
      </c>
      <c r="F25" s="41">
        <v>2022</v>
      </c>
      <c r="G25" s="39">
        <v>2023</v>
      </c>
      <c r="H25" s="34" t="str">
        <f t="shared" si="20"/>
        <v>нд</v>
      </c>
      <c r="I25" s="34" t="str">
        <f t="shared" si="20"/>
        <v>нд</v>
      </c>
      <c r="J25" s="34" t="s">
        <v>105</v>
      </c>
      <c r="K25" s="27" t="s">
        <v>105</v>
      </c>
      <c r="L25" s="27" t="s">
        <v>105</v>
      </c>
      <c r="M25" s="27" t="s">
        <v>105</v>
      </c>
      <c r="N25" s="27">
        <v>36.680431130000002</v>
      </c>
      <c r="O25" s="35">
        <v>0</v>
      </c>
      <c r="P25" s="27">
        <v>36.680431130000002</v>
      </c>
      <c r="Q25" s="34" t="s">
        <v>105</v>
      </c>
      <c r="R25" s="27">
        <v>1.76</v>
      </c>
      <c r="S25" s="34" t="s">
        <v>105</v>
      </c>
      <c r="T25" s="34">
        <v>36.680431130000002</v>
      </c>
      <c r="U25" s="34">
        <v>36.68</v>
      </c>
      <c r="V25" s="34">
        <v>0</v>
      </c>
      <c r="W25" s="34">
        <f t="shared" si="7"/>
        <v>0</v>
      </c>
      <c r="X25" s="34">
        <f t="shared" si="8"/>
        <v>46.5</v>
      </c>
      <c r="Y25" s="34">
        <f t="shared" si="24"/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f t="shared" ref="AD25:AD44" si="26">SUM(AE25:AH25)</f>
        <v>0</v>
      </c>
      <c r="AE25" s="30">
        <v>0</v>
      </c>
      <c r="AF25" s="30">
        <v>0</v>
      </c>
      <c r="AG25" s="30">
        <v>0</v>
      </c>
      <c r="AH25" s="30">
        <v>0</v>
      </c>
      <c r="AI25" s="34">
        <v>36.680431130000002</v>
      </c>
      <c r="AJ25" s="34">
        <v>0</v>
      </c>
      <c r="AK25" s="34">
        <v>0</v>
      </c>
      <c r="AL25" s="34">
        <v>0</v>
      </c>
      <c r="AM25" s="34">
        <v>36.680431130000002</v>
      </c>
      <c r="AN25" s="34">
        <f t="shared" si="16"/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f>SUM(AT25:AW25)</f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f>SUM(AY25:BB25)</f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f>SUM(BD25:BG25)</f>
        <v>1.76</v>
      </c>
      <c r="BD25" s="34">
        <v>0</v>
      </c>
      <c r="BE25" s="34">
        <v>0</v>
      </c>
      <c r="BF25" s="34">
        <v>0</v>
      </c>
      <c r="BG25" s="34">
        <v>1.76</v>
      </c>
      <c r="BH25" s="34">
        <f>SUM(BI25:BL25)</f>
        <v>1.76</v>
      </c>
      <c r="BI25" s="34">
        <v>0</v>
      </c>
      <c r="BJ25" s="34">
        <v>0</v>
      </c>
      <c r="BK25" s="34">
        <v>0</v>
      </c>
      <c r="BL25" s="34">
        <v>1.76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f>SUM(BS25:BV25)</f>
        <v>46.5</v>
      </c>
      <c r="BS25" s="34">
        <v>0</v>
      </c>
      <c r="BT25" s="34">
        <v>0</v>
      </c>
      <c r="BU25" s="34">
        <v>0</v>
      </c>
      <c r="BV25" s="34">
        <v>46.5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f t="shared" si="25"/>
        <v>1.76</v>
      </c>
      <c r="CH25" s="34">
        <f t="shared" si="25"/>
        <v>0</v>
      </c>
      <c r="CI25" s="34">
        <f t="shared" si="25"/>
        <v>0</v>
      </c>
      <c r="CJ25" s="34">
        <f t="shared" si="25"/>
        <v>0</v>
      </c>
      <c r="CK25" s="34">
        <f t="shared" si="25"/>
        <v>1.76</v>
      </c>
      <c r="CL25" s="34">
        <f t="shared" si="18"/>
        <v>48.26</v>
      </c>
      <c r="CM25" s="34">
        <f t="shared" si="18"/>
        <v>0</v>
      </c>
      <c r="CN25" s="34">
        <f t="shared" si="18"/>
        <v>0</v>
      </c>
      <c r="CO25" s="34">
        <f t="shared" si="18"/>
        <v>0</v>
      </c>
      <c r="CP25" s="34">
        <f t="shared" si="18"/>
        <v>48.26</v>
      </c>
      <c r="CQ25" s="60" t="s">
        <v>127</v>
      </c>
    </row>
    <row r="26" spans="1:95" ht="62.4">
      <c r="A26" s="33" t="s">
        <v>128</v>
      </c>
      <c r="B26" s="42" t="s">
        <v>129</v>
      </c>
      <c r="C26" s="85" t="s">
        <v>130</v>
      </c>
      <c r="D26" s="37" t="s">
        <v>131</v>
      </c>
      <c r="E26" s="39">
        <v>2019</v>
      </c>
      <c r="F26" s="41">
        <v>2020</v>
      </c>
      <c r="G26" s="39">
        <v>2022</v>
      </c>
      <c r="H26" s="34" t="str">
        <f t="shared" si="20"/>
        <v>нд</v>
      </c>
      <c r="I26" s="34" t="str">
        <f t="shared" si="20"/>
        <v>нд</v>
      </c>
      <c r="J26" s="34" t="s">
        <v>105</v>
      </c>
      <c r="K26" s="34" t="s">
        <v>105</v>
      </c>
      <c r="L26" s="34" t="s">
        <v>105</v>
      </c>
      <c r="M26" s="34" t="s">
        <v>105</v>
      </c>
      <c r="N26" s="34">
        <v>13.54</v>
      </c>
      <c r="O26" s="35">
        <v>0</v>
      </c>
      <c r="P26" s="36" t="s">
        <v>105</v>
      </c>
      <c r="Q26" s="27">
        <v>14.5938272</v>
      </c>
      <c r="R26" s="34" t="s">
        <v>105</v>
      </c>
      <c r="S26" s="27">
        <f t="shared" si="19"/>
        <v>13.538</v>
      </c>
      <c r="T26" s="34">
        <v>8.2080000000000002</v>
      </c>
      <c r="U26" s="34">
        <v>13.538</v>
      </c>
      <c r="V26" s="34">
        <v>0</v>
      </c>
      <c r="W26" s="34">
        <f t="shared" si="7"/>
        <v>0</v>
      </c>
      <c r="X26" s="34">
        <f t="shared" si="8"/>
        <v>0</v>
      </c>
      <c r="Y26" s="34">
        <f t="shared" si="24"/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f t="shared" si="26"/>
        <v>0</v>
      </c>
      <c r="AE26" s="30">
        <v>0</v>
      </c>
      <c r="AF26" s="30">
        <v>0</v>
      </c>
      <c r="AG26" s="30">
        <v>0</v>
      </c>
      <c r="AH26" s="30">
        <v>0</v>
      </c>
      <c r="AI26" s="34">
        <v>24.44</v>
      </c>
      <c r="AJ26" s="34">
        <v>0</v>
      </c>
      <c r="AK26" s="34">
        <v>0</v>
      </c>
      <c r="AL26" s="34">
        <v>0</v>
      </c>
      <c r="AM26" s="34">
        <v>24.44</v>
      </c>
      <c r="AN26" s="34">
        <f t="shared" si="16"/>
        <v>8.1980000000000004</v>
      </c>
      <c r="AO26" s="34">
        <v>0</v>
      </c>
      <c r="AP26" s="34">
        <v>0</v>
      </c>
      <c r="AQ26" s="34">
        <v>0</v>
      </c>
      <c r="AR26" s="34">
        <v>8.1980000000000004</v>
      </c>
      <c r="AS26" s="34">
        <f>SUM(AT26:AW26)</f>
        <v>5.3289999999999997</v>
      </c>
      <c r="AT26" s="34">
        <v>0</v>
      </c>
      <c r="AU26" s="34">
        <v>0</v>
      </c>
      <c r="AV26" s="34">
        <v>0</v>
      </c>
      <c r="AW26" s="34">
        <v>5.3289999999999997</v>
      </c>
      <c r="AX26" s="34">
        <f>SUM(AY26:BB26)</f>
        <v>0.01</v>
      </c>
      <c r="AY26" s="34">
        <v>0</v>
      </c>
      <c r="AZ26" s="34">
        <v>0</v>
      </c>
      <c r="BA26" s="34">
        <v>0</v>
      </c>
      <c r="BB26" s="34">
        <v>0.01</v>
      </c>
      <c r="BC26" s="34">
        <f t="shared" ref="BC26:BC33" si="27">SUM(BD26:BG26)</f>
        <v>5.33</v>
      </c>
      <c r="BD26" s="34">
        <v>0</v>
      </c>
      <c r="BE26" s="34">
        <v>0</v>
      </c>
      <c r="BF26" s="34">
        <v>0</v>
      </c>
      <c r="BG26" s="34">
        <v>5.33</v>
      </c>
      <c r="BH26" s="34">
        <f t="shared" ref="BH26:BH33" si="28">SUM(BI26:BL26)</f>
        <v>5.33</v>
      </c>
      <c r="BI26" s="34">
        <v>0</v>
      </c>
      <c r="BJ26" s="34">
        <v>0</v>
      </c>
      <c r="BK26" s="34">
        <v>0</v>
      </c>
      <c r="BL26" s="34">
        <v>5.33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f t="shared" si="25"/>
        <v>13.538</v>
      </c>
      <c r="CH26" s="34">
        <f t="shared" si="25"/>
        <v>0</v>
      </c>
      <c r="CI26" s="34">
        <f t="shared" si="25"/>
        <v>0</v>
      </c>
      <c r="CJ26" s="34">
        <f t="shared" si="25"/>
        <v>0</v>
      </c>
      <c r="CK26" s="34">
        <f t="shared" si="25"/>
        <v>13.538</v>
      </c>
      <c r="CL26" s="34">
        <f t="shared" si="18"/>
        <v>13.538</v>
      </c>
      <c r="CM26" s="34">
        <f t="shared" si="18"/>
        <v>0</v>
      </c>
      <c r="CN26" s="34">
        <f t="shared" si="18"/>
        <v>0</v>
      </c>
      <c r="CO26" s="34">
        <f t="shared" si="18"/>
        <v>0</v>
      </c>
      <c r="CP26" s="34">
        <f t="shared" si="18"/>
        <v>13.538</v>
      </c>
      <c r="CQ26" s="60" t="s">
        <v>1231</v>
      </c>
    </row>
    <row r="27" spans="1:95" ht="46.8">
      <c r="A27" s="33" t="s">
        <v>132</v>
      </c>
      <c r="B27" s="86" t="s">
        <v>133</v>
      </c>
      <c r="C27" s="85" t="s">
        <v>134</v>
      </c>
      <c r="D27" s="37" t="s">
        <v>131</v>
      </c>
      <c r="E27" s="39">
        <v>2021</v>
      </c>
      <c r="F27" s="41">
        <v>2020</v>
      </c>
      <c r="G27" s="39">
        <v>2022</v>
      </c>
      <c r="H27" s="34" t="str">
        <f t="shared" si="20"/>
        <v>нд</v>
      </c>
      <c r="I27" s="34" t="str">
        <f t="shared" si="20"/>
        <v>нд</v>
      </c>
      <c r="J27" s="34" t="s">
        <v>105</v>
      </c>
      <c r="K27" s="34" t="s">
        <v>105</v>
      </c>
      <c r="L27" s="34" t="s">
        <v>105</v>
      </c>
      <c r="M27" s="34" t="s">
        <v>105</v>
      </c>
      <c r="N27" s="34">
        <v>13.898</v>
      </c>
      <c r="O27" s="35">
        <v>0</v>
      </c>
      <c r="P27" s="36" t="s">
        <v>105</v>
      </c>
      <c r="Q27" s="27">
        <v>6.9489999999999998</v>
      </c>
      <c r="R27" s="34" t="s">
        <v>105</v>
      </c>
      <c r="S27" s="27">
        <f t="shared" si="19"/>
        <v>5.4550000000000001</v>
      </c>
      <c r="T27" s="34">
        <v>6.9489999999999998</v>
      </c>
      <c r="U27" s="34">
        <v>6.95</v>
      </c>
      <c r="V27" s="34">
        <v>0</v>
      </c>
      <c r="W27" s="34">
        <f t="shared" si="7"/>
        <v>0</v>
      </c>
      <c r="X27" s="34">
        <f t="shared" si="8"/>
        <v>0</v>
      </c>
      <c r="Y27" s="34">
        <f t="shared" si="24"/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f t="shared" si="26"/>
        <v>0</v>
      </c>
      <c r="AE27" s="30">
        <v>0</v>
      </c>
      <c r="AF27" s="30">
        <v>0</v>
      </c>
      <c r="AG27" s="30">
        <v>0</v>
      </c>
      <c r="AH27" s="30">
        <v>0</v>
      </c>
      <c r="AI27" s="34">
        <v>6.9489999999999998</v>
      </c>
      <c r="AJ27" s="34">
        <v>0</v>
      </c>
      <c r="AK27" s="34">
        <v>0</v>
      </c>
      <c r="AL27" s="34">
        <v>0</v>
      </c>
      <c r="AM27" s="34">
        <v>6.9489999999999998</v>
      </c>
      <c r="AN27" s="34">
        <f t="shared" si="16"/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f>SUM(AT27:AW27)</f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f>SUM(AY27:BB27)</f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f t="shared" si="27"/>
        <v>5.46</v>
      </c>
      <c r="BD27" s="34">
        <v>0</v>
      </c>
      <c r="BE27" s="34">
        <v>0</v>
      </c>
      <c r="BF27" s="34">
        <v>0</v>
      </c>
      <c r="BG27" s="34">
        <v>5.46</v>
      </c>
      <c r="BH27" s="34">
        <f t="shared" si="28"/>
        <v>5.4550000000000001</v>
      </c>
      <c r="BI27" s="34">
        <v>0</v>
      </c>
      <c r="BJ27" s="34">
        <v>0</v>
      </c>
      <c r="BK27" s="34">
        <v>0</v>
      </c>
      <c r="BL27" s="34">
        <v>5.4550000000000001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f t="shared" si="25"/>
        <v>5.46</v>
      </c>
      <c r="CH27" s="34">
        <f t="shared" si="25"/>
        <v>0</v>
      </c>
      <c r="CI27" s="34">
        <f t="shared" si="25"/>
        <v>0</v>
      </c>
      <c r="CJ27" s="34">
        <f t="shared" si="25"/>
        <v>0</v>
      </c>
      <c r="CK27" s="34">
        <f t="shared" si="25"/>
        <v>5.46</v>
      </c>
      <c r="CL27" s="34">
        <f t="shared" si="18"/>
        <v>5.4550000000000001</v>
      </c>
      <c r="CM27" s="34">
        <f t="shared" si="18"/>
        <v>0</v>
      </c>
      <c r="CN27" s="34">
        <f t="shared" si="18"/>
        <v>0</v>
      </c>
      <c r="CO27" s="34">
        <f t="shared" si="18"/>
        <v>0</v>
      </c>
      <c r="CP27" s="34">
        <f t="shared" si="18"/>
        <v>5.4550000000000001</v>
      </c>
      <c r="CQ27" s="60" t="s">
        <v>1232</v>
      </c>
    </row>
    <row r="28" spans="1:95" ht="78">
      <c r="A28" s="33" t="s">
        <v>136</v>
      </c>
      <c r="B28" s="55" t="s">
        <v>137</v>
      </c>
      <c r="C28" s="60" t="s">
        <v>138</v>
      </c>
      <c r="D28" s="37" t="s">
        <v>122</v>
      </c>
      <c r="E28" s="39">
        <v>2019</v>
      </c>
      <c r="F28" s="41">
        <v>2020</v>
      </c>
      <c r="G28" s="39">
        <v>2025</v>
      </c>
      <c r="H28" s="34" t="str">
        <f t="shared" si="20"/>
        <v>нд</v>
      </c>
      <c r="I28" s="34" t="str">
        <f t="shared" si="20"/>
        <v>нд</v>
      </c>
      <c r="J28" s="34" t="s">
        <v>105</v>
      </c>
      <c r="K28" s="27" t="s">
        <v>105</v>
      </c>
      <c r="L28" s="27" t="s">
        <v>105</v>
      </c>
      <c r="M28" s="27" t="s">
        <v>105</v>
      </c>
      <c r="N28" s="27">
        <v>34.106000000000002</v>
      </c>
      <c r="O28" s="35">
        <v>0</v>
      </c>
      <c r="P28" s="36" t="s">
        <v>105</v>
      </c>
      <c r="Q28" s="27">
        <v>34.1</v>
      </c>
      <c r="R28" s="34" t="s">
        <v>105</v>
      </c>
      <c r="S28" s="27">
        <f t="shared" si="19"/>
        <v>0</v>
      </c>
      <c r="T28" s="34">
        <v>34.1</v>
      </c>
      <c r="U28" s="34">
        <v>0</v>
      </c>
      <c r="V28" s="34">
        <v>0</v>
      </c>
      <c r="W28" s="34">
        <f t="shared" si="7"/>
        <v>0</v>
      </c>
      <c r="X28" s="34">
        <f t="shared" si="8"/>
        <v>0</v>
      </c>
      <c r="Y28" s="34">
        <f t="shared" si="24"/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f t="shared" si="26"/>
        <v>0.2</v>
      </c>
      <c r="AE28" s="30">
        <v>0</v>
      </c>
      <c r="AF28" s="30">
        <v>0</v>
      </c>
      <c r="AG28" s="30">
        <v>0</v>
      </c>
      <c r="AH28" s="30">
        <v>0.2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f t="shared" si="16"/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f>SUM(AV28:AW28)</f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f>SUM(BA28:BB28)</f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f t="shared" si="27"/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f t="shared" si="28"/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f t="shared" si="25"/>
        <v>0</v>
      </c>
      <c r="CH28" s="34">
        <f t="shared" si="25"/>
        <v>0</v>
      </c>
      <c r="CI28" s="34">
        <f t="shared" si="25"/>
        <v>0</v>
      </c>
      <c r="CJ28" s="34">
        <f t="shared" si="25"/>
        <v>0</v>
      </c>
      <c r="CK28" s="34">
        <f t="shared" si="25"/>
        <v>0</v>
      </c>
      <c r="CL28" s="34">
        <f t="shared" si="18"/>
        <v>0</v>
      </c>
      <c r="CM28" s="34">
        <f t="shared" si="18"/>
        <v>0</v>
      </c>
      <c r="CN28" s="34">
        <f t="shared" si="18"/>
        <v>0</v>
      </c>
      <c r="CO28" s="34">
        <f t="shared" si="18"/>
        <v>0</v>
      </c>
      <c r="CP28" s="34">
        <f t="shared" si="18"/>
        <v>0</v>
      </c>
      <c r="CQ28" s="60" t="s">
        <v>139</v>
      </c>
    </row>
    <row r="29" spans="1:95" ht="46.8">
      <c r="A29" s="33" t="s">
        <v>140</v>
      </c>
      <c r="B29" s="87" t="s">
        <v>141</v>
      </c>
      <c r="C29" s="85" t="s">
        <v>142</v>
      </c>
      <c r="D29" s="37" t="s">
        <v>122</v>
      </c>
      <c r="E29" s="39">
        <v>2019</v>
      </c>
      <c r="F29" s="41">
        <v>2022</v>
      </c>
      <c r="G29" s="39">
        <v>2023</v>
      </c>
      <c r="H29" s="34" t="str">
        <f t="shared" si="20"/>
        <v>нд</v>
      </c>
      <c r="I29" s="34" t="str">
        <f t="shared" si="20"/>
        <v>нд</v>
      </c>
      <c r="J29" s="34" t="s">
        <v>105</v>
      </c>
      <c r="K29" s="27" t="s">
        <v>105</v>
      </c>
      <c r="L29" s="27" t="s">
        <v>105</v>
      </c>
      <c r="M29" s="27" t="s">
        <v>105</v>
      </c>
      <c r="N29" s="27">
        <v>18.79</v>
      </c>
      <c r="O29" s="35">
        <v>0.51600000000000001</v>
      </c>
      <c r="P29" s="36" t="s">
        <v>105</v>
      </c>
      <c r="Q29" s="27">
        <v>19.135999999999999</v>
      </c>
      <c r="R29" s="34" t="s">
        <v>105</v>
      </c>
      <c r="S29" s="27">
        <f t="shared" si="19"/>
        <v>18.62</v>
      </c>
      <c r="T29" s="34">
        <v>19.135999999999999</v>
      </c>
      <c r="U29" s="30">
        <v>18.62</v>
      </c>
      <c r="V29" s="34">
        <v>0</v>
      </c>
      <c r="W29" s="34">
        <f t="shared" si="7"/>
        <v>0</v>
      </c>
      <c r="X29" s="34">
        <f t="shared" si="8"/>
        <v>18.62</v>
      </c>
      <c r="Y29" s="34">
        <f>SUM(Z29:AC29)</f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4">
        <v>18.79</v>
      </c>
      <c r="AJ29" s="30">
        <v>0</v>
      </c>
      <c r="AK29" s="30">
        <v>0</v>
      </c>
      <c r="AL29" s="30">
        <v>0</v>
      </c>
      <c r="AM29" s="34">
        <v>18.79</v>
      </c>
      <c r="AN29" s="34">
        <f t="shared" si="16"/>
        <v>0</v>
      </c>
      <c r="AO29" s="30">
        <v>0</v>
      </c>
      <c r="AP29" s="30">
        <v>0</v>
      </c>
      <c r="AQ29" s="30">
        <v>0</v>
      </c>
      <c r="AR29" s="34">
        <v>0</v>
      </c>
      <c r="AS29" s="30">
        <f t="shared" ref="AS29:AS34" si="29">SUM(AT29:AW29)</f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f t="shared" ref="AX29:AX35" si="30">SUM(AY29:BB29)</f>
        <v>0</v>
      </c>
      <c r="AY29" s="30">
        <v>0</v>
      </c>
      <c r="AZ29" s="30">
        <v>0</v>
      </c>
      <c r="BA29" s="30">
        <v>0</v>
      </c>
      <c r="BB29" s="30">
        <v>0</v>
      </c>
      <c r="BC29" s="34">
        <f t="shared" si="27"/>
        <v>18.62</v>
      </c>
      <c r="BD29" s="30">
        <v>0</v>
      </c>
      <c r="BE29" s="30">
        <v>0</v>
      </c>
      <c r="BF29" s="30">
        <v>0</v>
      </c>
      <c r="BG29" s="30">
        <v>18.62</v>
      </c>
      <c r="BH29" s="34">
        <f t="shared" si="28"/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f>SUM(BS29:BV29)</f>
        <v>18.62</v>
      </c>
      <c r="BS29" s="30">
        <v>0</v>
      </c>
      <c r="BT29" s="30">
        <v>0</v>
      </c>
      <c r="BU29" s="30">
        <v>0</v>
      </c>
      <c r="BV29" s="30">
        <v>18.62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4">
        <f t="shared" si="25"/>
        <v>18.62</v>
      </c>
      <c r="CH29" s="34">
        <f t="shared" si="25"/>
        <v>0</v>
      </c>
      <c r="CI29" s="34">
        <f t="shared" si="25"/>
        <v>0</v>
      </c>
      <c r="CJ29" s="34">
        <f t="shared" si="25"/>
        <v>0</v>
      </c>
      <c r="CK29" s="34">
        <f t="shared" si="25"/>
        <v>18.62</v>
      </c>
      <c r="CL29" s="30">
        <f t="shared" si="18"/>
        <v>18.62</v>
      </c>
      <c r="CM29" s="30">
        <f t="shared" si="18"/>
        <v>0</v>
      </c>
      <c r="CN29" s="30">
        <f t="shared" si="18"/>
        <v>0</v>
      </c>
      <c r="CO29" s="30">
        <f t="shared" si="18"/>
        <v>0</v>
      </c>
      <c r="CP29" s="30">
        <f t="shared" si="18"/>
        <v>18.62</v>
      </c>
      <c r="CQ29" s="38" t="s">
        <v>143</v>
      </c>
    </row>
    <row r="30" spans="1:95" ht="78">
      <c r="A30" s="33" t="s">
        <v>144</v>
      </c>
      <c r="B30" s="87" t="s">
        <v>145</v>
      </c>
      <c r="C30" s="85" t="s">
        <v>146</v>
      </c>
      <c r="D30" s="37" t="s">
        <v>131</v>
      </c>
      <c r="E30" s="39">
        <v>2019</v>
      </c>
      <c r="F30" s="41">
        <v>2020</v>
      </c>
      <c r="G30" s="39">
        <v>2020</v>
      </c>
      <c r="H30" s="34" t="str">
        <f t="shared" si="20"/>
        <v>нд</v>
      </c>
      <c r="I30" s="34" t="str">
        <f t="shared" si="20"/>
        <v>нд</v>
      </c>
      <c r="J30" s="34" t="s">
        <v>105</v>
      </c>
      <c r="K30" s="27" t="s">
        <v>105</v>
      </c>
      <c r="L30" s="27" t="s">
        <v>105</v>
      </c>
      <c r="M30" s="27" t="s">
        <v>105</v>
      </c>
      <c r="N30" s="27">
        <f>CG30</f>
        <v>27.03</v>
      </c>
      <c r="O30" s="35">
        <v>0</v>
      </c>
      <c r="P30" s="36" t="s">
        <v>105</v>
      </c>
      <c r="Q30" s="27">
        <v>27.03</v>
      </c>
      <c r="R30" s="34" t="s">
        <v>105</v>
      </c>
      <c r="S30" s="27">
        <v>15.15</v>
      </c>
      <c r="T30" s="34">
        <v>27.03</v>
      </c>
      <c r="U30" s="34">
        <v>27.79</v>
      </c>
      <c r="V30" s="34">
        <v>0</v>
      </c>
      <c r="W30" s="34">
        <f t="shared" si="7"/>
        <v>0</v>
      </c>
      <c r="X30" s="34">
        <f t="shared" si="8"/>
        <v>0</v>
      </c>
      <c r="Y30" s="34">
        <f t="shared" si="24"/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f t="shared" si="26"/>
        <v>0.76</v>
      </c>
      <c r="AE30" s="30">
        <v>0</v>
      </c>
      <c r="AF30" s="30">
        <v>0</v>
      </c>
      <c r="AG30" s="30">
        <v>0</v>
      </c>
      <c r="AH30" s="30">
        <v>0.76</v>
      </c>
      <c r="AI30" s="34">
        <v>15.15</v>
      </c>
      <c r="AJ30" s="34">
        <v>0</v>
      </c>
      <c r="AK30" s="34">
        <v>0</v>
      </c>
      <c r="AL30" s="34">
        <v>0</v>
      </c>
      <c r="AM30" s="34">
        <v>15.15</v>
      </c>
      <c r="AN30" s="34">
        <f t="shared" si="16"/>
        <v>27.03</v>
      </c>
      <c r="AO30" s="34">
        <v>0</v>
      </c>
      <c r="AP30" s="34">
        <v>0</v>
      </c>
      <c r="AQ30" s="34">
        <v>0</v>
      </c>
      <c r="AR30" s="34">
        <v>27.03</v>
      </c>
      <c r="AS30" s="30">
        <f t="shared" si="29"/>
        <v>0</v>
      </c>
      <c r="AT30" s="34">
        <v>0</v>
      </c>
      <c r="AU30" s="34">
        <v>0</v>
      </c>
      <c r="AV30" s="34">
        <v>0</v>
      </c>
      <c r="AW30" s="30">
        <v>0</v>
      </c>
      <c r="AX30" s="30">
        <f t="shared" si="30"/>
        <v>0</v>
      </c>
      <c r="AY30" s="34">
        <v>0</v>
      </c>
      <c r="AZ30" s="34">
        <v>0</v>
      </c>
      <c r="BA30" s="34">
        <v>0</v>
      </c>
      <c r="BB30" s="30">
        <v>0</v>
      </c>
      <c r="BC30" s="34">
        <f t="shared" si="27"/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f t="shared" si="28"/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f t="shared" si="25"/>
        <v>27.03</v>
      </c>
      <c r="CH30" s="34">
        <f t="shared" si="25"/>
        <v>0</v>
      </c>
      <c r="CI30" s="34">
        <f t="shared" si="25"/>
        <v>0</v>
      </c>
      <c r="CJ30" s="34">
        <f t="shared" si="25"/>
        <v>0</v>
      </c>
      <c r="CK30" s="34">
        <f t="shared" si="25"/>
        <v>27.03</v>
      </c>
      <c r="CL30" s="34">
        <f t="shared" si="18"/>
        <v>27.03</v>
      </c>
      <c r="CM30" s="34">
        <f t="shared" si="18"/>
        <v>0</v>
      </c>
      <c r="CN30" s="34">
        <f t="shared" si="18"/>
        <v>0</v>
      </c>
      <c r="CO30" s="34">
        <f t="shared" si="18"/>
        <v>0</v>
      </c>
      <c r="CP30" s="34">
        <f t="shared" si="18"/>
        <v>27.03</v>
      </c>
      <c r="CQ30" s="38" t="s">
        <v>147</v>
      </c>
    </row>
    <row r="31" spans="1:95" ht="54">
      <c r="A31" s="33" t="s">
        <v>148</v>
      </c>
      <c r="B31" s="88" t="s">
        <v>149</v>
      </c>
      <c r="C31" s="33" t="s">
        <v>150</v>
      </c>
      <c r="D31" s="37" t="s">
        <v>131</v>
      </c>
      <c r="E31" s="39">
        <v>2020</v>
      </c>
      <c r="F31" s="41">
        <v>2020</v>
      </c>
      <c r="G31" s="39">
        <v>2020</v>
      </c>
      <c r="H31" s="34" t="str">
        <f t="shared" si="20"/>
        <v>нд</v>
      </c>
      <c r="I31" s="34" t="str">
        <f t="shared" si="20"/>
        <v>нд</v>
      </c>
      <c r="J31" s="34" t="s">
        <v>105</v>
      </c>
      <c r="K31" s="35" t="s">
        <v>105</v>
      </c>
      <c r="L31" s="35" t="s">
        <v>105</v>
      </c>
      <c r="M31" s="35" t="s">
        <v>105</v>
      </c>
      <c r="N31" s="35">
        <f>CG31</f>
        <v>2.46</v>
      </c>
      <c r="O31" s="35">
        <v>0</v>
      </c>
      <c r="P31" s="36" t="s">
        <v>105</v>
      </c>
      <c r="Q31" s="27">
        <v>2.46</v>
      </c>
      <c r="R31" s="34" t="s">
        <v>105</v>
      </c>
      <c r="S31" s="35">
        <f t="shared" si="19"/>
        <v>2.46</v>
      </c>
      <c r="T31" s="34">
        <v>2.46</v>
      </c>
      <c r="U31" s="34">
        <v>2.46</v>
      </c>
      <c r="V31" s="34">
        <v>0</v>
      </c>
      <c r="W31" s="34">
        <f t="shared" si="7"/>
        <v>0</v>
      </c>
      <c r="X31" s="34">
        <f t="shared" si="8"/>
        <v>0</v>
      </c>
      <c r="Y31" s="34">
        <f>SUM(Z31:AC31)</f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f>SUM(AE31:AH31)</f>
        <v>0</v>
      </c>
      <c r="AE31" s="30">
        <v>0</v>
      </c>
      <c r="AF31" s="30">
        <v>0</v>
      </c>
      <c r="AG31" s="30">
        <v>0</v>
      </c>
      <c r="AH31" s="30">
        <v>0</v>
      </c>
      <c r="AI31" s="34">
        <f>SUM(AJ31:AM31)</f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f>SUM(AO31:AR31)</f>
        <v>2.46</v>
      </c>
      <c r="AO31" s="34">
        <v>0</v>
      </c>
      <c r="AP31" s="34">
        <v>0</v>
      </c>
      <c r="AQ31" s="34">
        <v>0</v>
      </c>
      <c r="AR31" s="34">
        <v>2.46</v>
      </c>
      <c r="AS31" s="30">
        <f t="shared" si="29"/>
        <v>0</v>
      </c>
      <c r="AT31" s="34">
        <v>0</v>
      </c>
      <c r="AU31" s="34">
        <v>0</v>
      </c>
      <c r="AV31" s="34">
        <v>0</v>
      </c>
      <c r="AW31" s="30">
        <v>0</v>
      </c>
      <c r="AX31" s="30">
        <f t="shared" si="30"/>
        <v>0</v>
      </c>
      <c r="AY31" s="34">
        <v>0</v>
      </c>
      <c r="AZ31" s="34">
        <v>0</v>
      </c>
      <c r="BA31" s="34">
        <v>0</v>
      </c>
      <c r="BB31" s="30">
        <v>0</v>
      </c>
      <c r="BC31" s="34">
        <f t="shared" si="27"/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f t="shared" si="28"/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f t="shared" si="25"/>
        <v>2.46</v>
      </c>
      <c r="CH31" s="34">
        <f t="shared" si="25"/>
        <v>0</v>
      </c>
      <c r="CI31" s="34">
        <f t="shared" si="25"/>
        <v>0</v>
      </c>
      <c r="CJ31" s="34">
        <f t="shared" si="25"/>
        <v>0</v>
      </c>
      <c r="CK31" s="34">
        <f t="shared" si="25"/>
        <v>2.46</v>
      </c>
      <c r="CL31" s="34">
        <f t="shared" si="18"/>
        <v>2.46</v>
      </c>
      <c r="CM31" s="34">
        <f t="shared" si="18"/>
        <v>0</v>
      </c>
      <c r="CN31" s="34">
        <f t="shared" si="18"/>
        <v>0</v>
      </c>
      <c r="CO31" s="34">
        <f t="shared" si="18"/>
        <v>0</v>
      </c>
      <c r="CP31" s="34">
        <f t="shared" si="18"/>
        <v>2.46</v>
      </c>
      <c r="CQ31" s="38" t="s">
        <v>151</v>
      </c>
    </row>
    <row r="32" spans="1:95" ht="46.8">
      <c r="A32" s="33" t="s">
        <v>152</v>
      </c>
      <c r="B32" s="55" t="s">
        <v>153</v>
      </c>
      <c r="C32" s="60" t="s">
        <v>154</v>
      </c>
      <c r="D32" s="37" t="s">
        <v>122</v>
      </c>
      <c r="E32" s="39">
        <v>2020</v>
      </c>
      <c r="F32" s="41">
        <v>2020</v>
      </c>
      <c r="G32" s="39">
        <v>2025</v>
      </c>
      <c r="H32" s="34" t="str">
        <f t="shared" si="20"/>
        <v>нд</v>
      </c>
      <c r="I32" s="34" t="str">
        <f t="shared" si="20"/>
        <v>нд</v>
      </c>
      <c r="J32" s="34" t="s">
        <v>105</v>
      </c>
      <c r="K32" s="27" t="s">
        <v>105</v>
      </c>
      <c r="L32" s="27" t="s">
        <v>105</v>
      </c>
      <c r="M32" s="27" t="s">
        <v>105</v>
      </c>
      <c r="N32" s="27">
        <f>CG32</f>
        <v>5.04</v>
      </c>
      <c r="O32" s="35">
        <v>0</v>
      </c>
      <c r="P32" s="36">
        <v>10.94</v>
      </c>
      <c r="Q32" s="27">
        <v>10.94</v>
      </c>
      <c r="R32" s="34">
        <v>5.04</v>
      </c>
      <c r="S32" s="27">
        <f t="shared" si="19"/>
        <v>1.145</v>
      </c>
      <c r="T32" s="34">
        <v>10.94</v>
      </c>
      <c r="U32" s="34">
        <v>5.04</v>
      </c>
      <c r="V32" s="34">
        <v>0</v>
      </c>
      <c r="W32" s="34">
        <f t="shared" si="7"/>
        <v>0</v>
      </c>
      <c r="X32" s="34">
        <f t="shared" si="8"/>
        <v>0</v>
      </c>
      <c r="Y32" s="34">
        <f>SUM(Z32:AC32)</f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f>SUM(AE32:AH32)</f>
        <v>0</v>
      </c>
      <c r="AE32" s="30">
        <v>0</v>
      </c>
      <c r="AF32" s="30">
        <v>0</v>
      </c>
      <c r="AG32" s="30">
        <v>0</v>
      </c>
      <c r="AH32" s="30">
        <v>0</v>
      </c>
      <c r="AI32" s="34">
        <f>SUM(AJ32:AM32)</f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f>SUM(AO32:AR32)</f>
        <v>0.2</v>
      </c>
      <c r="AO32" s="34">
        <v>0</v>
      </c>
      <c r="AP32" s="34">
        <v>0</v>
      </c>
      <c r="AQ32" s="34">
        <v>0</v>
      </c>
      <c r="AR32" s="34">
        <v>0.2</v>
      </c>
      <c r="AS32" s="34">
        <f t="shared" si="29"/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f t="shared" si="30"/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f t="shared" si="27"/>
        <v>4.84</v>
      </c>
      <c r="BD32" s="34">
        <v>0</v>
      </c>
      <c r="BE32" s="34">
        <v>0</v>
      </c>
      <c r="BF32" s="34">
        <v>0</v>
      </c>
      <c r="BG32" s="34">
        <v>4.84</v>
      </c>
      <c r="BH32" s="34">
        <f>SUM(BI32:BL32)</f>
        <v>0.94499999999999995</v>
      </c>
      <c r="BI32" s="34">
        <v>0</v>
      </c>
      <c r="BJ32" s="34">
        <v>0</v>
      </c>
      <c r="BK32" s="34">
        <v>0</v>
      </c>
      <c r="BL32" s="34">
        <v>0.94499999999999995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f t="shared" si="25"/>
        <v>5.04</v>
      </c>
      <c r="CH32" s="34">
        <f t="shared" si="25"/>
        <v>0</v>
      </c>
      <c r="CI32" s="34">
        <f t="shared" si="25"/>
        <v>0</v>
      </c>
      <c r="CJ32" s="34">
        <f t="shared" si="25"/>
        <v>0</v>
      </c>
      <c r="CK32" s="34">
        <f t="shared" si="25"/>
        <v>5.04</v>
      </c>
      <c r="CL32" s="34">
        <f t="shared" si="18"/>
        <v>1.145</v>
      </c>
      <c r="CM32" s="34">
        <f t="shared" si="18"/>
        <v>0</v>
      </c>
      <c r="CN32" s="34">
        <f t="shared" si="18"/>
        <v>0</v>
      </c>
      <c r="CO32" s="34">
        <f t="shared" si="18"/>
        <v>0</v>
      </c>
      <c r="CP32" s="34">
        <f t="shared" si="18"/>
        <v>1.145</v>
      </c>
      <c r="CQ32" s="60" t="s">
        <v>1304</v>
      </c>
    </row>
    <row r="33" spans="1:95" ht="31.2">
      <c r="A33" s="33" t="s">
        <v>155</v>
      </c>
      <c r="B33" s="40" t="s">
        <v>156</v>
      </c>
      <c r="C33" s="33" t="s">
        <v>157</v>
      </c>
      <c r="D33" s="41" t="s">
        <v>158</v>
      </c>
      <c r="E33" s="41">
        <v>2018</v>
      </c>
      <c r="F33" s="41">
        <v>2020</v>
      </c>
      <c r="G33" s="39" t="s">
        <v>105</v>
      </c>
      <c r="H33" s="34" t="str">
        <f t="shared" si="20"/>
        <v>нд</v>
      </c>
      <c r="I33" s="34" t="str">
        <f t="shared" si="20"/>
        <v>нд</v>
      </c>
      <c r="J33" s="34" t="s">
        <v>105</v>
      </c>
      <c r="K33" s="34" t="s">
        <v>105</v>
      </c>
      <c r="L33" s="34" t="s">
        <v>105</v>
      </c>
      <c r="M33" s="34" t="s">
        <v>105</v>
      </c>
      <c r="N33" s="34">
        <v>36.5</v>
      </c>
      <c r="O33" s="35">
        <v>1.43</v>
      </c>
      <c r="P33" s="36" t="s">
        <v>105</v>
      </c>
      <c r="Q33" s="36" t="s">
        <v>105</v>
      </c>
      <c r="R33" s="36" t="s">
        <v>105</v>
      </c>
      <c r="S33" s="36" t="s">
        <v>105</v>
      </c>
      <c r="T33" s="34">
        <v>0</v>
      </c>
      <c r="U33" s="34">
        <v>0</v>
      </c>
      <c r="V33" s="34">
        <v>0</v>
      </c>
      <c r="W33" s="34">
        <f t="shared" si="7"/>
        <v>0</v>
      </c>
      <c r="X33" s="34">
        <f t="shared" si="8"/>
        <v>0</v>
      </c>
      <c r="Y33" s="34">
        <f t="shared" si="24"/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f t="shared" si="26"/>
        <v>0</v>
      </c>
      <c r="AE33" s="30">
        <v>0</v>
      </c>
      <c r="AF33" s="30">
        <v>0</v>
      </c>
      <c r="AG33" s="30">
        <v>0</v>
      </c>
      <c r="AH33" s="30">
        <v>0</v>
      </c>
      <c r="AI33" s="34">
        <f>SUM(AJ33:AM33)</f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0">
        <f t="shared" si="29"/>
        <v>0</v>
      </c>
      <c r="AT33" s="34">
        <v>0</v>
      </c>
      <c r="AU33" s="34">
        <v>0</v>
      </c>
      <c r="AV33" s="34">
        <v>0</v>
      </c>
      <c r="AW33" s="34">
        <v>0</v>
      </c>
      <c r="AX33" s="30">
        <f t="shared" si="30"/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f t="shared" si="27"/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f t="shared" si="28"/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f t="shared" si="25"/>
        <v>0</v>
      </c>
      <c r="CH33" s="34">
        <f t="shared" si="25"/>
        <v>0</v>
      </c>
      <c r="CI33" s="34">
        <f t="shared" si="25"/>
        <v>0</v>
      </c>
      <c r="CJ33" s="34">
        <f t="shared" si="25"/>
        <v>0</v>
      </c>
      <c r="CK33" s="34">
        <f t="shared" si="25"/>
        <v>0</v>
      </c>
      <c r="CL33" s="34">
        <f t="shared" si="18"/>
        <v>0</v>
      </c>
      <c r="CM33" s="34">
        <f t="shared" si="18"/>
        <v>0</v>
      </c>
      <c r="CN33" s="34">
        <f t="shared" si="18"/>
        <v>0</v>
      </c>
      <c r="CO33" s="34">
        <f t="shared" si="18"/>
        <v>0</v>
      </c>
      <c r="CP33" s="34">
        <f t="shared" si="18"/>
        <v>0</v>
      </c>
      <c r="CQ33" s="89" t="s">
        <v>159</v>
      </c>
    </row>
    <row r="34" spans="1:95" ht="78">
      <c r="A34" s="33" t="s">
        <v>160</v>
      </c>
      <c r="B34" s="55" t="s">
        <v>161</v>
      </c>
      <c r="C34" s="60" t="s">
        <v>162</v>
      </c>
      <c r="D34" s="37" t="s">
        <v>135</v>
      </c>
      <c r="E34" s="39">
        <v>2020</v>
      </c>
      <c r="F34" s="41">
        <v>2022</v>
      </c>
      <c r="G34" s="39">
        <v>2025</v>
      </c>
      <c r="H34" s="34" t="str">
        <f t="shared" ref="H34:I48" si="31">H33</f>
        <v>нд</v>
      </c>
      <c r="I34" s="34" t="str">
        <f t="shared" si="31"/>
        <v>нд</v>
      </c>
      <c r="J34" s="34" t="s">
        <v>105</v>
      </c>
      <c r="K34" s="27" t="s">
        <v>105</v>
      </c>
      <c r="L34" s="27" t="s">
        <v>105</v>
      </c>
      <c r="M34" s="27" t="s">
        <v>105</v>
      </c>
      <c r="N34" s="27">
        <v>246.54239999999999</v>
      </c>
      <c r="O34" s="35">
        <v>0</v>
      </c>
      <c r="P34" s="36" t="s">
        <v>105</v>
      </c>
      <c r="Q34" s="27">
        <v>246.54000000000002</v>
      </c>
      <c r="R34" s="34" t="s">
        <v>105</v>
      </c>
      <c r="S34" s="36" t="s">
        <v>105</v>
      </c>
      <c r="T34" s="34">
        <v>0</v>
      </c>
      <c r="U34" s="34">
        <v>0</v>
      </c>
      <c r="V34" s="34">
        <v>0</v>
      </c>
      <c r="W34" s="34">
        <f t="shared" si="7"/>
        <v>0</v>
      </c>
      <c r="X34" s="34">
        <f t="shared" si="8"/>
        <v>0</v>
      </c>
      <c r="Y34" s="34">
        <f t="shared" si="24"/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f t="shared" si="26"/>
        <v>0</v>
      </c>
      <c r="AE34" s="30">
        <v>0</v>
      </c>
      <c r="AF34" s="30">
        <v>0</v>
      </c>
      <c r="AG34" s="30">
        <v>0</v>
      </c>
      <c r="AH34" s="30">
        <v>0</v>
      </c>
      <c r="AI34" s="34">
        <f>SUM(AJ34:AM34)</f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f t="shared" si="16"/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f t="shared" si="29"/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f t="shared" si="30"/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f>SUM(BD34:BG34)</f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f>SUM(BI34:BL34)</f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f t="shared" si="25"/>
        <v>0</v>
      </c>
      <c r="CH34" s="34">
        <f t="shared" si="25"/>
        <v>0</v>
      </c>
      <c r="CI34" s="34">
        <f t="shared" si="25"/>
        <v>0</v>
      </c>
      <c r="CJ34" s="34">
        <f t="shared" si="25"/>
        <v>0</v>
      </c>
      <c r="CK34" s="34">
        <f t="shared" si="25"/>
        <v>0</v>
      </c>
      <c r="CL34" s="34">
        <f t="shared" si="18"/>
        <v>0</v>
      </c>
      <c r="CM34" s="34">
        <f t="shared" si="18"/>
        <v>0</v>
      </c>
      <c r="CN34" s="34">
        <f t="shared" si="18"/>
        <v>0</v>
      </c>
      <c r="CO34" s="34">
        <f t="shared" si="18"/>
        <v>0</v>
      </c>
      <c r="CP34" s="34">
        <f t="shared" si="18"/>
        <v>0</v>
      </c>
      <c r="CQ34" s="38" t="s">
        <v>163</v>
      </c>
    </row>
    <row r="35" spans="1:95" ht="46.8">
      <c r="A35" s="33" t="s">
        <v>164</v>
      </c>
      <c r="B35" s="55" t="s">
        <v>165</v>
      </c>
      <c r="C35" s="60" t="s">
        <v>166</v>
      </c>
      <c r="D35" s="37" t="s">
        <v>167</v>
      </c>
      <c r="E35" s="39">
        <v>2018</v>
      </c>
      <c r="F35" s="41">
        <v>2025</v>
      </c>
      <c r="G35" s="39">
        <v>2023</v>
      </c>
      <c r="H35" s="34" t="str">
        <f t="shared" si="31"/>
        <v>нд</v>
      </c>
      <c r="I35" s="34" t="str">
        <f t="shared" si="31"/>
        <v>нд</v>
      </c>
      <c r="J35" s="34" t="s">
        <v>105</v>
      </c>
      <c r="K35" s="27" t="s">
        <v>105</v>
      </c>
      <c r="L35" s="27" t="s">
        <v>105</v>
      </c>
      <c r="M35" s="27" t="s">
        <v>105</v>
      </c>
      <c r="N35" s="27">
        <v>208.01593159000001</v>
      </c>
      <c r="O35" s="35">
        <v>83.495999999999995</v>
      </c>
      <c r="P35" s="36" t="s">
        <v>105</v>
      </c>
      <c r="Q35" s="27">
        <v>53.119533000000004</v>
      </c>
      <c r="R35" s="34" t="s">
        <v>105</v>
      </c>
      <c r="S35" s="27">
        <f t="shared" si="19"/>
        <v>20.5</v>
      </c>
      <c r="T35" s="34">
        <v>0</v>
      </c>
      <c r="U35" s="34">
        <v>0</v>
      </c>
      <c r="V35" s="34">
        <v>30</v>
      </c>
      <c r="W35" s="34">
        <f t="shared" si="7"/>
        <v>0</v>
      </c>
      <c r="X35" s="34">
        <f t="shared" si="8"/>
        <v>6.32</v>
      </c>
      <c r="Y35" s="34">
        <f t="shared" si="24"/>
        <v>30</v>
      </c>
      <c r="Z35" s="30">
        <v>0</v>
      </c>
      <c r="AA35" s="30">
        <v>0</v>
      </c>
      <c r="AB35" s="30">
        <v>0</v>
      </c>
      <c r="AC35" s="30">
        <v>30</v>
      </c>
      <c r="AD35" s="30">
        <f t="shared" si="26"/>
        <v>7.1260000000000003</v>
      </c>
      <c r="AE35" s="30">
        <v>0</v>
      </c>
      <c r="AF35" s="30">
        <v>0</v>
      </c>
      <c r="AG35" s="30">
        <v>0</v>
      </c>
      <c r="AH35" s="30">
        <v>7.1260000000000003</v>
      </c>
      <c r="AI35" s="34">
        <v>24</v>
      </c>
      <c r="AJ35" s="34">
        <v>0</v>
      </c>
      <c r="AK35" s="34">
        <v>0</v>
      </c>
      <c r="AL35" s="34">
        <v>0</v>
      </c>
      <c r="AM35" s="34">
        <v>24</v>
      </c>
      <c r="AN35" s="34">
        <f>SUM(AO35:AR35)</f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10</v>
      </c>
      <c r="AT35" s="34">
        <v>0</v>
      </c>
      <c r="AU35" s="34">
        <v>0</v>
      </c>
      <c r="AV35" s="34">
        <v>0</v>
      </c>
      <c r="AW35" s="34">
        <v>10</v>
      </c>
      <c r="AX35" s="34">
        <f t="shared" si="30"/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f>SUM(BD35:BG35)</f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f>SUM(BI35:BL35)</f>
        <v>14.18</v>
      </c>
      <c r="BI35" s="34">
        <v>0</v>
      </c>
      <c r="BJ35" s="34">
        <v>0</v>
      </c>
      <c r="BK35" s="34">
        <v>0</v>
      </c>
      <c r="BL35" s="34">
        <v>14.18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0">
        <f>SUM(BS35:BV35)</f>
        <v>6.32</v>
      </c>
      <c r="BS35" s="30">
        <v>0</v>
      </c>
      <c r="BT35" s="30">
        <v>0</v>
      </c>
      <c r="BU35" s="30">
        <v>0</v>
      </c>
      <c r="BV35" s="30">
        <v>6.32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34">
        <f t="shared" si="25"/>
        <v>0</v>
      </c>
      <c r="CH35" s="34">
        <f t="shared" si="25"/>
        <v>0</v>
      </c>
      <c r="CI35" s="34">
        <f t="shared" si="25"/>
        <v>0</v>
      </c>
      <c r="CJ35" s="34">
        <f t="shared" si="25"/>
        <v>0</v>
      </c>
      <c r="CK35" s="34">
        <f t="shared" si="25"/>
        <v>0</v>
      </c>
      <c r="CL35" s="34">
        <f t="shared" si="18"/>
        <v>20.5</v>
      </c>
      <c r="CM35" s="34">
        <f t="shared" si="18"/>
        <v>0</v>
      </c>
      <c r="CN35" s="34">
        <f t="shared" si="18"/>
        <v>0</v>
      </c>
      <c r="CO35" s="34">
        <f t="shared" si="18"/>
        <v>0</v>
      </c>
      <c r="CP35" s="34">
        <f t="shared" si="18"/>
        <v>20.5</v>
      </c>
      <c r="CQ35" s="38" t="s">
        <v>1303</v>
      </c>
    </row>
    <row r="36" spans="1:95" ht="31.2">
      <c r="A36" s="33" t="s">
        <v>168</v>
      </c>
      <c r="B36" s="42" t="s">
        <v>169</v>
      </c>
      <c r="C36" s="85" t="s">
        <v>170</v>
      </c>
      <c r="D36" s="41" t="s">
        <v>158</v>
      </c>
      <c r="E36" s="41">
        <v>2017</v>
      </c>
      <c r="F36" s="41">
        <v>2018</v>
      </c>
      <c r="G36" s="39" t="s">
        <v>105</v>
      </c>
      <c r="H36" s="30" t="str">
        <f t="shared" si="31"/>
        <v>нд</v>
      </c>
      <c r="I36" s="30" t="str">
        <f t="shared" si="31"/>
        <v>нд</v>
      </c>
      <c r="J36" s="30" t="s">
        <v>105</v>
      </c>
      <c r="K36" s="34" t="s">
        <v>105</v>
      </c>
      <c r="L36" s="34" t="s">
        <v>105</v>
      </c>
      <c r="M36" s="34" t="s">
        <v>105</v>
      </c>
      <c r="N36" s="34">
        <v>18.831232270000001</v>
      </c>
      <c r="O36" s="43">
        <v>1.2974829999999999</v>
      </c>
      <c r="P36" s="36" t="s">
        <v>105</v>
      </c>
      <c r="Q36" s="36" t="s">
        <v>105</v>
      </c>
      <c r="R36" s="36" t="s">
        <v>105</v>
      </c>
      <c r="S36" s="36" t="s">
        <v>105</v>
      </c>
      <c r="T36" s="34">
        <v>0</v>
      </c>
      <c r="U36" s="30">
        <v>0</v>
      </c>
      <c r="V36" s="34">
        <v>0</v>
      </c>
      <c r="W36" s="34">
        <f t="shared" si="7"/>
        <v>0</v>
      </c>
      <c r="X36" s="34">
        <f t="shared" si="8"/>
        <v>0</v>
      </c>
      <c r="Y36" s="34">
        <f t="shared" si="24"/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f t="shared" si="26"/>
        <v>0</v>
      </c>
      <c r="AE36" s="30">
        <v>0</v>
      </c>
      <c r="AF36" s="30">
        <v>0</v>
      </c>
      <c r="AG36" s="30">
        <v>0</v>
      </c>
      <c r="AH36" s="30">
        <v>0</v>
      </c>
      <c r="AI36" s="34">
        <v>0</v>
      </c>
      <c r="AJ36" s="30">
        <v>0</v>
      </c>
      <c r="AK36" s="30">
        <v>0</v>
      </c>
      <c r="AL36" s="30">
        <v>0</v>
      </c>
      <c r="AM36" s="34">
        <v>0</v>
      </c>
      <c r="AN36" s="34">
        <v>0</v>
      </c>
      <c r="AO36" s="30">
        <v>0</v>
      </c>
      <c r="AP36" s="30">
        <v>0</v>
      </c>
      <c r="AQ36" s="30">
        <v>0</v>
      </c>
      <c r="AR36" s="34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4">
        <f t="shared" si="25"/>
        <v>0</v>
      </c>
      <c r="CH36" s="34">
        <f t="shared" si="25"/>
        <v>0</v>
      </c>
      <c r="CI36" s="34">
        <f t="shared" si="25"/>
        <v>0</v>
      </c>
      <c r="CJ36" s="34">
        <f t="shared" si="25"/>
        <v>0</v>
      </c>
      <c r="CK36" s="34">
        <f t="shared" si="25"/>
        <v>0</v>
      </c>
      <c r="CL36" s="30">
        <f t="shared" si="18"/>
        <v>0</v>
      </c>
      <c r="CM36" s="30">
        <f t="shared" si="18"/>
        <v>0</v>
      </c>
      <c r="CN36" s="30">
        <f t="shared" si="18"/>
        <v>0</v>
      </c>
      <c r="CO36" s="30">
        <f t="shared" si="18"/>
        <v>0</v>
      </c>
      <c r="CP36" s="30">
        <f t="shared" si="18"/>
        <v>0</v>
      </c>
      <c r="CQ36" s="38" t="s">
        <v>171</v>
      </c>
    </row>
    <row r="37" spans="1:95" ht="31.2">
      <c r="A37" s="33" t="s">
        <v>172</v>
      </c>
      <c r="B37" s="40" t="s">
        <v>173</v>
      </c>
      <c r="C37" s="85" t="s">
        <v>174</v>
      </c>
      <c r="D37" s="41" t="s">
        <v>122</v>
      </c>
      <c r="E37" s="41">
        <v>2018</v>
      </c>
      <c r="F37" s="41">
        <v>2019</v>
      </c>
      <c r="G37" s="39" t="s">
        <v>105</v>
      </c>
      <c r="H37" s="30" t="str">
        <f t="shared" si="31"/>
        <v>нд</v>
      </c>
      <c r="I37" s="30" t="str">
        <f t="shared" si="31"/>
        <v>нд</v>
      </c>
      <c r="J37" s="30" t="s">
        <v>105</v>
      </c>
      <c r="K37" s="34" t="s">
        <v>105</v>
      </c>
      <c r="L37" s="34" t="s">
        <v>105</v>
      </c>
      <c r="M37" s="34" t="s">
        <v>105</v>
      </c>
      <c r="N37" s="34">
        <v>18.551244270000002</v>
      </c>
      <c r="O37" s="43">
        <v>0.68700000000000006</v>
      </c>
      <c r="P37" s="36" t="s">
        <v>105</v>
      </c>
      <c r="Q37" s="36" t="s">
        <v>105</v>
      </c>
      <c r="R37" s="36" t="s">
        <v>105</v>
      </c>
      <c r="S37" s="36" t="s">
        <v>105</v>
      </c>
      <c r="T37" s="34">
        <v>0</v>
      </c>
      <c r="U37" s="30">
        <v>0</v>
      </c>
      <c r="V37" s="34">
        <v>0</v>
      </c>
      <c r="W37" s="34">
        <f t="shared" si="7"/>
        <v>0</v>
      </c>
      <c r="X37" s="34">
        <f t="shared" si="8"/>
        <v>0</v>
      </c>
      <c r="Y37" s="34">
        <f t="shared" si="24"/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f t="shared" si="26"/>
        <v>0</v>
      </c>
      <c r="AE37" s="30">
        <v>0</v>
      </c>
      <c r="AF37" s="30">
        <v>0</v>
      </c>
      <c r="AG37" s="30">
        <v>0</v>
      </c>
      <c r="AH37" s="30">
        <v>0</v>
      </c>
      <c r="AI37" s="34">
        <v>0</v>
      </c>
      <c r="AJ37" s="30">
        <v>0</v>
      </c>
      <c r="AK37" s="30">
        <v>0</v>
      </c>
      <c r="AL37" s="30">
        <v>0</v>
      </c>
      <c r="AM37" s="34">
        <v>0</v>
      </c>
      <c r="AN37" s="34">
        <f t="shared" ref="AN37:AN42" si="32">SUM(AO37:AR37)</f>
        <v>0</v>
      </c>
      <c r="AO37" s="30">
        <v>0</v>
      </c>
      <c r="AP37" s="30">
        <v>0</v>
      </c>
      <c r="AQ37" s="30">
        <v>0</v>
      </c>
      <c r="AR37" s="34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4">
        <f t="shared" si="25"/>
        <v>0</v>
      </c>
      <c r="CH37" s="34">
        <f t="shared" si="25"/>
        <v>0</v>
      </c>
      <c r="CI37" s="34">
        <f t="shared" si="25"/>
        <v>0</v>
      </c>
      <c r="CJ37" s="34">
        <f t="shared" si="25"/>
        <v>0</v>
      </c>
      <c r="CK37" s="34">
        <f t="shared" si="25"/>
        <v>0</v>
      </c>
      <c r="CL37" s="30">
        <f t="shared" si="18"/>
        <v>0</v>
      </c>
      <c r="CM37" s="30">
        <f t="shared" si="18"/>
        <v>0</v>
      </c>
      <c r="CN37" s="30">
        <f t="shared" si="18"/>
        <v>0</v>
      </c>
      <c r="CO37" s="30">
        <f t="shared" si="18"/>
        <v>0</v>
      </c>
      <c r="CP37" s="30">
        <f t="shared" si="18"/>
        <v>0</v>
      </c>
      <c r="CQ37" s="38" t="s">
        <v>171</v>
      </c>
    </row>
    <row r="38" spans="1:95" ht="46.8">
      <c r="A38" s="33" t="s">
        <v>175</v>
      </c>
      <c r="B38" s="90" t="s">
        <v>176</v>
      </c>
      <c r="C38" s="91" t="s">
        <v>177</v>
      </c>
      <c r="D38" s="37" t="s">
        <v>131</v>
      </c>
      <c r="E38" s="41">
        <v>2021</v>
      </c>
      <c r="F38" s="39">
        <v>2022</v>
      </c>
      <c r="G38" s="39">
        <v>2023</v>
      </c>
      <c r="H38" s="30" t="str">
        <f t="shared" si="31"/>
        <v>нд</v>
      </c>
      <c r="I38" s="30" t="str">
        <f t="shared" si="31"/>
        <v>нд</v>
      </c>
      <c r="J38" s="30" t="s">
        <v>105</v>
      </c>
      <c r="K38" s="27" t="s">
        <v>105</v>
      </c>
      <c r="L38" s="27" t="s">
        <v>105</v>
      </c>
      <c r="M38" s="27" t="s">
        <v>105</v>
      </c>
      <c r="N38" s="27">
        <v>6.33</v>
      </c>
      <c r="O38" s="43">
        <v>0</v>
      </c>
      <c r="P38" s="36">
        <v>6.33</v>
      </c>
      <c r="Q38" s="27">
        <v>0</v>
      </c>
      <c r="R38" s="34">
        <v>6.33</v>
      </c>
      <c r="S38" s="27">
        <f t="shared" si="19"/>
        <v>6.33</v>
      </c>
      <c r="T38" s="34">
        <v>5.27</v>
      </c>
      <c r="U38" s="30">
        <v>6.33</v>
      </c>
      <c r="V38" s="34">
        <v>0</v>
      </c>
      <c r="W38" s="34">
        <f t="shared" si="7"/>
        <v>0</v>
      </c>
      <c r="X38" s="34">
        <f t="shared" si="8"/>
        <v>4.33</v>
      </c>
      <c r="Y38" s="34">
        <f>SUM(Z38:AC38)</f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f>SUM(AE38:AH38)</f>
        <v>0</v>
      </c>
      <c r="AE38" s="30">
        <v>0</v>
      </c>
      <c r="AF38" s="30">
        <v>0</v>
      </c>
      <c r="AG38" s="30">
        <v>0</v>
      </c>
      <c r="AH38" s="30">
        <v>0</v>
      </c>
      <c r="AI38" s="34">
        <v>0</v>
      </c>
      <c r="AJ38" s="30">
        <v>0</v>
      </c>
      <c r="AK38" s="30">
        <v>0</v>
      </c>
      <c r="AL38" s="30">
        <v>0</v>
      </c>
      <c r="AM38" s="34">
        <v>0</v>
      </c>
      <c r="AN38" s="34">
        <f>SUM(AO38:AR38)</f>
        <v>0</v>
      </c>
      <c r="AO38" s="30">
        <v>0</v>
      </c>
      <c r="AP38" s="30">
        <v>0</v>
      </c>
      <c r="AQ38" s="30">
        <v>0</v>
      </c>
      <c r="AR38" s="34">
        <v>0</v>
      </c>
      <c r="AS38" s="30">
        <v>2</v>
      </c>
      <c r="AT38" s="30">
        <v>0</v>
      </c>
      <c r="AU38" s="30">
        <v>0</v>
      </c>
      <c r="AV38" s="30">
        <v>0</v>
      </c>
      <c r="AW38" s="30">
        <v>2</v>
      </c>
      <c r="AX38" s="30">
        <v>2</v>
      </c>
      <c r="AY38" s="30">
        <v>0</v>
      </c>
      <c r="AZ38" s="30">
        <v>0</v>
      </c>
      <c r="BA38" s="30">
        <v>0</v>
      </c>
      <c r="BB38" s="30">
        <v>2</v>
      </c>
      <c r="BC38" s="30">
        <f>SUM(BF38:BG38)</f>
        <v>4.33</v>
      </c>
      <c r="BD38" s="30">
        <v>0</v>
      </c>
      <c r="BE38" s="30">
        <v>0</v>
      </c>
      <c r="BF38" s="30">
        <v>0</v>
      </c>
      <c r="BG38" s="30">
        <v>4.33</v>
      </c>
      <c r="BH38" s="30">
        <f>SUM(BK38:BL38)</f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f>SUM(BS38:BV38)</f>
        <v>4.33</v>
      </c>
      <c r="BS38" s="30">
        <v>0</v>
      </c>
      <c r="BT38" s="30">
        <v>0</v>
      </c>
      <c r="BU38" s="30">
        <v>0</v>
      </c>
      <c r="BV38" s="30">
        <v>4.33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4">
        <f t="shared" si="25"/>
        <v>6.33</v>
      </c>
      <c r="CH38" s="34">
        <f t="shared" si="25"/>
        <v>0</v>
      </c>
      <c r="CI38" s="34">
        <f t="shared" si="25"/>
        <v>0</v>
      </c>
      <c r="CJ38" s="34">
        <f t="shared" si="25"/>
        <v>0</v>
      </c>
      <c r="CK38" s="34">
        <f t="shared" si="25"/>
        <v>6.33</v>
      </c>
      <c r="CL38" s="30">
        <f t="shared" si="18"/>
        <v>6.33</v>
      </c>
      <c r="CM38" s="30">
        <f t="shared" si="18"/>
        <v>0</v>
      </c>
      <c r="CN38" s="30">
        <f t="shared" si="18"/>
        <v>0</v>
      </c>
      <c r="CO38" s="30">
        <f t="shared" si="18"/>
        <v>0</v>
      </c>
      <c r="CP38" s="30">
        <f t="shared" si="18"/>
        <v>6.33</v>
      </c>
      <c r="CQ38" s="38" t="s">
        <v>1343</v>
      </c>
    </row>
    <row r="39" spans="1:95" ht="46.8">
      <c r="A39" s="33" t="s">
        <v>178</v>
      </c>
      <c r="B39" s="86" t="s">
        <v>179</v>
      </c>
      <c r="C39" s="91" t="s">
        <v>180</v>
      </c>
      <c r="D39" s="37" t="s">
        <v>131</v>
      </c>
      <c r="E39" s="41">
        <v>2021</v>
      </c>
      <c r="F39" s="39">
        <v>2022</v>
      </c>
      <c r="G39" s="39">
        <v>2023</v>
      </c>
      <c r="H39" s="30" t="str">
        <f t="shared" si="31"/>
        <v>нд</v>
      </c>
      <c r="I39" s="30" t="str">
        <f t="shared" si="31"/>
        <v>нд</v>
      </c>
      <c r="J39" s="30" t="s">
        <v>105</v>
      </c>
      <c r="K39" s="27" t="s">
        <v>105</v>
      </c>
      <c r="L39" s="27" t="s">
        <v>105</v>
      </c>
      <c r="M39" s="27" t="s">
        <v>105</v>
      </c>
      <c r="N39" s="27">
        <v>6.33</v>
      </c>
      <c r="O39" s="43">
        <v>0</v>
      </c>
      <c r="P39" s="36">
        <v>6.33</v>
      </c>
      <c r="Q39" s="27">
        <v>0</v>
      </c>
      <c r="R39" s="34">
        <v>6.33</v>
      </c>
      <c r="S39" s="27">
        <f t="shared" si="19"/>
        <v>6.33</v>
      </c>
      <c r="T39" s="34">
        <v>5.2799999999999994</v>
      </c>
      <c r="U39" s="30">
        <v>6.33</v>
      </c>
      <c r="V39" s="34">
        <v>0</v>
      </c>
      <c r="W39" s="34">
        <f t="shared" si="7"/>
        <v>0</v>
      </c>
      <c r="X39" s="34">
        <f t="shared" si="8"/>
        <v>4.33</v>
      </c>
      <c r="Y39" s="34">
        <f>SUM(Z39:AC39)</f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f>SUM(AE39:AH39)</f>
        <v>0</v>
      </c>
      <c r="AE39" s="30">
        <v>0</v>
      </c>
      <c r="AF39" s="30">
        <v>0</v>
      </c>
      <c r="AG39" s="30">
        <v>0</v>
      </c>
      <c r="AH39" s="30">
        <v>0</v>
      </c>
      <c r="AI39" s="34">
        <v>0</v>
      </c>
      <c r="AJ39" s="30">
        <v>0</v>
      </c>
      <c r="AK39" s="30">
        <v>0</v>
      </c>
      <c r="AL39" s="30">
        <v>0</v>
      </c>
      <c r="AM39" s="34">
        <v>0</v>
      </c>
      <c r="AN39" s="34">
        <f>SUM(AO39:AR39)</f>
        <v>0</v>
      </c>
      <c r="AO39" s="30">
        <v>0</v>
      </c>
      <c r="AP39" s="30">
        <v>0</v>
      </c>
      <c r="AQ39" s="30">
        <v>0</v>
      </c>
      <c r="AR39" s="34">
        <v>0</v>
      </c>
      <c r="AS39" s="30">
        <v>2</v>
      </c>
      <c r="AT39" s="30">
        <v>0</v>
      </c>
      <c r="AU39" s="30">
        <v>0</v>
      </c>
      <c r="AV39" s="30">
        <v>0</v>
      </c>
      <c r="AW39" s="30">
        <v>2</v>
      </c>
      <c r="AX39" s="30">
        <v>2</v>
      </c>
      <c r="AY39" s="30">
        <v>0</v>
      </c>
      <c r="AZ39" s="30">
        <v>0</v>
      </c>
      <c r="BA39" s="30">
        <v>0</v>
      </c>
      <c r="BB39" s="30">
        <v>2</v>
      </c>
      <c r="BC39" s="30">
        <f>SUM(BF39:BG39)</f>
        <v>4.33</v>
      </c>
      <c r="BD39" s="30">
        <v>0</v>
      </c>
      <c r="BE39" s="30">
        <v>0</v>
      </c>
      <c r="BF39" s="30">
        <v>0</v>
      </c>
      <c r="BG39" s="30">
        <v>4.33</v>
      </c>
      <c r="BH39" s="30">
        <f>SUM(BK39:BL39)</f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f>SUM(BS39:BV39)</f>
        <v>4.33</v>
      </c>
      <c r="BS39" s="30">
        <v>0</v>
      </c>
      <c r="BT39" s="30">
        <v>0</v>
      </c>
      <c r="BU39" s="30">
        <v>0</v>
      </c>
      <c r="BV39" s="30">
        <v>4.33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4">
        <f t="shared" si="25"/>
        <v>6.33</v>
      </c>
      <c r="CH39" s="34">
        <f t="shared" si="25"/>
        <v>0</v>
      </c>
      <c r="CI39" s="34">
        <f t="shared" si="25"/>
        <v>0</v>
      </c>
      <c r="CJ39" s="34">
        <f t="shared" si="25"/>
        <v>0</v>
      </c>
      <c r="CK39" s="34">
        <f t="shared" si="25"/>
        <v>6.33</v>
      </c>
      <c r="CL39" s="30">
        <f t="shared" si="18"/>
        <v>6.33</v>
      </c>
      <c r="CM39" s="30">
        <f t="shared" si="18"/>
        <v>0</v>
      </c>
      <c r="CN39" s="30">
        <f t="shared" si="18"/>
        <v>0</v>
      </c>
      <c r="CO39" s="30">
        <f t="shared" si="18"/>
        <v>0</v>
      </c>
      <c r="CP39" s="30">
        <f t="shared" si="18"/>
        <v>6.33</v>
      </c>
      <c r="CQ39" s="38" t="s">
        <v>1344</v>
      </c>
    </row>
    <row r="40" spans="1:95" ht="46.8">
      <c r="A40" s="33" t="s">
        <v>181</v>
      </c>
      <c r="B40" s="90" t="s">
        <v>182</v>
      </c>
      <c r="C40" s="91" t="s">
        <v>183</v>
      </c>
      <c r="D40" s="37" t="s">
        <v>122</v>
      </c>
      <c r="E40" s="41">
        <v>2021</v>
      </c>
      <c r="F40" s="39">
        <v>2022</v>
      </c>
      <c r="G40" s="41">
        <v>2023</v>
      </c>
      <c r="H40" s="30" t="str">
        <f t="shared" si="31"/>
        <v>нд</v>
      </c>
      <c r="I40" s="30" t="str">
        <f t="shared" si="31"/>
        <v>нд</v>
      </c>
      <c r="J40" s="30" t="s">
        <v>105</v>
      </c>
      <c r="K40" s="27" t="s">
        <v>105</v>
      </c>
      <c r="L40" s="27" t="s">
        <v>105</v>
      </c>
      <c r="M40" s="27" t="s">
        <v>105</v>
      </c>
      <c r="N40" s="27">
        <v>1.66</v>
      </c>
      <c r="O40" s="43">
        <v>0</v>
      </c>
      <c r="P40" s="36">
        <v>1.66</v>
      </c>
      <c r="Q40" s="27">
        <v>0</v>
      </c>
      <c r="R40" s="34">
        <v>1.99</v>
      </c>
      <c r="S40" s="27">
        <f t="shared" si="19"/>
        <v>1.9900000000000002</v>
      </c>
      <c r="T40" s="34">
        <v>1.6600000000000001</v>
      </c>
      <c r="U40" s="30">
        <v>1.9900000000000002</v>
      </c>
      <c r="V40" s="34">
        <v>0</v>
      </c>
      <c r="W40" s="34">
        <f t="shared" si="7"/>
        <v>0</v>
      </c>
      <c r="X40" s="34">
        <f t="shared" si="8"/>
        <v>1.86</v>
      </c>
      <c r="Y40" s="34">
        <f>SUM(Z40:AC40)</f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f>SUM(AE40:AH40)</f>
        <v>0</v>
      </c>
      <c r="AE40" s="30">
        <v>0</v>
      </c>
      <c r="AF40" s="30">
        <v>0</v>
      </c>
      <c r="AG40" s="30">
        <v>0</v>
      </c>
      <c r="AH40" s="30">
        <v>0</v>
      </c>
      <c r="AI40" s="34">
        <v>0</v>
      </c>
      <c r="AJ40" s="30">
        <v>0</v>
      </c>
      <c r="AK40" s="30">
        <v>0</v>
      </c>
      <c r="AL40" s="30">
        <v>0</v>
      </c>
      <c r="AM40" s="34">
        <v>0</v>
      </c>
      <c r="AN40" s="34">
        <f>SUM(AO40:AR40)</f>
        <v>0</v>
      </c>
      <c r="AO40" s="30">
        <v>0</v>
      </c>
      <c r="AP40" s="30">
        <v>0</v>
      </c>
      <c r="AQ40" s="30">
        <v>0</v>
      </c>
      <c r="AR40" s="34">
        <v>0</v>
      </c>
      <c r="AS40" s="30">
        <v>0.13</v>
      </c>
      <c r="AT40" s="30">
        <v>0</v>
      </c>
      <c r="AU40" s="30">
        <v>0</v>
      </c>
      <c r="AV40" s="30">
        <v>0</v>
      </c>
      <c r="AW40" s="30">
        <v>0.13</v>
      </c>
      <c r="AX40" s="30">
        <v>0.13</v>
      </c>
      <c r="AY40" s="30">
        <v>0</v>
      </c>
      <c r="AZ40" s="30">
        <v>0</v>
      </c>
      <c r="BA40" s="30">
        <v>0</v>
      </c>
      <c r="BB40" s="30">
        <v>0.13</v>
      </c>
      <c r="BC40" s="30">
        <f>SUM(BF40:BG40)</f>
        <v>1.86</v>
      </c>
      <c r="BD40" s="30">
        <v>0</v>
      </c>
      <c r="BE40" s="30">
        <v>0</v>
      </c>
      <c r="BF40" s="30">
        <v>0</v>
      </c>
      <c r="BG40" s="30">
        <v>1.86</v>
      </c>
      <c r="BH40" s="30">
        <f>SUM(BK40:BL40)</f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f>SUM(BS40:BV40)</f>
        <v>1.86</v>
      </c>
      <c r="BS40" s="30">
        <v>0</v>
      </c>
      <c r="BT40" s="30">
        <v>0</v>
      </c>
      <c r="BU40" s="30">
        <v>0</v>
      </c>
      <c r="BV40" s="30">
        <v>1.86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4">
        <f t="shared" si="25"/>
        <v>1.9900000000000002</v>
      </c>
      <c r="CH40" s="34">
        <f t="shared" si="25"/>
        <v>0</v>
      </c>
      <c r="CI40" s="34">
        <f t="shared" si="25"/>
        <v>0</v>
      </c>
      <c r="CJ40" s="34">
        <f t="shared" si="25"/>
        <v>0</v>
      </c>
      <c r="CK40" s="34">
        <f t="shared" si="25"/>
        <v>1.9900000000000002</v>
      </c>
      <c r="CL40" s="30">
        <f t="shared" si="18"/>
        <v>1.9900000000000002</v>
      </c>
      <c r="CM40" s="30">
        <f t="shared" si="18"/>
        <v>0</v>
      </c>
      <c r="CN40" s="30">
        <f t="shared" si="18"/>
        <v>0</v>
      </c>
      <c r="CO40" s="30">
        <f t="shared" si="18"/>
        <v>0</v>
      </c>
      <c r="CP40" s="30">
        <f t="shared" si="18"/>
        <v>1.9900000000000002</v>
      </c>
      <c r="CQ40" s="38" t="s">
        <v>184</v>
      </c>
    </row>
    <row r="41" spans="1:95">
      <c r="A41" s="33" t="s">
        <v>185</v>
      </c>
      <c r="B41" s="40" t="s">
        <v>186</v>
      </c>
      <c r="C41" s="33" t="s">
        <v>187</v>
      </c>
      <c r="D41" s="41" t="s">
        <v>131</v>
      </c>
      <c r="E41" s="41">
        <v>2018</v>
      </c>
      <c r="F41" s="41" t="s">
        <v>105</v>
      </c>
      <c r="G41" s="92">
        <v>2019</v>
      </c>
      <c r="H41" s="30" t="str">
        <f t="shared" si="31"/>
        <v>нд</v>
      </c>
      <c r="I41" s="30" t="str">
        <f t="shared" si="31"/>
        <v>нд</v>
      </c>
      <c r="J41" s="30" t="s">
        <v>105</v>
      </c>
      <c r="K41" s="53" t="s">
        <v>105</v>
      </c>
      <c r="L41" s="53" t="s">
        <v>105</v>
      </c>
      <c r="M41" s="53" t="s">
        <v>105</v>
      </c>
      <c r="N41" s="53">
        <v>1.86958</v>
      </c>
      <c r="O41" s="44">
        <v>0.23100000000000001</v>
      </c>
      <c r="P41" s="27">
        <v>0</v>
      </c>
      <c r="Q41" s="27">
        <v>0</v>
      </c>
      <c r="R41" s="27">
        <v>0</v>
      </c>
      <c r="S41" s="27">
        <f t="shared" si="19"/>
        <v>0</v>
      </c>
      <c r="T41" s="34">
        <v>0</v>
      </c>
      <c r="U41" s="30">
        <v>0</v>
      </c>
      <c r="V41" s="34">
        <v>1.63818</v>
      </c>
      <c r="W41" s="34">
        <f t="shared" si="7"/>
        <v>0</v>
      </c>
      <c r="X41" s="34">
        <f t="shared" si="8"/>
        <v>0</v>
      </c>
      <c r="Y41" s="34">
        <f t="shared" si="24"/>
        <v>1.63818</v>
      </c>
      <c r="Z41" s="30">
        <v>0</v>
      </c>
      <c r="AA41" s="30">
        <v>0</v>
      </c>
      <c r="AB41" s="30">
        <v>0</v>
      </c>
      <c r="AC41" s="53">
        <v>1.63818</v>
      </c>
      <c r="AD41" s="30">
        <f t="shared" si="26"/>
        <v>0.93</v>
      </c>
      <c r="AE41" s="30">
        <v>0</v>
      </c>
      <c r="AF41" s="30">
        <v>0</v>
      </c>
      <c r="AG41" s="30">
        <v>0</v>
      </c>
      <c r="AH41" s="30">
        <v>0.93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f t="shared" si="32"/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4">
        <f t="shared" si="25"/>
        <v>0</v>
      </c>
      <c r="CH41" s="34">
        <f t="shared" si="25"/>
        <v>0</v>
      </c>
      <c r="CI41" s="34">
        <f t="shared" si="25"/>
        <v>0</v>
      </c>
      <c r="CJ41" s="34">
        <f t="shared" si="25"/>
        <v>0</v>
      </c>
      <c r="CK41" s="34">
        <f t="shared" si="25"/>
        <v>0</v>
      </c>
      <c r="CL41" s="30">
        <f t="shared" si="18"/>
        <v>0</v>
      </c>
      <c r="CM41" s="30">
        <f t="shared" si="18"/>
        <v>0</v>
      </c>
      <c r="CN41" s="30">
        <f t="shared" si="18"/>
        <v>0</v>
      </c>
      <c r="CO41" s="30">
        <f t="shared" si="18"/>
        <v>0</v>
      </c>
      <c r="CP41" s="30">
        <f t="shared" si="18"/>
        <v>0</v>
      </c>
      <c r="CQ41" s="93" t="s">
        <v>188</v>
      </c>
    </row>
    <row r="42" spans="1:95" ht="46.8">
      <c r="A42" s="33" t="s">
        <v>189</v>
      </c>
      <c r="B42" s="55" t="s">
        <v>190</v>
      </c>
      <c r="C42" s="94" t="s">
        <v>191</v>
      </c>
      <c r="D42" s="41" t="s">
        <v>135</v>
      </c>
      <c r="E42" s="41" t="s">
        <v>105</v>
      </c>
      <c r="F42" s="41">
        <v>2019</v>
      </c>
      <c r="G42" s="39" t="s">
        <v>105</v>
      </c>
      <c r="H42" s="30" t="str">
        <f t="shared" si="31"/>
        <v>нд</v>
      </c>
      <c r="I42" s="30" t="str">
        <f t="shared" si="31"/>
        <v>нд</v>
      </c>
      <c r="J42" s="30" t="s">
        <v>105</v>
      </c>
      <c r="K42" s="53" t="s">
        <v>105</v>
      </c>
      <c r="L42" s="53" t="s">
        <v>105</v>
      </c>
      <c r="M42" s="53" t="s">
        <v>105</v>
      </c>
      <c r="N42" s="53">
        <v>19.69415</v>
      </c>
      <c r="O42" s="44">
        <v>0</v>
      </c>
      <c r="P42" s="36" t="s">
        <v>105</v>
      </c>
      <c r="Q42" s="36" t="s">
        <v>105</v>
      </c>
      <c r="R42" s="36" t="s">
        <v>105</v>
      </c>
      <c r="S42" s="36" t="s">
        <v>105</v>
      </c>
      <c r="T42" s="34">
        <v>0</v>
      </c>
      <c r="U42" s="30">
        <v>0</v>
      </c>
      <c r="V42" s="34">
        <v>19.69415</v>
      </c>
      <c r="W42" s="34">
        <f t="shared" si="7"/>
        <v>0</v>
      </c>
      <c r="X42" s="34">
        <f t="shared" si="8"/>
        <v>0</v>
      </c>
      <c r="Y42" s="34">
        <f t="shared" si="24"/>
        <v>19.69415</v>
      </c>
      <c r="Z42" s="30">
        <v>0</v>
      </c>
      <c r="AA42" s="30">
        <v>0</v>
      </c>
      <c r="AB42" s="30">
        <v>0</v>
      </c>
      <c r="AC42" s="53">
        <v>19.69415</v>
      </c>
      <c r="AD42" s="30">
        <f t="shared" si="26"/>
        <v>0</v>
      </c>
      <c r="AE42" s="30">
        <v>0</v>
      </c>
      <c r="AF42" s="30">
        <v>0</v>
      </c>
      <c r="AG42" s="30">
        <v>0</v>
      </c>
      <c r="AH42" s="30">
        <v>0</v>
      </c>
      <c r="AI42" s="34">
        <v>0</v>
      </c>
      <c r="AJ42" s="30">
        <v>0</v>
      </c>
      <c r="AK42" s="30">
        <v>0</v>
      </c>
      <c r="AL42" s="30">
        <v>0</v>
      </c>
      <c r="AM42" s="30">
        <v>0</v>
      </c>
      <c r="AN42" s="34">
        <f t="shared" si="32"/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4">
        <f t="shared" si="25"/>
        <v>0</v>
      </c>
      <c r="CH42" s="34">
        <f t="shared" si="25"/>
        <v>0</v>
      </c>
      <c r="CI42" s="34">
        <f t="shared" si="25"/>
        <v>0</v>
      </c>
      <c r="CJ42" s="34">
        <f t="shared" si="25"/>
        <v>0</v>
      </c>
      <c r="CK42" s="34">
        <f t="shared" si="25"/>
        <v>0</v>
      </c>
      <c r="CL42" s="30">
        <f t="shared" si="18"/>
        <v>0</v>
      </c>
      <c r="CM42" s="30">
        <f t="shared" si="18"/>
        <v>0</v>
      </c>
      <c r="CN42" s="30">
        <f t="shared" si="18"/>
        <v>0</v>
      </c>
      <c r="CO42" s="30">
        <f t="shared" si="18"/>
        <v>0</v>
      </c>
      <c r="CP42" s="30">
        <f t="shared" si="18"/>
        <v>0</v>
      </c>
      <c r="CQ42" s="38" t="s">
        <v>192</v>
      </c>
    </row>
    <row r="43" spans="1:95" ht="31.2">
      <c r="A43" s="33" t="s">
        <v>193</v>
      </c>
      <c r="B43" s="40" t="s">
        <v>194</v>
      </c>
      <c r="C43" s="33" t="s">
        <v>195</v>
      </c>
      <c r="D43" s="41" t="s">
        <v>131</v>
      </c>
      <c r="E43" s="41" t="s">
        <v>105</v>
      </c>
      <c r="F43" s="41">
        <v>2019</v>
      </c>
      <c r="G43" s="92">
        <v>2019</v>
      </c>
      <c r="H43" s="30" t="str">
        <f t="shared" si="31"/>
        <v>нд</v>
      </c>
      <c r="I43" s="30" t="str">
        <f t="shared" si="31"/>
        <v>нд</v>
      </c>
      <c r="J43" s="30" t="s">
        <v>105</v>
      </c>
      <c r="K43" s="53" t="s">
        <v>105</v>
      </c>
      <c r="L43" s="53" t="s">
        <v>105</v>
      </c>
      <c r="M43" s="53" t="s">
        <v>105</v>
      </c>
      <c r="N43" s="53">
        <v>12.65385</v>
      </c>
      <c r="O43" s="44">
        <v>0</v>
      </c>
      <c r="P43" s="27">
        <v>0</v>
      </c>
      <c r="Q43" s="27">
        <v>0</v>
      </c>
      <c r="R43" s="27">
        <v>0</v>
      </c>
      <c r="S43" s="27">
        <f t="shared" si="19"/>
        <v>0</v>
      </c>
      <c r="T43" s="34">
        <v>0</v>
      </c>
      <c r="U43" s="30">
        <v>0</v>
      </c>
      <c r="V43" s="34">
        <v>12.65385</v>
      </c>
      <c r="W43" s="34">
        <f t="shared" si="7"/>
        <v>0</v>
      </c>
      <c r="X43" s="34">
        <f t="shared" si="8"/>
        <v>0</v>
      </c>
      <c r="Y43" s="34">
        <f t="shared" si="24"/>
        <v>12.65385</v>
      </c>
      <c r="Z43" s="30">
        <v>0</v>
      </c>
      <c r="AA43" s="30">
        <v>0</v>
      </c>
      <c r="AB43" s="30">
        <v>0</v>
      </c>
      <c r="AC43" s="53">
        <v>12.65385</v>
      </c>
      <c r="AD43" s="30">
        <f t="shared" si="26"/>
        <v>2.62</v>
      </c>
      <c r="AE43" s="30">
        <v>0</v>
      </c>
      <c r="AF43" s="30">
        <v>0</v>
      </c>
      <c r="AG43" s="30">
        <v>0</v>
      </c>
      <c r="AH43" s="30">
        <v>2.62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4">
        <f t="shared" si="25"/>
        <v>0</v>
      </c>
      <c r="CH43" s="34">
        <f t="shared" si="25"/>
        <v>0</v>
      </c>
      <c r="CI43" s="34">
        <f t="shared" si="25"/>
        <v>0</v>
      </c>
      <c r="CJ43" s="34">
        <f t="shared" si="25"/>
        <v>0</v>
      </c>
      <c r="CK43" s="34">
        <f t="shared" si="25"/>
        <v>0</v>
      </c>
      <c r="CL43" s="30">
        <f t="shared" si="18"/>
        <v>0</v>
      </c>
      <c r="CM43" s="30">
        <f t="shared" si="18"/>
        <v>0</v>
      </c>
      <c r="CN43" s="30">
        <f t="shared" si="18"/>
        <v>0</v>
      </c>
      <c r="CO43" s="30">
        <f t="shared" si="18"/>
        <v>0</v>
      </c>
      <c r="CP43" s="30">
        <f t="shared" si="18"/>
        <v>0</v>
      </c>
      <c r="CQ43" s="93" t="s">
        <v>196</v>
      </c>
    </row>
    <row r="44" spans="1:95" ht="31.2">
      <c r="A44" s="33" t="s">
        <v>197</v>
      </c>
      <c r="B44" s="42" t="s">
        <v>198</v>
      </c>
      <c r="C44" s="33" t="s">
        <v>199</v>
      </c>
      <c r="D44" s="41" t="s">
        <v>131</v>
      </c>
      <c r="E44" s="41" t="s">
        <v>105</v>
      </c>
      <c r="F44" s="41">
        <v>2019</v>
      </c>
      <c r="G44" s="92">
        <v>2019</v>
      </c>
      <c r="H44" s="30" t="str">
        <f t="shared" si="31"/>
        <v>нд</v>
      </c>
      <c r="I44" s="30" t="str">
        <f t="shared" si="31"/>
        <v>нд</v>
      </c>
      <c r="J44" s="30" t="s">
        <v>105</v>
      </c>
      <c r="K44" s="53" t="s">
        <v>105</v>
      </c>
      <c r="L44" s="53" t="s">
        <v>105</v>
      </c>
      <c r="M44" s="53" t="s">
        <v>105</v>
      </c>
      <c r="N44" s="53">
        <v>15.996090000000001</v>
      </c>
      <c r="O44" s="44">
        <v>0</v>
      </c>
      <c r="P44" s="27">
        <v>0</v>
      </c>
      <c r="Q44" s="27">
        <v>0</v>
      </c>
      <c r="R44" s="27">
        <v>0</v>
      </c>
      <c r="S44" s="27">
        <f t="shared" si="19"/>
        <v>0</v>
      </c>
      <c r="T44" s="34">
        <v>0</v>
      </c>
      <c r="U44" s="30">
        <v>0</v>
      </c>
      <c r="V44" s="34">
        <v>15.996090000000001</v>
      </c>
      <c r="W44" s="34">
        <f t="shared" si="7"/>
        <v>0</v>
      </c>
      <c r="X44" s="34">
        <f t="shared" si="8"/>
        <v>0</v>
      </c>
      <c r="Y44" s="34">
        <f t="shared" si="24"/>
        <v>15.996090000000001</v>
      </c>
      <c r="Z44" s="30">
        <v>0</v>
      </c>
      <c r="AA44" s="30">
        <v>0</v>
      </c>
      <c r="AB44" s="30">
        <v>0</v>
      </c>
      <c r="AC44" s="53">
        <v>15.996090000000001</v>
      </c>
      <c r="AD44" s="30">
        <f t="shared" si="26"/>
        <v>1.87</v>
      </c>
      <c r="AE44" s="30">
        <v>0</v>
      </c>
      <c r="AF44" s="30">
        <v>0</v>
      </c>
      <c r="AG44" s="30">
        <v>0</v>
      </c>
      <c r="AH44" s="30">
        <v>1.87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4">
        <f t="shared" si="25"/>
        <v>0</v>
      </c>
      <c r="CH44" s="34">
        <f t="shared" si="25"/>
        <v>0</v>
      </c>
      <c r="CI44" s="34">
        <f t="shared" si="25"/>
        <v>0</v>
      </c>
      <c r="CJ44" s="34">
        <f t="shared" si="25"/>
        <v>0</v>
      </c>
      <c r="CK44" s="34">
        <f t="shared" si="25"/>
        <v>0</v>
      </c>
      <c r="CL44" s="30">
        <f t="shared" si="18"/>
        <v>0</v>
      </c>
      <c r="CM44" s="30">
        <f t="shared" si="18"/>
        <v>0</v>
      </c>
      <c r="CN44" s="30">
        <f t="shared" si="18"/>
        <v>0</v>
      </c>
      <c r="CO44" s="30">
        <f t="shared" si="18"/>
        <v>0</v>
      </c>
      <c r="CP44" s="30">
        <f t="shared" si="18"/>
        <v>0</v>
      </c>
      <c r="CQ44" s="93" t="s">
        <v>196</v>
      </c>
    </row>
    <row r="45" spans="1:95" s="1" customFormat="1" ht="31.2">
      <c r="A45" s="22" t="s">
        <v>200</v>
      </c>
      <c r="B45" s="23" t="s">
        <v>201</v>
      </c>
      <c r="C45" s="24" t="s">
        <v>107</v>
      </c>
      <c r="D45" s="25" t="s">
        <v>105</v>
      </c>
      <c r="E45" s="25" t="s">
        <v>105</v>
      </c>
      <c r="F45" s="25" t="s">
        <v>105</v>
      </c>
      <c r="G45" s="26" t="s">
        <v>105</v>
      </c>
      <c r="H45" s="26" t="s">
        <v>105</v>
      </c>
      <c r="I45" s="26" t="s">
        <v>105</v>
      </c>
      <c r="J45" s="31" t="s">
        <v>105</v>
      </c>
      <c r="K45" s="31" t="s">
        <v>105</v>
      </c>
      <c r="L45" s="31" t="s">
        <v>105</v>
      </c>
      <c r="M45" s="31" t="s">
        <v>105</v>
      </c>
      <c r="N45" s="31" t="s">
        <v>105</v>
      </c>
      <c r="O45" s="31">
        <f t="shared" ref="O45:V45" si="33">O46+O67+O190</f>
        <v>2.0920999999999998</v>
      </c>
      <c r="P45" s="31">
        <f t="shared" si="33"/>
        <v>223.38288599999996</v>
      </c>
      <c r="Q45" s="31">
        <f t="shared" si="33"/>
        <v>262.19770929045001</v>
      </c>
      <c r="R45" s="31">
        <f t="shared" si="33"/>
        <v>236.27722233999995</v>
      </c>
      <c r="S45" s="31">
        <f t="shared" si="33"/>
        <v>174.58587695731998</v>
      </c>
      <c r="T45" s="31">
        <f t="shared" si="33"/>
        <v>241.30496955045001</v>
      </c>
      <c r="U45" s="31">
        <f t="shared" si="33"/>
        <v>224.97532664824996</v>
      </c>
      <c r="V45" s="31">
        <f t="shared" si="33"/>
        <v>56.127000000000002</v>
      </c>
      <c r="W45" s="31">
        <f t="shared" si="7"/>
        <v>119.54228881614999</v>
      </c>
      <c r="X45" s="31">
        <f t="shared" si="8"/>
        <v>140.51313119731998</v>
      </c>
      <c r="Y45" s="31">
        <f t="shared" ref="Y45:AH45" si="34">Y46+Y67+Y190</f>
        <v>56.127000000000002</v>
      </c>
      <c r="Z45" s="31">
        <f t="shared" si="34"/>
        <v>0</v>
      </c>
      <c r="AA45" s="31">
        <f t="shared" si="34"/>
        <v>0</v>
      </c>
      <c r="AB45" s="31">
        <f t="shared" si="34"/>
        <v>56.127000000000002</v>
      </c>
      <c r="AC45" s="31">
        <f t="shared" si="34"/>
        <v>0</v>
      </c>
      <c r="AD45" s="31">
        <f t="shared" si="34"/>
        <v>4.1060000000000008</v>
      </c>
      <c r="AE45" s="31">
        <f t="shared" si="34"/>
        <v>0</v>
      </c>
      <c r="AF45" s="31">
        <f t="shared" si="34"/>
        <v>0</v>
      </c>
      <c r="AG45" s="31">
        <f t="shared" si="34"/>
        <v>4.1060000000000008</v>
      </c>
      <c r="AH45" s="31">
        <f t="shared" si="34"/>
        <v>0</v>
      </c>
      <c r="AI45" s="31">
        <v>50.398695739999994</v>
      </c>
      <c r="AJ45" s="31">
        <v>0</v>
      </c>
      <c r="AK45" s="31">
        <v>0</v>
      </c>
      <c r="AL45" s="31">
        <v>50.398695739999994</v>
      </c>
      <c r="AM45" s="31">
        <v>0</v>
      </c>
      <c r="AN45" s="31">
        <f t="shared" ref="AN45:BS45" si="35">AN46+AN67+AN190</f>
        <v>42.243456000000002</v>
      </c>
      <c r="AO45" s="31">
        <f t="shared" si="35"/>
        <v>0</v>
      </c>
      <c r="AP45" s="31">
        <f t="shared" si="35"/>
        <v>0</v>
      </c>
      <c r="AQ45" s="31">
        <f t="shared" si="35"/>
        <v>34.763456000000005</v>
      </c>
      <c r="AR45" s="31">
        <f t="shared" si="35"/>
        <v>7.48</v>
      </c>
      <c r="AS45" s="31">
        <f t="shared" si="35"/>
        <v>24.56178976</v>
      </c>
      <c r="AT45" s="31">
        <f t="shared" si="35"/>
        <v>0</v>
      </c>
      <c r="AU45" s="31">
        <f t="shared" si="35"/>
        <v>0</v>
      </c>
      <c r="AV45" s="31">
        <f t="shared" si="35"/>
        <v>24.56178976</v>
      </c>
      <c r="AW45" s="31">
        <f t="shared" si="35"/>
        <v>0</v>
      </c>
      <c r="AX45" s="31">
        <f t="shared" si="35"/>
        <v>7.7142897599999998</v>
      </c>
      <c r="AY45" s="31">
        <f t="shared" si="35"/>
        <v>0</v>
      </c>
      <c r="AZ45" s="31">
        <f t="shared" si="35"/>
        <v>0</v>
      </c>
      <c r="BA45" s="31">
        <f t="shared" si="35"/>
        <v>7.7142897599999998</v>
      </c>
      <c r="BB45" s="31">
        <f t="shared" si="35"/>
        <v>0</v>
      </c>
      <c r="BC45" s="31">
        <f t="shared" si="35"/>
        <v>64.408748072100011</v>
      </c>
      <c r="BD45" s="31">
        <f t="shared" si="35"/>
        <v>0</v>
      </c>
      <c r="BE45" s="31">
        <f t="shared" si="35"/>
        <v>0</v>
      </c>
      <c r="BF45" s="31">
        <f t="shared" si="35"/>
        <v>64.408748072100011</v>
      </c>
      <c r="BG45" s="31">
        <f t="shared" si="35"/>
        <v>0</v>
      </c>
      <c r="BH45" s="31">
        <f t="shared" si="35"/>
        <v>17.520000000000003</v>
      </c>
      <c r="BI45" s="31">
        <f t="shared" si="35"/>
        <v>0</v>
      </c>
      <c r="BJ45" s="31">
        <f t="shared" si="35"/>
        <v>0</v>
      </c>
      <c r="BK45" s="31">
        <f t="shared" si="35"/>
        <v>17.520000000000003</v>
      </c>
      <c r="BL45" s="31">
        <f t="shared" si="35"/>
        <v>0</v>
      </c>
      <c r="BM45" s="31">
        <f t="shared" si="35"/>
        <v>71.846323085239987</v>
      </c>
      <c r="BN45" s="31">
        <f t="shared" si="35"/>
        <v>0</v>
      </c>
      <c r="BO45" s="31">
        <f t="shared" si="35"/>
        <v>0</v>
      </c>
      <c r="BP45" s="31">
        <f t="shared" si="35"/>
        <v>71.845251065239992</v>
      </c>
      <c r="BQ45" s="31">
        <f t="shared" si="35"/>
        <v>0</v>
      </c>
      <c r="BR45" s="31">
        <f t="shared" si="35"/>
        <v>64.098447443089995</v>
      </c>
      <c r="BS45" s="31">
        <f t="shared" si="35"/>
        <v>0</v>
      </c>
      <c r="BT45" s="31">
        <f t="shared" ref="BT45:CY45" si="36">BT46+BT67+BT190</f>
        <v>0</v>
      </c>
      <c r="BU45" s="31">
        <f t="shared" si="36"/>
        <v>64.098447443089995</v>
      </c>
      <c r="BV45" s="31">
        <f t="shared" si="36"/>
        <v>0</v>
      </c>
      <c r="BW45" s="31">
        <f t="shared" si="36"/>
        <v>47.695965730910004</v>
      </c>
      <c r="BX45" s="31">
        <f t="shared" si="36"/>
        <v>0</v>
      </c>
      <c r="BY45" s="31">
        <f t="shared" si="36"/>
        <v>0</v>
      </c>
      <c r="BZ45" s="31">
        <f t="shared" si="36"/>
        <v>47.695965730910004</v>
      </c>
      <c r="CA45" s="31">
        <f t="shared" si="36"/>
        <v>0</v>
      </c>
      <c r="CB45" s="31">
        <f t="shared" si="36"/>
        <v>76.414683754229983</v>
      </c>
      <c r="CC45" s="31">
        <f t="shared" si="36"/>
        <v>0</v>
      </c>
      <c r="CD45" s="31">
        <f t="shared" si="36"/>
        <v>0</v>
      </c>
      <c r="CE45" s="31">
        <f t="shared" si="36"/>
        <v>76.414683754229983</v>
      </c>
      <c r="CF45" s="31">
        <f t="shared" si="36"/>
        <v>0</v>
      </c>
      <c r="CG45" s="31">
        <f t="shared" si="36"/>
        <v>206.68878264824997</v>
      </c>
      <c r="CH45" s="31">
        <f t="shared" si="36"/>
        <v>0</v>
      </c>
      <c r="CI45" s="31">
        <f t="shared" si="36"/>
        <v>0</v>
      </c>
      <c r="CJ45" s="31">
        <f t="shared" si="36"/>
        <v>199.20771062824994</v>
      </c>
      <c r="CK45" s="31">
        <f t="shared" si="36"/>
        <v>7.48</v>
      </c>
      <c r="CL45" s="31">
        <f t="shared" si="36"/>
        <v>207.99087695731998</v>
      </c>
      <c r="CM45" s="31">
        <f t="shared" si="36"/>
        <v>0</v>
      </c>
      <c r="CN45" s="31">
        <f t="shared" si="36"/>
        <v>0</v>
      </c>
      <c r="CO45" s="31">
        <f t="shared" si="36"/>
        <v>200.51087695731999</v>
      </c>
      <c r="CP45" s="31">
        <f t="shared" si="36"/>
        <v>7.48</v>
      </c>
      <c r="CQ45" s="81" t="s">
        <v>105</v>
      </c>
    </row>
    <row r="46" spans="1:95" s="1" customFormat="1" ht="64.8">
      <c r="A46" s="95" t="s">
        <v>202</v>
      </c>
      <c r="B46" s="96" t="s">
        <v>203</v>
      </c>
      <c r="C46" s="97" t="s">
        <v>107</v>
      </c>
      <c r="D46" s="25" t="s">
        <v>105</v>
      </c>
      <c r="E46" s="25" t="s">
        <v>105</v>
      </c>
      <c r="F46" s="25" t="s">
        <v>105</v>
      </c>
      <c r="G46" s="26" t="s">
        <v>105</v>
      </c>
      <c r="H46" s="26" t="s">
        <v>105</v>
      </c>
      <c r="I46" s="26" t="s">
        <v>105</v>
      </c>
      <c r="J46" s="31" t="s">
        <v>105</v>
      </c>
      <c r="K46" s="31" t="s">
        <v>105</v>
      </c>
      <c r="L46" s="31" t="s">
        <v>105</v>
      </c>
      <c r="M46" s="31" t="s">
        <v>105</v>
      </c>
      <c r="N46" s="31" t="s">
        <v>105</v>
      </c>
      <c r="O46" s="84">
        <f t="shared" ref="O46:BZ46" si="37">O47</f>
        <v>0.188</v>
      </c>
      <c r="P46" s="84">
        <f t="shared" si="37"/>
        <v>14.321999999999999</v>
      </c>
      <c r="Q46" s="84">
        <f t="shared" si="37"/>
        <v>15.814842769759998</v>
      </c>
      <c r="R46" s="84">
        <f t="shared" si="37"/>
        <v>11.877000000000001</v>
      </c>
      <c r="S46" s="84">
        <f t="shared" si="37"/>
        <v>14.305486640000002</v>
      </c>
      <c r="T46" s="31">
        <f t="shared" si="37"/>
        <v>19.27965828976</v>
      </c>
      <c r="U46" s="31">
        <f t="shared" si="37"/>
        <v>16.000486640000002</v>
      </c>
      <c r="V46" s="31">
        <f t="shared" si="37"/>
        <v>13.946680000000002</v>
      </c>
      <c r="W46" s="31">
        <f t="shared" si="7"/>
        <v>3.41</v>
      </c>
      <c r="X46" s="31">
        <f t="shared" si="8"/>
        <v>4.9400000000000004</v>
      </c>
      <c r="Y46" s="31">
        <f t="shared" si="37"/>
        <v>13.946680000000002</v>
      </c>
      <c r="Z46" s="31">
        <f t="shared" si="37"/>
        <v>0</v>
      </c>
      <c r="AA46" s="31">
        <f t="shared" si="37"/>
        <v>0</v>
      </c>
      <c r="AB46" s="31">
        <f t="shared" si="37"/>
        <v>13.946680000000002</v>
      </c>
      <c r="AC46" s="31">
        <f t="shared" si="37"/>
        <v>0</v>
      </c>
      <c r="AD46" s="31">
        <f t="shared" si="37"/>
        <v>1.526</v>
      </c>
      <c r="AE46" s="31">
        <f t="shared" si="37"/>
        <v>0</v>
      </c>
      <c r="AF46" s="31">
        <f t="shared" si="37"/>
        <v>0</v>
      </c>
      <c r="AG46" s="31">
        <f t="shared" si="37"/>
        <v>1.526</v>
      </c>
      <c r="AH46" s="31">
        <f t="shared" si="37"/>
        <v>0</v>
      </c>
      <c r="AI46" s="31">
        <v>8.1651844800000006</v>
      </c>
      <c r="AJ46" s="31">
        <v>0</v>
      </c>
      <c r="AK46" s="31">
        <v>0</v>
      </c>
      <c r="AL46" s="31">
        <v>8.1651844800000006</v>
      </c>
      <c r="AM46" s="31">
        <v>0</v>
      </c>
      <c r="AN46" s="31">
        <f t="shared" si="37"/>
        <v>7.6750000000000007</v>
      </c>
      <c r="AO46" s="31">
        <f t="shared" si="37"/>
        <v>0</v>
      </c>
      <c r="AP46" s="31">
        <f t="shared" si="37"/>
        <v>0</v>
      </c>
      <c r="AQ46" s="31">
        <f t="shared" si="37"/>
        <v>7.6750000000000007</v>
      </c>
      <c r="AR46" s="31">
        <f t="shared" si="37"/>
        <v>0</v>
      </c>
      <c r="AS46" s="31">
        <f t="shared" si="37"/>
        <v>2.3254866400000003</v>
      </c>
      <c r="AT46" s="31">
        <f t="shared" si="37"/>
        <v>0</v>
      </c>
      <c r="AU46" s="31">
        <f t="shared" si="37"/>
        <v>0</v>
      </c>
      <c r="AV46" s="31">
        <f t="shared" si="37"/>
        <v>2.3254866400000003</v>
      </c>
      <c r="AW46" s="31">
        <f t="shared" si="37"/>
        <v>0</v>
      </c>
      <c r="AX46" s="31">
        <f t="shared" si="37"/>
        <v>2.3254866400000003</v>
      </c>
      <c r="AY46" s="31">
        <f t="shared" si="37"/>
        <v>0</v>
      </c>
      <c r="AZ46" s="31">
        <f t="shared" si="37"/>
        <v>0</v>
      </c>
      <c r="BA46" s="31">
        <f t="shared" si="37"/>
        <v>2.3254866400000003</v>
      </c>
      <c r="BB46" s="31">
        <f t="shared" si="37"/>
        <v>0</v>
      </c>
      <c r="BC46" s="31">
        <f t="shared" si="37"/>
        <v>2.4899999999999998</v>
      </c>
      <c r="BD46" s="31">
        <f t="shared" si="37"/>
        <v>0</v>
      </c>
      <c r="BE46" s="31">
        <f t="shared" si="37"/>
        <v>0</v>
      </c>
      <c r="BF46" s="31">
        <f t="shared" si="37"/>
        <v>2.4899999999999998</v>
      </c>
      <c r="BG46" s="31">
        <f t="shared" si="37"/>
        <v>0</v>
      </c>
      <c r="BH46" s="31">
        <f t="shared" si="37"/>
        <v>2.9299999999999997</v>
      </c>
      <c r="BI46" s="31">
        <f t="shared" si="37"/>
        <v>0</v>
      </c>
      <c r="BJ46" s="31">
        <f t="shared" si="37"/>
        <v>0</v>
      </c>
      <c r="BK46" s="31">
        <f t="shared" si="37"/>
        <v>2.9299999999999997</v>
      </c>
      <c r="BL46" s="31">
        <f t="shared" si="37"/>
        <v>0</v>
      </c>
      <c r="BM46" s="31">
        <f t="shared" si="37"/>
        <v>3.41</v>
      </c>
      <c r="BN46" s="31">
        <f t="shared" si="37"/>
        <v>0</v>
      </c>
      <c r="BO46" s="31">
        <f t="shared" si="37"/>
        <v>0</v>
      </c>
      <c r="BP46" s="31">
        <f t="shared" si="37"/>
        <v>3.41</v>
      </c>
      <c r="BQ46" s="31">
        <f t="shared" si="37"/>
        <v>0</v>
      </c>
      <c r="BR46" s="31">
        <f t="shared" si="37"/>
        <v>1.36</v>
      </c>
      <c r="BS46" s="31">
        <f t="shared" si="37"/>
        <v>0</v>
      </c>
      <c r="BT46" s="31">
        <f t="shared" si="37"/>
        <v>0</v>
      </c>
      <c r="BU46" s="31">
        <f t="shared" si="37"/>
        <v>1.36</v>
      </c>
      <c r="BV46" s="31">
        <f t="shared" si="37"/>
        <v>0</v>
      </c>
      <c r="BW46" s="31">
        <f t="shared" si="37"/>
        <v>0</v>
      </c>
      <c r="BX46" s="31">
        <f t="shared" si="37"/>
        <v>0</v>
      </c>
      <c r="BY46" s="31">
        <f t="shared" si="37"/>
        <v>0</v>
      </c>
      <c r="BZ46" s="31">
        <f t="shared" si="37"/>
        <v>0</v>
      </c>
      <c r="CA46" s="31">
        <f>CA47</f>
        <v>0</v>
      </c>
      <c r="CB46" s="31">
        <f t="shared" ref="CB46:CP46" si="38">CB47</f>
        <v>3.58</v>
      </c>
      <c r="CC46" s="31">
        <f t="shared" si="38"/>
        <v>0</v>
      </c>
      <c r="CD46" s="31">
        <f t="shared" si="38"/>
        <v>0</v>
      </c>
      <c r="CE46" s="31">
        <f t="shared" si="38"/>
        <v>3.58</v>
      </c>
      <c r="CF46" s="31">
        <f t="shared" si="38"/>
        <v>0</v>
      </c>
      <c r="CG46" s="31">
        <f t="shared" si="38"/>
        <v>15.90048664</v>
      </c>
      <c r="CH46" s="31">
        <f t="shared" si="38"/>
        <v>0</v>
      </c>
      <c r="CI46" s="31">
        <f t="shared" si="38"/>
        <v>0</v>
      </c>
      <c r="CJ46" s="31">
        <f t="shared" si="38"/>
        <v>15.90048664</v>
      </c>
      <c r="CK46" s="31">
        <f t="shared" si="38"/>
        <v>0</v>
      </c>
      <c r="CL46" s="31">
        <f t="shared" si="38"/>
        <v>17.870486640000003</v>
      </c>
      <c r="CM46" s="31">
        <f t="shared" si="38"/>
        <v>0</v>
      </c>
      <c r="CN46" s="31">
        <f t="shared" si="38"/>
        <v>0</v>
      </c>
      <c r="CO46" s="31">
        <f t="shared" si="38"/>
        <v>17.870486640000003</v>
      </c>
      <c r="CP46" s="31">
        <f t="shared" si="38"/>
        <v>0</v>
      </c>
      <c r="CQ46" s="81" t="s">
        <v>105</v>
      </c>
    </row>
    <row r="47" spans="1:95" s="1" customFormat="1" ht="32.4">
      <c r="A47" s="95" t="s">
        <v>204</v>
      </c>
      <c r="B47" s="96" t="s">
        <v>205</v>
      </c>
      <c r="C47" s="97" t="s">
        <v>107</v>
      </c>
      <c r="D47" s="25" t="s">
        <v>105</v>
      </c>
      <c r="E47" s="25" t="s">
        <v>105</v>
      </c>
      <c r="F47" s="25" t="s">
        <v>105</v>
      </c>
      <c r="G47" s="26" t="s">
        <v>105</v>
      </c>
      <c r="H47" s="26" t="s">
        <v>105</v>
      </c>
      <c r="I47" s="26" t="s">
        <v>105</v>
      </c>
      <c r="J47" s="31" t="s">
        <v>105</v>
      </c>
      <c r="K47" s="31" t="s">
        <v>105</v>
      </c>
      <c r="L47" s="31" t="s">
        <v>105</v>
      </c>
      <c r="M47" s="31" t="s">
        <v>105</v>
      </c>
      <c r="N47" s="31" t="s">
        <v>105</v>
      </c>
      <c r="O47" s="31">
        <f t="shared" ref="O47:BV47" si="39">SUM(O48:O66)</f>
        <v>0.188</v>
      </c>
      <c r="P47" s="31">
        <f t="shared" si="39"/>
        <v>14.321999999999999</v>
      </c>
      <c r="Q47" s="31">
        <f t="shared" si="39"/>
        <v>15.814842769759998</v>
      </c>
      <c r="R47" s="31">
        <f t="shared" si="39"/>
        <v>11.877000000000001</v>
      </c>
      <c r="S47" s="31">
        <f t="shared" si="39"/>
        <v>14.305486640000002</v>
      </c>
      <c r="T47" s="31">
        <f>SUM(T48:T66)</f>
        <v>19.27965828976</v>
      </c>
      <c r="U47" s="31">
        <f>SUM(U48:U66)</f>
        <v>16.000486640000002</v>
      </c>
      <c r="V47" s="31">
        <f t="shared" si="39"/>
        <v>13.946680000000002</v>
      </c>
      <c r="W47" s="31">
        <f t="shared" si="7"/>
        <v>3.41</v>
      </c>
      <c r="X47" s="31">
        <f t="shared" si="8"/>
        <v>4.9400000000000004</v>
      </c>
      <c r="Y47" s="31">
        <f t="shared" si="39"/>
        <v>13.946680000000002</v>
      </c>
      <c r="Z47" s="31">
        <f t="shared" si="39"/>
        <v>0</v>
      </c>
      <c r="AA47" s="31">
        <f t="shared" si="39"/>
        <v>0</v>
      </c>
      <c r="AB47" s="31">
        <f t="shared" si="39"/>
        <v>13.946680000000002</v>
      </c>
      <c r="AC47" s="31">
        <f t="shared" si="39"/>
        <v>0</v>
      </c>
      <c r="AD47" s="31">
        <f t="shared" si="39"/>
        <v>1.526</v>
      </c>
      <c r="AE47" s="31">
        <f t="shared" si="39"/>
        <v>0</v>
      </c>
      <c r="AF47" s="31">
        <f t="shared" si="39"/>
        <v>0</v>
      </c>
      <c r="AG47" s="31">
        <f t="shared" si="39"/>
        <v>1.526</v>
      </c>
      <c r="AH47" s="31">
        <f t="shared" si="39"/>
        <v>0</v>
      </c>
      <c r="AI47" s="31">
        <v>8.1651844800000006</v>
      </c>
      <c r="AJ47" s="31">
        <v>0</v>
      </c>
      <c r="AK47" s="31">
        <v>0</v>
      </c>
      <c r="AL47" s="31">
        <v>8.1651844800000006</v>
      </c>
      <c r="AM47" s="31">
        <v>0</v>
      </c>
      <c r="AN47" s="31">
        <f t="shared" si="39"/>
        <v>7.6750000000000007</v>
      </c>
      <c r="AO47" s="31">
        <f t="shared" si="39"/>
        <v>0</v>
      </c>
      <c r="AP47" s="31">
        <f t="shared" si="39"/>
        <v>0</v>
      </c>
      <c r="AQ47" s="31">
        <f t="shared" si="39"/>
        <v>7.6750000000000007</v>
      </c>
      <c r="AR47" s="31">
        <f t="shared" si="39"/>
        <v>0</v>
      </c>
      <c r="AS47" s="31">
        <f>SUM(AS48:AS66)</f>
        <v>2.3254866400000003</v>
      </c>
      <c r="AT47" s="31">
        <f>SUM(AT48:AT66)</f>
        <v>0</v>
      </c>
      <c r="AU47" s="31">
        <f>SUM(AU48:AU66)</f>
        <v>0</v>
      </c>
      <c r="AV47" s="31">
        <f>SUM(AV48:AV66)</f>
        <v>2.3254866400000003</v>
      </c>
      <c r="AW47" s="31">
        <f>SUM(AW48:AW66)</f>
        <v>0</v>
      </c>
      <c r="AX47" s="31">
        <f t="shared" si="39"/>
        <v>2.3254866400000003</v>
      </c>
      <c r="AY47" s="31">
        <f t="shared" si="39"/>
        <v>0</v>
      </c>
      <c r="AZ47" s="31">
        <f t="shared" si="39"/>
        <v>0</v>
      </c>
      <c r="BA47" s="31">
        <f t="shared" si="39"/>
        <v>2.3254866400000003</v>
      </c>
      <c r="BB47" s="31">
        <f t="shared" si="39"/>
        <v>0</v>
      </c>
      <c r="BC47" s="31">
        <f>SUM(BC48:BC66)</f>
        <v>2.4899999999999998</v>
      </c>
      <c r="BD47" s="31">
        <f>SUM(BD48:BD66)</f>
        <v>0</v>
      </c>
      <c r="BE47" s="31">
        <f>SUM(BE48:BE66)</f>
        <v>0</v>
      </c>
      <c r="BF47" s="31">
        <f>SUM(BF48:BF66)</f>
        <v>2.4899999999999998</v>
      </c>
      <c r="BG47" s="31">
        <f>SUM(BG48:BG66)</f>
        <v>0</v>
      </c>
      <c r="BH47" s="31">
        <f t="shared" si="39"/>
        <v>2.9299999999999997</v>
      </c>
      <c r="BI47" s="31">
        <f t="shared" si="39"/>
        <v>0</v>
      </c>
      <c r="BJ47" s="31">
        <f t="shared" si="39"/>
        <v>0</v>
      </c>
      <c r="BK47" s="31">
        <f t="shared" si="39"/>
        <v>2.9299999999999997</v>
      </c>
      <c r="BL47" s="31">
        <f t="shared" si="39"/>
        <v>0</v>
      </c>
      <c r="BM47" s="31">
        <f>SUM(BM48:BM66)</f>
        <v>3.41</v>
      </c>
      <c r="BN47" s="31">
        <f>SUM(BN48:BN66)</f>
        <v>0</v>
      </c>
      <c r="BO47" s="31">
        <f>SUM(BO48:BO66)</f>
        <v>0</v>
      </c>
      <c r="BP47" s="31">
        <f>SUM(BP48:BP66)</f>
        <v>3.41</v>
      </c>
      <c r="BQ47" s="31">
        <f>SUM(BQ48:BQ66)</f>
        <v>0</v>
      </c>
      <c r="BR47" s="31">
        <f t="shared" si="39"/>
        <v>1.36</v>
      </c>
      <c r="BS47" s="31">
        <f t="shared" si="39"/>
        <v>0</v>
      </c>
      <c r="BT47" s="31">
        <f t="shared" si="39"/>
        <v>0</v>
      </c>
      <c r="BU47" s="31">
        <f t="shared" si="39"/>
        <v>1.36</v>
      </c>
      <c r="BV47" s="31">
        <f t="shared" si="39"/>
        <v>0</v>
      </c>
      <c r="BW47" s="31">
        <f>SUM(BW48:BW66)</f>
        <v>0</v>
      </c>
      <c r="BX47" s="31">
        <f>SUM(BX48:BX66)</f>
        <v>0</v>
      </c>
      <c r="BY47" s="31">
        <f>SUM(BY48:BY66)</f>
        <v>0</v>
      </c>
      <c r="BZ47" s="31">
        <f>SUM(BZ48:BZ66)</f>
        <v>0</v>
      </c>
      <c r="CA47" s="31">
        <f>SUM(CA48:CA66)</f>
        <v>0</v>
      </c>
      <c r="CB47" s="31">
        <f t="shared" ref="CB47:CP47" si="40">SUM(CB48:CB66)</f>
        <v>3.58</v>
      </c>
      <c r="CC47" s="31">
        <f t="shared" si="40"/>
        <v>0</v>
      </c>
      <c r="CD47" s="31">
        <f t="shared" si="40"/>
        <v>0</v>
      </c>
      <c r="CE47" s="31">
        <f t="shared" si="40"/>
        <v>3.58</v>
      </c>
      <c r="CF47" s="31">
        <f t="shared" si="40"/>
        <v>0</v>
      </c>
      <c r="CG47" s="31">
        <f t="shared" si="40"/>
        <v>15.90048664</v>
      </c>
      <c r="CH47" s="31">
        <f t="shared" si="40"/>
        <v>0</v>
      </c>
      <c r="CI47" s="31">
        <f t="shared" si="40"/>
        <v>0</v>
      </c>
      <c r="CJ47" s="31">
        <f t="shared" si="40"/>
        <v>15.90048664</v>
      </c>
      <c r="CK47" s="31">
        <f t="shared" si="40"/>
        <v>0</v>
      </c>
      <c r="CL47" s="31">
        <f t="shared" si="40"/>
        <v>17.870486640000003</v>
      </c>
      <c r="CM47" s="31">
        <f t="shared" si="40"/>
        <v>0</v>
      </c>
      <c r="CN47" s="31">
        <f t="shared" si="40"/>
        <v>0</v>
      </c>
      <c r="CO47" s="31">
        <f t="shared" si="40"/>
        <v>17.870486640000003</v>
      </c>
      <c r="CP47" s="31">
        <f t="shared" si="40"/>
        <v>0</v>
      </c>
      <c r="CQ47" s="81" t="s">
        <v>105</v>
      </c>
    </row>
    <row r="48" spans="1:95" ht="46.8">
      <c r="A48" s="33" t="s">
        <v>206</v>
      </c>
      <c r="B48" s="90" t="s">
        <v>207</v>
      </c>
      <c r="C48" s="98" t="s">
        <v>208</v>
      </c>
      <c r="D48" s="34" t="s">
        <v>131</v>
      </c>
      <c r="E48" s="45">
        <v>2020</v>
      </c>
      <c r="F48" s="45">
        <v>2020</v>
      </c>
      <c r="G48" s="45">
        <v>2021</v>
      </c>
      <c r="H48" s="34" t="str">
        <f t="shared" si="31"/>
        <v>нд</v>
      </c>
      <c r="I48" s="34" t="str">
        <f t="shared" si="31"/>
        <v>нд</v>
      </c>
      <c r="J48" s="34" t="s">
        <v>105</v>
      </c>
      <c r="K48" s="34" t="s">
        <v>105</v>
      </c>
      <c r="L48" s="34" t="s">
        <v>105</v>
      </c>
      <c r="M48" s="34" t="s">
        <v>105</v>
      </c>
      <c r="N48" s="34" t="s">
        <v>105</v>
      </c>
      <c r="O48" s="35">
        <v>0</v>
      </c>
      <c r="P48" s="36">
        <v>0.59499999999999997</v>
      </c>
      <c r="Q48" s="30">
        <v>0.77004380000000006</v>
      </c>
      <c r="R48" s="36">
        <f>P48</f>
        <v>0.59499999999999997</v>
      </c>
      <c r="S48" s="27">
        <f t="shared" si="19"/>
        <v>1.07501548</v>
      </c>
      <c r="T48" s="34">
        <v>1.07501548</v>
      </c>
      <c r="U48" s="30">
        <v>1.07501548</v>
      </c>
      <c r="V48" s="30">
        <v>0</v>
      </c>
      <c r="W48" s="30">
        <f t="shared" si="7"/>
        <v>0</v>
      </c>
      <c r="X48" s="30">
        <f t="shared" si="8"/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4">
        <v>0.59502832000000005</v>
      </c>
      <c r="AJ48" s="34">
        <v>0</v>
      </c>
      <c r="AK48" s="34">
        <v>0</v>
      </c>
      <c r="AL48" s="34">
        <v>0.59502832000000005</v>
      </c>
      <c r="AM48" s="30">
        <v>0</v>
      </c>
      <c r="AN48" s="30">
        <f>SUM(AO48:AR48)</f>
        <v>0.9</v>
      </c>
      <c r="AO48" s="34">
        <v>0</v>
      </c>
      <c r="AP48" s="34">
        <v>0</v>
      </c>
      <c r="AQ48" s="30">
        <v>0.9</v>
      </c>
      <c r="AR48" s="30">
        <v>0</v>
      </c>
      <c r="AS48" s="30">
        <f t="shared" ref="AS48:AS66" si="41">SUM(AV48:AW48)</f>
        <v>0.17501548</v>
      </c>
      <c r="AT48" s="30">
        <v>0</v>
      </c>
      <c r="AU48" s="30">
        <v>0</v>
      </c>
      <c r="AV48" s="30">
        <v>0.17501548</v>
      </c>
      <c r="AW48" s="30">
        <v>0</v>
      </c>
      <c r="AX48" s="30">
        <f t="shared" ref="AX48:AX66" si="42">SUM(BA48:BB48)</f>
        <v>0.17501548</v>
      </c>
      <c r="AY48" s="30">
        <v>0</v>
      </c>
      <c r="AZ48" s="30">
        <v>0</v>
      </c>
      <c r="BA48" s="30">
        <v>0.17501548</v>
      </c>
      <c r="BB48" s="30">
        <v>0</v>
      </c>
      <c r="BC48" s="30">
        <f>SUM(BF48:BG48)</f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f>SUM(BK48:BL48)</f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4">
        <f t="shared" si="25"/>
        <v>1.07501548</v>
      </c>
      <c r="CH48" s="34">
        <f t="shared" si="25"/>
        <v>0</v>
      </c>
      <c r="CI48" s="34">
        <f t="shared" si="25"/>
        <v>0</v>
      </c>
      <c r="CJ48" s="34">
        <f t="shared" si="25"/>
        <v>1.07501548</v>
      </c>
      <c r="CK48" s="34">
        <f t="shared" si="25"/>
        <v>0</v>
      </c>
      <c r="CL48" s="30">
        <f t="shared" si="18"/>
        <v>1.07501548</v>
      </c>
      <c r="CM48" s="30">
        <f t="shared" si="18"/>
        <v>0</v>
      </c>
      <c r="CN48" s="30">
        <f t="shared" si="18"/>
        <v>0</v>
      </c>
      <c r="CO48" s="30">
        <f t="shared" si="18"/>
        <v>1.07501548</v>
      </c>
      <c r="CP48" s="30">
        <f t="shared" si="18"/>
        <v>0</v>
      </c>
      <c r="CQ48" s="38" t="s">
        <v>209</v>
      </c>
    </row>
    <row r="49" spans="1:95" ht="46.8">
      <c r="A49" s="33" t="s">
        <v>210</v>
      </c>
      <c r="B49" s="90" t="s">
        <v>211</v>
      </c>
      <c r="C49" s="98" t="s">
        <v>212</v>
      </c>
      <c r="D49" s="34" t="s">
        <v>131</v>
      </c>
      <c r="E49" s="45">
        <v>2020</v>
      </c>
      <c r="F49" s="45">
        <v>2020</v>
      </c>
      <c r="G49" s="45">
        <v>2021</v>
      </c>
      <c r="H49" s="34" t="str">
        <f t="shared" ref="H49:I65" si="43">H48</f>
        <v>нд</v>
      </c>
      <c r="I49" s="34" t="str">
        <f t="shared" si="43"/>
        <v>нд</v>
      </c>
      <c r="J49" s="34" t="s">
        <v>105</v>
      </c>
      <c r="K49" s="34" t="s">
        <v>105</v>
      </c>
      <c r="L49" s="34" t="s">
        <v>105</v>
      </c>
      <c r="M49" s="34" t="s">
        <v>105</v>
      </c>
      <c r="N49" s="34" t="s">
        <v>105</v>
      </c>
      <c r="O49" s="35">
        <v>0</v>
      </c>
      <c r="P49" s="36">
        <v>0.84</v>
      </c>
      <c r="Q49" s="30">
        <v>0.8344163200000001</v>
      </c>
      <c r="R49" s="36">
        <f>P49</f>
        <v>0.84</v>
      </c>
      <c r="S49" s="27">
        <f t="shared" si="19"/>
        <v>1.089388</v>
      </c>
      <c r="T49" s="34">
        <v>1.089388</v>
      </c>
      <c r="U49" s="30">
        <v>1.089388</v>
      </c>
      <c r="V49" s="30">
        <v>0</v>
      </c>
      <c r="W49" s="30">
        <f t="shared" si="7"/>
        <v>0</v>
      </c>
      <c r="X49" s="30">
        <f t="shared" si="8"/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4">
        <v>0.59502832000000005</v>
      </c>
      <c r="AJ49" s="34">
        <v>0</v>
      </c>
      <c r="AK49" s="34">
        <v>0</v>
      </c>
      <c r="AL49" s="34">
        <v>0.59502832000000005</v>
      </c>
      <c r="AM49" s="30">
        <v>0</v>
      </c>
      <c r="AN49" s="30">
        <f>SUM(AO49:AR49)</f>
        <v>0.85</v>
      </c>
      <c r="AO49" s="34">
        <v>0</v>
      </c>
      <c r="AP49" s="34">
        <v>0</v>
      </c>
      <c r="AQ49" s="30">
        <v>0.85</v>
      </c>
      <c r="AR49" s="30">
        <v>0</v>
      </c>
      <c r="AS49" s="30">
        <f t="shared" si="41"/>
        <v>0.23938799999999999</v>
      </c>
      <c r="AT49" s="30">
        <v>0</v>
      </c>
      <c r="AU49" s="30">
        <v>0</v>
      </c>
      <c r="AV49" s="30">
        <v>0.23938799999999999</v>
      </c>
      <c r="AW49" s="30">
        <v>0</v>
      </c>
      <c r="AX49" s="30">
        <f t="shared" si="42"/>
        <v>0.23938799999999999</v>
      </c>
      <c r="AY49" s="30">
        <v>0</v>
      </c>
      <c r="AZ49" s="30">
        <v>0</v>
      </c>
      <c r="BA49" s="30">
        <v>0.23938799999999999</v>
      </c>
      <c r="BB49" s="30">
        <v>0</v>
      </c>
      <c r="BC49" s="30">
        <f>SUM(BF49:BG49)</f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f>SUM(BK49:BL49)</f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4">
        <f t="shared" si="25"/>
        <v>1.089388</v>
      </c>
      <c r="CH49" s="34">
        <f t="shared" si="25"/>
        <v>0</v>
      </c>
      <c r="CI49" s="34">
        <f t="shared" si="25"/>
        <v>0</v>
      </c>
      <c r="CJ49" s="34">
        <f t="shared" si="25"/>
        <v>1.089388</v>
      </c>
      <c r="CK49" s="34">
        <f t="shared" si="25"/>
        <v>0</v>
      </c>
      <c r="CL49" s="30">
        <f t="shared" si="18"/>
        <v>1.089388</v>
      </c>
      <c r="CM49" s="30">
        <f t="shared" si="18"/>
        <v>0</v>
      </c>
      <c r="CN49" s="30">
        <f t="shared" si="18"/>
        <v>0</v>
      </c>
      <c r="CO49" s="30">
        <f t="shared" si="18"/>
        <v>1.089388</v>
      </c>
      <c r="CP49" s="30">
        <f t="shared" si="18"/>
        <v>0</v>
      </c>
      <c r="CQ49" s="38" t="s">
        <v>213</v>
      </c>
    </row>
    <row r="50" spans="1:95" ht="46.8">
      <c r="A50" s="33" t="s">
        <v>214</v>
      </c>
      <c r="B50" s="90" t="s">
        <v>215</v>
      </c>
      <c r="C50" s="98" t="s">
        <v>216</v>
      </c>
      <c r="D50" s="34" t="s">
        <v>131</v>
      </c>
      <c r="E50" s="45">
        <v>2020</v>
      </c>
      <c r="F50" s="45">
        <v>2020</v>
      </c>
      <c r="G50" s="45">
        <v>2021</v>
      </c>
      <c r="H50" s="34" t="str">
        <f t="shared" si="43"/>
        <v>нд</v>
      </c>
      <c r="I50" s="34" t="str">
        <f t="shared" si="43"/>
        <v>нд</v>
      </c>
      <c r="J50" s="34" t="s">
        <v>105</v>
      </c>
      <c r="K50" s="34" t="s">
        <v>105</v>
      </c>
      <c r="L50" s="34" t="s">
        <v>105</v>
      </c>
      <c r="M50" s="34" t="s">
        <v>105</v>
      </c>
      <c r="N50" s="34" t="s">
        <v>105</v>
      </c>
      <c r="O50" s="35">
        <v>0</v>
      </c>
      <c r="P50" s="36">
        <v>0.98</v>
      </c>
      <c r="Q50" s="30">
        <v>0.98351121000000008</v>
      </c>
      <c r="R50" s="36">
        <f>P50</f>
        <v>0.98</v>
      </c>
      <c r="S50" s="27">
        <f t="shared" si="19"/>
        <v>1.2410831600000001</v>
      </c>
      <c r="T50" s="34">
        <v>1.2410831600000001</v>
      </c>
      <c r="U50" s="30">
        <v>1.2410831600000001</v>
      </c>
      <c r="V50" s="30">
        <v>0</v>
      </c>
      <c r="W50" s="30">
        <f t="shared" si="7"/>
        <v>0</v>
      </c>
      <c r="X50" s="30">
        <f t="shared" si="8"/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4">
        <v>0.78242805000000004</v>
      </c>
      <c r="AJ50" s="34">
        <v>0</v>
      </c>
      <c r="AK50" s="34">
        <v>0</v>
      </c>
      <c r="AL50" s="34">
        <v>0.78242805000000004</v>
      </c>
      <c r="AM50" s="30">
        <v>0</v>
      </c>
      <c r="AN50" s="30">
        <f>SUM(AO50:AR50)</f>
        <v>1.04</v>
      </c>
      <c r="AO50" s="34">
        <v>0</v>
      </c>
      <c r="AP50" s="34">
        <v>0</v>
      </c>
      <c r="AQ50" s="30">
        <v>1.04</v>
      </c>
      <c r="AR50" s="30">
        <v>0</v>
      </c>
      <c r="AS50" s="30">
        <f t="shared" si="41"/>
        <v>0.20108316000000001</v>
      </c>
      <c r="AT50" s="30">
        <v>0</v>
      </c>
      <c r="AU50" s="30">
        <v>0</v>
      </c>
      <c r="AV50" s="30">
        <v>0.20108316000000001</v>
      </c>
      <c r="AW50" s="30">
        <v>0</v>
      </c>
      <c r="AX50" s="30">
        <f t="shared" si="42"/>
        <v>0.20108316000000001</v>
      </c>
      <c r="AY50" s="30">
        <v>0</v>
      </c>
      <c r="AZ50" s="30">
        <v>0</v>
      </c>
      <c r="BA50" s="30">
        <v>0.20108316000000001</v>
      </c>
      <c r="BB50" s="30">
        <v>0</v>
      </c>
      <c r="BC50" s="30">
        <f>SUM(BF50:BG50)</f>
        <v>0</v>
      </c>
      <c r="BD50" s="30">
        <v>0</v>
      </c>
      <c r="BE50" s="30">
        <v>0</v>
      </c>
      <c r="BF50" s="30">
        <v>0</v>
      </c>
      <c r="BG50" s="30">
        <v>0</v>
      </c>
      <c r="BH50" s="30">
        <f>SUM(BK50:BL50)</f>
        <v>0</v>
      </c>
      <c r="BI50" s="30">
        <v>0</v>
      </c>
      <c r="BJ50" s="30">
        <v>0</v>
      </c>
      <c r="BK50" s="30">
        <v>0</v>
      </c>
      <c r="BL50" s="30">
        <v>0</v>
      </c>
      <c r="BM50" s="30">
        <v>0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4">
        <f t="shared" si="25"/>
        <v>1.2410831600000001</v>
      </c>
      <c r="CH50" s="34">
        <f t="shared" si="25"/>
        <v>0</v>
      </c>
      <c r="CI50" s="34">
        <f t="shared" si="25"/>
        <v>0</v>
      </c>
      <c r="CJ50" s="34">
        <f t="shared" si="25"/>
        <v>1.2410831600000001</v>
      </c>
      <c r="CK50" s="34">
        <f t="shared" si="25"/>
        <v>0</v>
      </c>
      <c r="CL50" s="30">
        <f t="shared" si="18"/>
        <v>1.2410831600000001</v>
      </c>
      <c r="CM50" s="30">
        <f t="shared" si="18"/>
        <v>0</v>
      </c>
      <c r="CN50" s="30">
        <f t="shared" si="18"/>
        <v>0</v>
      </c>
      <c r="CO50" s="30">
        <f t="shared" si="18"/>
        <v>1.2410831600000001</v>
      </c>
      <c r="CP50" s="30">
        <f t="shared" si="18"/>
        <v>0</v>
      </c>
      <c r="CQ50" s="38" t="s">
        <v>217</v>
      </c>
    </row>
    <row r="51" spans="1:95" ht="31.2">
      <c r="A51" s="33" t="s">
        <v>218</v>
      </c>
      <c r="B51" s="55" t="s">
        <v>219</v>
      </c>
      <c r="C51" s="60" t="s">
        <v>220</v>
      </c>
      <c r="D51" s="37" t="s">
        <v>135</v>
      </c>
      <c r="E51" s="39">
        <v>2020</v>
      </c>
      <c r="F51" s="41">
        <v>2020</v>
      </c>
      <c r="G51" s="39">
        <v>2025</v>
      </c>
      <c r="H51" s="34" t="str">
        <f t="shared" si="43"/>
        <v>нд</v>
      </c>
      <c r="I51" s="34" t="str">
        <f t="shared" si="43"/>
        <v>нд</v>
      </c>
      <c r="J51" s="34" t="s">
        <v>105</v>
      </c>
      <c r="K51" s="27" t="s">
        <v>105</v>
      </c>
      <c r="L51" s="27" t="s">
        <v>105</v>
      </c>
      <c r="M51" s="27" t="s">
        <v>105</v>
      </c>
      <c r="N51" s="34" t="s">
        <v>105</v>
      </c>
      <c r="O51" s="35">
        <v>0</v>
      </c>
      <c r="P51" s="36">
        <v>5.87</v>
      </c>
      <c r="Q51" s="34">
        <v>5.8741716497600001</v>
      </c>
      <c r="R51" s="36" t="s">
        <v>105</v>
      </c>
      <c r="S51" s="36" t="s">
        <v>105</v>
      </c>
      <c r="T51" s="34">
        <v>5.8741716497600001</v>
      </c>
      <c r="U51" s="34">
        <v>0</v>
      </c>
      <c r="V51" s="34">
        <v>0</v>
      </c>
      <c r="W51" s="34">
        <f t="shared" si="7"/>
        <v>0</v>
      </c>
      <c r="X51" s="34">
        <f t="shared" si="8"/>
        <v>0</v>
      </c>
      <c r="Y51" s="34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f>SUM(AO51:AR51)</f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f t="shared" si="41"/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f t="shared" si="42"/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f>SUM(BF51:BG51)</f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f>SUM(BK51:BL51)</f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f t="shared" si="25"/>
        <v>0</v>
      </c>
      <c r="CH51" s="34">
        <f t="shared" si="25"/>
        <v>0</v>
      </c>
      <c r="CI51" s="34">
        <f t="shared" si="25"/>
        <v>0</v>
      </c>
      <c r="CJ51" s="34">
        <f t="shared" si="25"/>
        <v>0</v>
      </c>
      <c r="CK51" s="34">
        <f t="shared" si="25"/>
        <v>0</v>
      </c>
      <c r="CL51" s="34">
        <f t="shared" si="18"/>
        <v>0</v>
      </c>
      <c r="CM51" s="34">
        <f t="shared" si="18"/>
        <v>0</v>
      </c>
      <c r="CN51" s="34">
        <f t="shared" si="18"/>
        <v>0</v>
      </c>
      <c r="CO51" s="34">
        <f t="shared" si="18"/>
        <v>0</v>
      </c>
      <c r="CP51" s="34">
        <f t="shared" si="18"/>
        <v>0</v>
      </c>
      <c r="CQ51" s="38" t="s">
        <v>221</v>
      </c>
    </row>
    <row r="52" spans="1:95" ht="46.8">
      <c r="A52" s="33" t="s">
        <v>222</v>
      </c>
      <c r="B52" s="90" t="s">
        <v>223</v>
      </c>
      <c r="C52" s="98" t="s">
        <v>224</v>
      </c>
      <c r="D52" s="34" t="s">
        <v>131</v>
      </c>
      <c r="E52" s="45">
        <v>2020</v>
      </c>
      <c r="F52" s="45">
        <v>2020</v>
      </c>
      <c r="G52" s="45">
        <v>2021</v>
      </c>
      <c r="H52" s="34" t="str">
        <f t="shared" si="43"/>
        <v>нд</v>
      </c>
      <c r="I52" s="34" t="str">
        <f t="shared" si="43"/>
        <v>нд</v>
      </c>
      <c r="J52" s="34" t="s">
        <v>105</v>
      </c>
      <c r="K52" s="34" t="s">
        <v>105</v>
      </c>
      <c r="L52" s="34" t="s">
        <v>105</v>
      </c>
      <c r="M52" s="34" t="s">
        <v>105</v>
      </c>
      <c r="N52" s="34" t="s">
        <v>105</v>
      </c>
      <c r="O52" s="35">
        <v>0</v>
      </c>
      <c r="P52" s="36">
        <v>2.6269999999999998</v>
      </c>
      <c r="Q52" s="30">
        <v>3.9476997899999997</v>
      </c>
      <c r="R52" s="36">
        <f>P52</f>
        <v>2.6269999999999998</v>
      </c>
      <c r="S52" s="27">
        <f t="shared" si="19"/>
        <v>2.79</v>
      </c>
      <c r="T52" s="34">
        <v>2.64</v>
      </c>
      <c r="U52" s="30">
        <v>2.79</v>
      </c>
      <c r="V52" s="30">
        <v>0</v>
      </c>
      <c r="W52" s="30">
        <f t="shared" si="7"/>
        <v>0</v>
      </c>
      <c r="X52" s="30">
        <f t="shared" si="8"/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4">
        <v>2.6276997899999999</v>
      </c>
      <c r="AJ52" s="34">
        <v>0</v>
      </c>
      <c r="AK52" s="34">
        <v>0</v>
      </c>
      <c r="AL52" s="34">
        <v>2.6276997899999999</v>
      </c>
      <c r="AM52" s="30">
        <v>0</v>
      </c>
      <c r="AN52" s="30">
        <f>SUM(AO52:AR52)</f>
        <v>1.32</v>
      </c>
      <c r="AO52" s="34">
        <v>0</v>
      </c>
      <c r="AP52" s="34">
        <v>0</v>
      </c>
      <c r="AQ52" s="30">
        <v>1.32</v>
      </c>
      <c r="AR52" s="30">
        <v>0</v>
      </c>
      <c r="AS52" s="30">
        <f t="shared" si="41"/>
        <v>1.32</v>
      </c>
      <c r="AT52" s="30">
        <v>0</v>
      </c>
      <c r="AU52" s="30">
        <v>0</v>
      </c>
      <c r="AV52" s="30">
        <v>1.32</v>
      </c>
      <c r="AW52" s="30">
        <v>0</v>
      </c>
      <c r="AX52" s="30">
        <f t="shared" si="42"/>
        <v>1.32</v>
      </c>
      <c r="AY52" s="30">
        <v>0</v>
      </c>
      <c r="AZ52" s="30">
        <v>0</v>
      </c>
      <c r="BA52" s="30">
        <v>1.32</v>
      </c>
      <c r="BB52" s="30">
        <v>0</v>
      </c>
      <c r="BC52" s="30">
        <v>0.15</v>
      </c>
      <c r="BD52" s="30">
        <v>0</v>
      </c>
      <c r="BE52" s="30">
        <v>0</v>
      </c>
      <c r="BF52" s="30">
        <v>0.15</v>
      </c>
      <c r="BG52" s="30">
        <v>0</v>
      </c>
      <c r="BH52" s="30">
        <f>SUM(BI52:BL52)</f>
        <v>0.15</v>
      </c>
      <c r="BI52" s="30">
        <v>0</v>
      </c>
      <c r="BJ52" s="30">
        <v>0</v>
      </c>
      <c r="BK52" s="30">
        <v>0.15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4">
        <f t="shared" si="25"/>
        <v>2.79</v>
      </c>
      <c r="CH52" s="34">
        <f t="shared" si="25"/>
        <v>0</v>
      </c>
      <c r="CI52" s="34">
        <f t="shared" si="25"/>
        <v>0</v>
      </c>
      <c r="CJ52" s="34">
        <f t="shared" si="25"/>
        <v>2.79</v>
      </c>
      <c r="CK52" s="34">
        <f t="shared" si="25"/>
        <v>0</v>
      </c>
      <c r="CL52" s="30">
        <f t="shared" si="18"/>
        <v>2.79</v>
      </c>
      <c r="CM52" s="30">
        <f t="shared" si="18"/>
        <v>0</v>
      </c>
      <c r="CN52" s="30">
        <f t="shared" si="18"/>
        <v>0</v>
      </c>
      <c r="CO52" s="30">
        <f t="shared" si="18"/>
        <v>2.79</v>
      </c>
      <c r="CP52" s="30">
        <f t="shared" si="18"/>
        <v>0</v>
      </c>
      <c r="CQ52" s="38" t="s">
        <v>225</v>
      </c>
    </row>
    <row r="53" spans="1:95" ht="31.2">
      <c r="A53" s="33" t="s">
        <v>226</v>
      </c>
      <c r="B53" s="99" t="s">
        <v>227</v>
      </c>
      <c r="C53" s="100" t="s">
        <v>228</v>
      </c>
      <c r="D53" s="34" t="s">
        <v>135</v>
      </c>
      <c r="E53" s="45">
        <v>2023</v>
      </c>
      <c r="F53" s="45">
        <v>2023</v>
      </c>
      <c r="G53" s="45">
        <v>2024</v>
      </c>
      <c r="H53" s="34" t="str">
        <f t="shared" si="43"/>
        <v>нд</v>
      </c>
      <c r="I53" s="34" t="str">
        <f t="shared" si="43"/>
        <v>нд</v>
      </c>
      <c r="J53" s="34" t="s">
        <v>105</v>
      </c>
      <c r="K53" s="34" t="s">
        <v>105</v>
      </c>
      <c r="L53" s="34" t="s">
        <v>105</v>
      </c>
      <c r="M53" s="34" t="s">
        <v>105</v>
      </c>
      <c r="N53" s="34" t="s">
        <v>105</v>
      </c>
      <c r="O53" s="35">
        <v>0</v>
      </c>
      <c r="P53" s="36">
        <v>3.41</v>
      </c>
      <c r="Q53" s="30">
        <v>3.4049999999999998</v>
      </c>
      <c r="R53" s="36">
        <v>3.41</v>
      </c>
      <c r="S53" s="27">
        <f t="shared" si="19"/>
        <v>3.58</v>
      </c>
      <c r="T53" s="34">
        <v>3.4049999999999998</v>
      </c>
      <c r="U53" s="30">
        <v>3.41</v>
      </c>
      <c r="V53" s="30">
        <v>0</v>
      </c>
      <c r="W53" s="30">
        <f t="shared" si="7"/>
        <v>3.41</v>
      </c>
      <c r="X53" s="30">
        <f t="shared" si="8"/>
        <v>3.58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f t="shared" si="41"/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f t="shared" si="42"/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f>SUM(BF53:BG53)</f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f t="shared" ref="BH53:BH66" si="44">SUM(BI53:BL53)</f>
        <v>0</v>
      </c>
      <c r="BI53" s="30">
        <v>0</v>
      </c>
      <c r="BJ53" s="30">
        <v>0</v>
      </c>
      <c r="BK53" s="30">
        <v>0</v>
      </c>
      <c r="BL53" s="30">
        <v>0</v>
      </c>
      <c r="BM53" s="34">
        <v>3.41</v>
      </c>
      <c r="BN53" s="30">
        <v>0</v>
      </c>
      <c r="BO53" s="30">
        <v>0</v>
      </c>
      <c r="BP53" s="34">
        <v>3.41</v>
      </c>
      <c r="BQ53" s="34">
        <v>0</v>
      </c>
      <c r="BR53" s="30">
        <v>0</v>
      </c>
      <c r="BS53" s="30">
        <v>0</v>
      </c>
      <c r="BT53" s="30">
        <v>0</v>
      </c>
      <c r="BU53" s="30">
        <v>0</v>
      </c>
      <c r="BV53" s="34">
        <v>0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f>SUM(CC53:CF53)</f>
        <v>3.58</v>
      </c>
      <c r="CC53" s="30">
        <v>0</v>
      </c>
      <c r="CD53" s="30">
        <v>0</v>
      </c>
      <c r="CE53" s="30">
        <v>3.58</v>
      </c>
      <c r="CF53" s="30">
        <v>0</v>
      </c>
      <c r="CG53" s="34">
        <f t="shared" si="25"/>
        <v>3.41</v>
      </c>
      <c r="CH53" s="34">
        <f t="shared" si="25"/>
        <v>0</v>
      </c>
      <c r="CI53" s="34">
        <f t="shared" si="25"/>
        <v>0</v>
      </c>
      <c r="CJ53" s="34">
        <f t="shared" si="25"/>
        <v>3.41</v>
      </c>
      <c r="CK53" s="34">
        <f t="shared" si="25"/>
        <v>0</v>
      </c>
      <c r="CL53" s="30">
        <f t="shared" si="18"/>
        <v>3.58</v>
      </c>
      <c r="CM53" s="30">
        <f t="shared" si="18"/>
        <v>0</v>
      </c>
      <c r="CN53" s="30">
        <f t="shared" si="18"/>
        <v>0</v>
      </c>
      <c r="CO53" s="30">
        <f t="shared" si="18"/>
        <v>3.58</v>
      </c>
      <c r="CP53" s="30">
        <f t="shared" si="18"/>
        <v>0</v>
      </c>
      <c r="CQ53" s="38" t="s">
        <v>1354</v>
      </c>
    </row>
    <row r="54" spans="1:95" ht="31.2">
      <c r="A54" s="33" t="s">
        <v>229</v>
      </c>
      <c r="B54" s="40" t="s">
        <v>230</v>
      </c>
      <c r="C54" s="91" t="s">
        <v>231</v>
      </c>
      <c r="D54" s="34" t="s">
        <v>131</v>
      </c>
      <c r="E54" s="45">
        <v>2021</v>
      </c>
      <c r="F54" s="45">
        <v>2021</v>
      </c>
      <c r="G54" s="45">
        <v>2021</v>
      </c>
      <c r="H54" s="34" t="str">
        <f t="shared" si="43"/>
        <v>нд</v>
      </c>
      <c r="I54" s="34" t="str">
        <f t="shared" si="43"/>
        <v>нд</v>
      </c>
      <c r="J54" s="34" t="s">
        <v>105</v>
      </c>
      <c r="K54" s="34" t="s">
        <v>105</v>
      </c>
      <c r="L54" s="34" t="s">
        <v>105</v>
      </c>
      <c r="M54" s="34" t="s">
        <v>105</v>
      </c>
      <c r="N54" s="34" t="s">
        <v>105</v>
      </c>
      <c r="O54" s="35">
        <v>0</v>
      </c>
      <c r="P54" s="35" t="s">
        <v>105</v>
      </c>
      <c r="Q54" s="35" t="s">
        <v>105</v>
      </c>
      <c r="R54" s="35">
        <v>1.08</v>
      </c>
      <c r="S54" s="35">
        <f t="shared" si="19"/>
        <v>0.39</v>
      </c>
      <c r="T54" s="34">
        <v>0.39</v>
      </c>
      <c r="U54" s="35">
        <v>0.39</v>
      </c>
      <c r="V54" s="35">
        <v>0</v>
      </c>
      <c r="W54" s="35">
        <f t="shared" si="7"/>
        <v>0</v>
      </c>
      <c r="X54" s="35">
        <f t="shared" si="8"/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f t="shared" si="41"/>
        <v>0.39</v>
      </c>
      <c r="AT54" s="35">
        <v>0</v>
      </c>
      <c r="AU54" s="35">
        <v>0</v>
      </c>
      <c r="AV54" s="35">
        <v>0.39</v>
      </c>
      <c r="AW54" s="35">
        <v>0</v>
      </c>
      <c r="AX54" s="35">
        <f t="shared" si="42"/>
        <v>0.39</v>
      </c>
      <c r="AY54" s="35">
        <v>0</v>
      </c>
      <c r="AZ54" s="35">
        <v>0</v>
      </c>
      <c r="BA54" s="35">
        <v>0.39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0">
        <f t="shared" si="44"/>
        <v>0</v>
      </c>
      <c r="BI54" s="35">
        <v>0</v>
      </c>
      <c r="BJ54" s="35">
        <v>0</v>
      </c>
      <c r="BK54" s="30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4">
        <f t="shared" si="25"/>
        <v>0.39</v>
      </c>
      <c r="CH54" s="34">
        <f t="shared" si="25"/>
        <v>0</v>
      </c>
      <c r="CI54" s="34">
        <f t="shared" si="25"/>
        <v>0</v>
      </c>
      <c r="CJ54" s="34">
        <f t="shared" si="25"/>
        <v>0.39</v>
      </c>
      <c r="CK54" s="34">
        <f t="shared" si="25"/>
        <v>0</v>
      </c>
      <c r="CL54" s="35">
        <f t="shared" si="18"/>
        <v>0.39</v>
      </c>
      <c r="CM54" s="35">
        <f t="shared" si="18"/>
        <v>0</v>
      </c>
      <c r="CN54" s="35">
        <f t="shared" si="18"/>
        <v>0</v>
      </c>
      <c r="CO54" s="35">
        <f t="shared" si="18"/>
        <v>0.39</v>
      </c>
      <c r="CP54" s="35">
        <f t="shared" si="18"/>
        <v>0</v>
      </c>
      <c r="CQ54" s="38" t="s">
        <v>232</v>
      </c>
    </row>
    <row r="55" spans="1:95" ht="31.2">
      <c r="A55" s="33" t="s">
        <v>233</v>
      </c>
      <c r="B55" s="99" t="s">
        <v>234</v>
      </c>
      <c r="C55" s="91" t="s">
        <v>235</v>
      </c>
      <c r="D55" s="34" t="s">
        <v>135</v>
      </c>
      <c r="E55" s="45">
        <v>2023</v>
      </c>
      <c r="F55" s="45">
        <v>2022</v>
      </c>
      <c r="G55" s="45">
        <v>2023</v>
      </c>
      <c r="H55" s="34" t="str">
        <f t="shared" si="43"/>
        <v>нд</v>
      </c>
      <c r="I55" s="34" t="str">
        <f t="shared" si="43"/>
        <v>нд</v>
      </c>
      <c r="J55" s="34" t="s">
        <v>105</v>
      </c>
      <c r="K55" s="34" t="s">
        <v>105</v>
      </c>
      <c r="L55" s="34" t="s">
        <v>105</v>
      </c>
      <c r="M55" s="34" t="s">
        <v>105</v>
      </c>
      <c r="N55" s="34" t="s">
        <v>105</v>
      </c>
      <c r="O55" s="35">
        <v>0</v>
      </c>
      <c r="P55" s="35" t="s">
        <v>105</v>
      </c>
      <c r="Q55" s="35" t="s">
        <v>105</v>
      </c>
      <c r="R55" s="35">
        <v>1.2050000000000001</v>
      </c>
      <c r="S55" s="35">
        <f t="shared" si="19"/>
        <v>1.26</v>
      </c>
      <c r="T55" s="34">
        <v>0</v>
      </c>
      <c r="U55" s="35">
        <v>1.2</v>
      </c>
      <c r="V55" s="35">
        <v>0</v>
      </c>
      <c r="W55" s="35">
        <f t="shared" si="7"/>
        <v>0</v>
      </c>
      <c r="X55" s="35">
        <f t="shared" si="8"/>
        <v>1.26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0">
        <f>SUM(AV55:AW55)</f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f>SUM(BA55:BB55)</f>
        <v>0</v>
      </c>
      <c r="AY55" s="30">
        <v>0</v>
      </c>
      <c r="AZ55" s="30">
        <v>0</v>
      </c>
      <c r="BA55" s="30">
        <v>0</v>
      </c>
      <c r="BB55" s="30">
        <v>0</v>
      </c>
      <c r="BC55" s="30">
        <f>SUM(BF55:BG55)</f>
        <v>1.2</v>
      </c>
      <c r="BD55" s="35">
        <v>0</v>
      </c>
      <c r="BE55" s="35">
        <v>0</v>
      </c>
      <c r="BF55" s="30">
        <v>1.2</v>
      </c>
      <c r="BG55" s="30">
        <v>0</v>
      </c>
      <c r="BH55" s="30">
        <f t="shared" si="44"/>
        <v>0</v>
      </c>
      <c r="BI55" s="35">
        <v>0</v>
      </c>
      <c r="BJ55" s="35">
        <v>0</v>
      </c>
      <c r="BK55" s="30">
        <v>0</v>
      </c>
      <c r="BL55" s="30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1.26</v>
      </c>
      <c r="BS55" s="35">
        <v>0</v>
      </c>
      <c r="BT55" s="35">
        <v>0</v>
      </c>
      <c r="BU55" s="35">
        <v>1.26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4">
        <f t="shared" si="25"/>
        <v>1.2</v>
      </c>
      <c r="CH55" s="34">
        <f t="shared" si="25"/>
        <v>0</v>
      </c>
      <c r="CI55" s="34">
        <f t="shared" si="25"/>
        <v>0</v>
      </c>
      <c r="CJ55" s="34">
        <f t="shared" si="25"/>
        <v>1.2</v>
      </c>
      <c r="CK55" s="34">
        <f t="shared" si="25"/>
        <v>0</v>
      </c>
      <c r="CL55" s="35">
        <f t="shared" si="18"/>
        <v>1.26</v>
      </c>
      <c r="CM55" s="35">
        <f t="shared" si="18"/>
        <v>0</v>
      </c>
      <c r="CN55" s="35">
        <f t="shared" si="18"/>
        <v>0</v>
      </c>
      <c r="CO55" s="35">
        <f t="shared" si="18"/>
        <v>1.26</v>
      </c>
      <c r="CP55" s="35">
        <f t="shared" si="18"/>
        <v>0</v>
      </c>
      <c r="CQ55" s="101" t="s">
        <v>236</v>
      </c>
    </row>
    <row r="56" spans="1:95" ht="72">
      <c r="A56" s="33" t="s">
        <v>237</v>
      </c>
      <c r="B56" s="102" t="s">
        <v>1276</v>
      </c>
      <c r="C56" s="38" t="s">
        <v>1277</v>
      </c>
      <c r="D56" s="34" t="s">
        <v>135</v>
      </c>
      <c r="E56" s="45">
        <v>2023</v>
      </c>
      <c r="F56" s="45">
        <v>2023</v>
      </c>
      <c r="G56" s="45">
        <v>2023</v>
      </c>
      <c r="H56" s="34" t="str">
        <f t="shared" si="43"/>
        <v>нд</v>
      </c>
      <c r="I56" s="34" t="str">
        <f t="shared" si="43"/>
        <v>нд</v>
      </c>
      <c r="J56" s="34" t="s">
        <v>105</v>
      </c>
      <c r="K56" s="34" t="s">
        <v>105</v>
      </c>
      <c r="L56" s="34" t="s">
        <v>105</v>
      </c>
      <c r="M56" s="34" t="s">
        <v>105</v>
      </c>
      <c r="N56" s="34" t="s">
        <v>105</v>
      </c>
      <c r="O56" s="35">
        <v>0</v>
      </c>
      <c r="P56" s="35" t="s">
        <v>105</v>
      </c>
      <c r="Q56" s="35" t="s">
        <v>105</v>
      </c>
      <c r="R56" s="35" t="s">
        <v>105</v>
      </c>
      <c r="S56" s="35">
        <f>CL56</f>
        <v>0.1</v>
      </c>
      <c r="T56" s="34">
        <v>0</v>
      </c>
      <c r="U56" s="35">
        <v>0.1</v>
      </c>
      <c r="V56" s="35">
        <v>0</v>
      </c>
      <c r="W56" s="35">
        <f t="shared" si="7"/>
        <v>0</v>
      </c>
      <c r="X56" s="35">
        <f t="shared" si="8"/>
        <v>0.1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0">
        <f>SUM(AV56:AW56)</f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f>SUM(BA56:BB56)</f>
        <v>0</v>
      </c>
      <c r="AY56" s="30">
        <v>0</v>
      </c>
      <c r="AZ56" s="30">
        <v>0</v>
      </c>
      <c r="BA56" s="30">
        <v>0</v>
      </c>
      <c r="BB56" s="30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0.1</v>
      </c>
      <c r="BS56" s="35">
        <v>0</v>
      </c>
      <c r="BT56" s="35">
        <v>0</v>
      </c>
      <c r="BU56" s="35">
        <v>0.1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4">
        <f>AN56+AX56+BC56+BM56+BW56</f>
        <v>0</v>
      </c>
      <c r="CH56" s="34">
        <f>AO56+AY56+BD56+BN56+BX56</f>
        <v>0</v>
      </c>
      <c r="CI56" s="34">
        <f>AP56+AZ56+BE56+BO56+BY56</f>
        <v>0</v>
      </c>
      <c r="CJ56" s="34">
        <f>AQ56+BA56+BF56+BP56+BZ56</f>
        <v>0</v>
      </c>
      <c r="CK56" s="34">
        <f>AR56+BB56+BG56+BQ56+CA56</f>
        <v>0</v>
      </c>
      <c r="CL56" s="35">
        <f>AN56+AX56+BH56+BR56+CB56</f>
        <v>0.1</v>
      </c>
      <c r="CM56" s="35">
        <f>AO56+AY56+BI56+BS56+CC56</f>
        <v>0</v>
      </c>
      <c r="CN56" s="35">
        <f>AP56+AZ56+BJ56+BT56+CD56</f>
        <v>0</v>
      </c>
      <c r="CO56" s="35">
        <f>AQ56+BA56+BK56+BU56+CE56</f>
        <v>0.1</v>
      </c>
      <c r="CP56" s="35">
        <f>AR56+BB56+BL56+BV56+CF56</f>
        <v>0</v>
      </c>
      <c r="CQ56" s="103" t="s">
        <v>1306</v>
      </c>
    </row>
    <row r="57" spans="1:95" ht="46.8">
      <c r="A57" s="33" t="s">
        <v>240</v>
      </c>
      <c r="B57" s="40" t="s">
        <v>238</v>
      </c>
      <c r="C57" s="91" t="s">
        <v>239</v>
      </c>
      <c r="D57" s="34" t="s">
        <v>131</v>
      </c>
      <c r="E57" s="45">
        <v>2022</v>
      </c>
      <c r="F57" s="45" t="s">
        <v>105</v>
      </c>
      <c r="G57" s="45">
        <v>2022</v>
      </c>
      <c r="H57" s="34" t="str">
        <f>H55</f>
        <v>нд</v>
      </c>
      <c r="I57" s="34" t="str">
        <f>I55</f>
        <v>нд</v>
      </c>
      <c r="J57" s="34" t="s">
        <v>105</v>
      </c>
      <c r="K57" s="34" t="s">
        <v>105</v>
      </c>
      <c r="L57" s="34" t="s">
        <v>105</v>
      </c>
      <c r="M57" s="34" t="s">
        <v>105</v>
      </c>
      <c r="N57" s="34" t="s">
        <v>105</v>
      </c>
      <c r="O57" s="35">
        <v>0</v>
      </c>
      <c r="P57" s="35" t="s">
        <v>105</v>
      </c>
      <c r="Q57" s="35" t="s">
        <v>105</v>
      </c>
      <c r="R57" s="35">
        <v>0.51</v>
      </c>
      <c r="S57" s="35">
        <f t="shared" si="19"/>
        <v>1.39</v>
      </c>
      <c r="T57" s="34">
        <v>0</v>
      </c>
      <c r="U57" s="35">
        <v>0.51</v>
      </c>
      <c r="V57" s="35">
        <v>0</v>
      </c>
      <c r="W57" s="35">
        <f t="shared" si="7"/>
        <v>0</v>
      </c>
      <c r="X57" s="35">
        <f t="shared" si="8"/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0">
        <f>SUM(AV57:AW57)</f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f>SUM(BA57:BB57)</f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f>SUM(BF57:BG57)</f>
        <v>0.51</v>
      </c>
      <c r="BD57" s="35">
        <v>0</v>
      </c>
      <c r="BE57" s="35">
        <v>0</v>
      </c>
      <c r="BF57" s="30">
        <v>0.51</v>
      </c>
      <c r="BG57" s="30">
        <v>0</v>
      </c>
      <c r="BH57" s="30">
        <f t="shared" si="44"/>
        <v>1.39</v>
      </c>
      <c r="BI57" s="35">
        <v>0</v>
      </c>
      <c r="BJ57" s="35">
        <v>0</v>
      </c>
      <c r="BK57" s="30">
        <v>1.39</v>
      </c>
      <c r="BL57" s="30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4">
        <f t="shared" si="25"/>
        <v>0.51</v>
      </c>
      <c r="CH57" s="34">
        <f t="shared" si="25"/>
        <v>0</v>
      </c>
      <c r="CI57" s="34">
        <f t="shared" si="25"/>
        <v>0</v>
      </c>
      <c r="CJ57" s="34">
        <f t="shared" si="25"/>
        <v>0.51</v>
      </c>
      <c r="CK57" s="34">
        <f t="shared" si="25"/>
        <v>0</v>
      </c>
      <c r="CL57" s="35">
        <f t="shared" si="18"/>
        <v>1.39</v>
      </c>
      <c r="CM57" s="35">
        <f t="shared" si="18"/>
        <v>0</v>
      </c>
      <c r="CN57" s="35">
        <f t="shared" si="18"/>
        <v>0</v>
      </c>
      <c r="CO57" s="35">
        <f t="shared" si="18"/>
        <v>1.39</v>
      </c>
      <c r="CP57" s="35">
        <f t="shared" si="18"/>
        <v>0</v>
      </c>
      <c r="CQ57" s="103" t="s">
        <v>1233</v>
      </c>
    </row>
    <row r="58" spans="1:95" ht="46.8">
      <c r="A58" s="33" t="s">
        <v>243</v>
      </c>
      <c r="B58" s="99" t="s">
        <v>241</v>
      </c>
      <c r="C58" s="104" t="s">
        <v>242</v>
      </c>
      <c r="D58" s="34" t="s">
        <v>131</v>
      </c>
      <c r="E58" s="45">
        <v>2022</v>
      </c>
      <c r="F58" s="45" t="s">
        <v>105</v>
      </c>
      <c r="G58" s="45">
        <v>2022</v>
      </c>
      <c r="H58" s="34" t="str">
        <f t="shared" si="43"/>
        <v>нд</v>
      </c>
      <c r="I58" s="34" t="str">
        <f t="shared" si="43"/>
        <v>нд</v>
      </c>
      <c r="J58" s="34" t="s">
        <v>105</v>
      </c>
      <c r="K58" s="34" t="s">
        <v>105</v>
      </c>
      <c r="L58" s="34" t="s">
        <v>105</v>
      </c>
      <c r="M58" s="34" t="s">
        <v>105</v>
      </c>
      <c r="N58" s="34" t="s">
        <v>105</v>
      </c>
      <c r="O58" s="35">
        <v>0</v>
      </c>
      <c r="P58" s="35" t="s">
        <v>105</v>
      </c>
      <c r="Q58" s="35" t="s">
        <v>105</v>
      </c>
      <c r="R58" s="35">
        <v>0.63</v>
      </c>
      <c r="S58" s="35">
        <f t="shared" si="19"/>
        <v>1.39</v>
      </c>
      <c r="T58" s="34">
        <v>0</v>
      </c>
      <c r="U58" s="35">
        <v>0.63</v>
      </c>
      <c r="V58" s="35">
        <v>0</v>
      </c>
      <c r="W58" s="35">
        <f t="shared" si="7"/>
        <v>0</v>
      </c>
      <c r="X58" s="35">
        <f t="shared" si="8"/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0">
        <f>SUM(AV58:AW58)</f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f>SUM(BA58:BB58)</f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f>SUM(BF58:BG58)</f>
        <v>0.63</v>
      </c>
      <c r="BD58" s="35">
        <v>0</v>
      </c>
      <c r="BE58" s="35">
        <v>0</v>
      </c>
      <c r="BF58" s="30">
        <v>0.63</v>
      </c>
      <c r="BG58" s="30">
        <v>0</v>
      </c>
      <c r="BH58" s="30">
        <f t="shared" si="44"/>
        <v>1.39</v>
      </c>
      <c r="BI58" s="35">
        <v>0</v>
      </c>
      <c r="BJ58" s="35">
        <v>0</v>
      </c>
      <c r="BK58" s="30">
        <v>1.39</v>
      </c>
      <c r="BL58" s="30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4">
        <f t="shared" si="25"/>
        <v>0.63</v>
      </c>
      <c r="CH58" s="34">
        <f t="shared" si="25"/>
        <v>0</v>
      </c>
      <c r="CI58" s="34">
        <f t="shared" si="25"/>
        <v>0</v>
      </c>
      <c r="CJ58" s="34">
        <f t="shared" si="25"/>
        <v>0.63</v>
      </c>
      <c r="CK58" s="34">
        <f t="shared" si="25"/>
        <v>0</v>
      </c>
      <c r="CL58" s="35">
        <f t="shared" si="18"/>
        <v>1.39</v>
      </c>
      <c r="CM58" s="35">
        <f t="shared" si="18"/>
        <v>0</v>
      </c>
      <c r="CN58" s="35">
        <f t="shared" si="18"/>
        <v>0</v>
      </c>
      <c r="CO58" s="35">
        <f t="shared" si="18"/>
        <v>1.39</v>
      </c>
      <c r="CP58" s="35">
        <f t="shared" si="18"/>
        <v>0</v>
      </c>
      <c r="CQ58" s="51" t="s">
        <v>1234</v>
      </c>
    </row>
    <row r="59" spans="1:95" ht="46.8">
      <c r="A59" s="33" t="s">
        <v>247</v>
      </c>
      <c r="B59" s="42" t="s">
        <v>244</v>
      </c>
      <c r="C59" s="33" t="s">
        <v>245</v>
      </c>
      <c r="D59" s="34" t="s">
        <v>131</v>
      </c>
      <c r="E59" s="41">
        <v>2019</v>
      </c>
      <c r="F59" s="41">
        <v>2019</v>
      </c>
      <c r="G59" s="92">
        <v>2020</v>
      </c>
      <c r="H59" s="30" t="str">
        <f t="shared" si="43"/>
        <v>нд</v>
      </c>
      <c r="I59" s="30" t="str">
        <f t="shared" si="43"/>
        <v>нд</v>
      </c>
      <c r="J59" s="30" t="s">
        <v>105</v>
      </c>
      <c r="K59" s="34" t="s">
        <v>105</v>
      </c>
      <c r="L59" s="34" t="s">
        <v>105</v>
      </c>
      <c r="M59" s="34" t="s">
        <v>105</v>
      </c>
      <c r="N59" s="34" t="s">
        <v>105</v>
      </c>
      <c r="O59" s="35">
        <v>0</v>
      </c>
      <c r="P59" s="46">
        <v>0</v>
      </c>
      <c r="Q59" s="46">
        <v>0</v>
      </c>
      <c r="R59" s="46">
        <v>0</v>
      </c>
      <c r="S59" s="46">
        <v>0</v>
      </c>
      <c r="T59" s="34">
        <v>3.5649999999999999</v>
      </c>
      <c r="U59" s="30">
        <v>3.5649999999999999</v>
      </c>
      <c r="V59" s="34">
        <v>7.4663300000000001</v>
      </c>
      <c r="W59" s="34">
        <f t="shared" si="7"/>
        <v>0</v>
      </c>
      <c r="X59" s="34">
        <f t="shared" si="8"/>
        <v>0</v>
      </c>
      <c r="Y59" s="34">
        <f t="shared" ref="Y59:Y66" si="45">SUM(Z59:AC59)</f>
        <v>7.4663300000000001</v>
      </c>
      <c r="Z59" s="30">
        <v>0</v>
      </c>
      <c r="AA59" s="30">
        <v>0</v>
      </c>
      <c r="AB59" s="53">
        <v>7.4663300000000001</v>
      </c>
      <c r="AC59" s="30">
        <v>0</v>
      </c>
      <c r="AD59" s="30">
        <f>SUM(AE59:AH59)</f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3.5649999999999999</v>
      </c>
      <c r="AJ59" s="30">
        <v>0</v>
      </c>
      <c r="AK59" s="30">
        <v>0</v>
      </c>
      <c r="AL59" s="30">
        <v>3.5649999999999999</v>
      </c>
      <c r="AM59" s="30">
        <v>0</v>
      </c>
      <c r="AN59" s="105">
        <f>SUM(AO59:AR59)</f>
        <v>3.5649999999999999</v>
      </c>
      <c r="AO59" s="30">
        <v>0</v>
      </c>
      <c r="AP59" s="30">
        <v>0</v>
      </c>
      <c r="AQ59" s="105">
        <f>(0.32+3.245)</f>
        <v>3.5649999999999999</v>
      </c>
      <c r="AR59" s="30">
        <v>0</v>
      </c>
      <c r="AS59" s="30">
        <f t="shared" si="41"/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f t="shared" si="42"/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f t="shared" ref="BC59:BC66" si="46">SUM(BF59:BG59)</f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f t="shared" si="44"/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5">
        <v>0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0">
        <v>0</v>
      </c>
      <c r="CF59" s="30">
        <v>0</v>
      </c>
      <c r="CG59" s="34">
        <f t="shared" si="25"/>
        <v>3.5649999999999999</v>
      </c>
      <c r="CH59" s="34">
        <f t="shared" si="25"/>
        <v>0</v>
      </c>
      <c r="CI59" s="34">
        <f t="shared" si="25"/>
        <v>0</v>
      </c>
      <c r="CJ59" s="34">
        <f t="shared" si="25"/>
        <v>3.5649999999999999</v>
      </c>
      <c r="CK59" s="34">
        <f t="shared" si="25"/>
        <v>0</v>
      </c>
      <c r="CL59" s="30">
        <f t="shared" si="18"/>
        <v>3.5649999999999999</v>
      </c>
      <c r="CM59" s="30">
        <f t="shared" si="18"/>
        <v>0</v>
      </c>
      <c r="CN59" s="30">
        <f t="shared" si="18"/>
        <v>0</v>
      </c>
      <c r="CO59" s="30">
        <f t="shared" si="18"/>
        <v>3.5649999999999999</v>
      </c>
      <c r="CP59" s="30">
        <f t="shared" si="18"/>
        <v>0</v>
      </c>
      <c r="CQ59" s="60" t="s">
        <v>246</v>
      </c>
    </row>
    <row r="60" spans="1:95" ht="31.2">
      <c r="A60" s="33" t="s">
        <v>251</v>
      </c>
      <c r="B60" s="57" t="s">
        <v>248</v>
      </c>
      <c r="C60" s="33" t="s">
        <v>249</v>
      </c>
      <c r="D60" s="34" t="s">
        <v>131</v>
      </c>
      <c r="E60" s="41">
        <v>2019</v>
      </c>
      <c r="F60" s="41">
        <v>2019</v>
      </c>
      <c r="G60" s="92">
        <v>2019</v>
      </c>
      <c r="H60" s="30" t="str">
        <f t="shared" si="43"/>
        <v>нд</v>
      </c>
      <c r="I60" s="30" t="str">
        <f t="shared" si="43"/>
        <v>нд</v>
      </c>
      <c r="J60" s="30" t="s">
        <v>105</v>
      </c>
      <c r="K60" s="34" t="s">
        <v>105</v>
      </c>
      <c r="L60" s="34" t="s">
        <v>105</v>
      </c>
      <c r="M60" s="34" t="s">
        <v>105</v>
      </c>
      <c r="N60" s="34" t="s">
        <v>105</v>
      </c>
      <c r="O60" s="35">
        <v>0.188</v>
      </c>
      <c r="P60" s="46">
        <v>0</v>
      </c>
      <c r="Q60" s="46">
        <v>0</v>
      </c>
      <c r="R60" s="46">
        <v>0</v>
      </c>
      <c r="S60" s="46">
        <v>0</v>
      </c>
      <c r="T60" s="34">
        <v>0</v>
      </c>
      <c r="U60" s="30">
        <v>0</v>
      </c>
      <c r="V60" s="34">
        <v>3.5426199999999999</v>
      </c>
      <c r="W60" s="34">
        <f t="shared" si="7"/>
        <v>0</v>
      </c>
      <c r="X60" s="34">
        <f t="shared" si="8"/>
        <v>0</v>
      </c>
      <c r="Y60" s="34">
        <f t="shared" si="45"/>
        <v>3.5426199999999999</v>
      </c>
      <c r="Z60" s="30">
        <v>0</v>
      </c>
      <c r="AA60" s="30">
        <v>0</v>
      </c>
      <c r="AB60" s="53">
        <v>3.5426199999999999</v>
      </c>
      <c r="AC60" s="30">
        <v>0</v>
      </c>
      <c r="AD60" s="30">
        <f t="shared" ref="AD60:AD66" si="47">SUM(AE60:AH60)</f>
        <v>0.47</v>
      </c>
      <c r="AE60" s="30">
        <v>0</v>
      </c>
      <c r="AF60" s="30">
        <v>0</v>
      </c>
      <c r="AG60" s="30">
        <v>0.47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f t="shared" si="41"/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f t="shared" si="42"/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f t="shared" si="46"/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f t="shared" si="44"/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5">
        <v>0</v>
      </c>
      <c r="BS60" s="30">
        <v>0</v>
      </c>
      <c r="BT60" s="30">
        <v>0</v>
      </c>
      <c r="BU60" s="30">
        <v>0</v>
      </c>
      <c r="BV60" s="30">
        <v>0</v>
      </c>
      <c r="BW60" s="30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4">
        <f t="shared" si="25"/>
        <v>0</v>
      </c>
      <c r="CH60" s="34">
        <f t="shared" si="25"/>
        <v>0</v>
      </c>
      <c r="CI60" s="34">
        <f t="shared" si="25"/>
        <v>0</v>
      </c>
      <c r="CJ60" s="34">
        <f t="shared" si="25"/>
        <v>0</v>
      </c>
      <c r="CK60" s="34">
        <f t="shared" si="25"/>
        <v>0</v>
      </c>
      <c r="CL60" s="30">
        <f t="shared" si="18"/>
        <v>0</v>
      </c>
      <c r="CM60" s="30">
        <f t="shared" si="18"/>
        <v>0</v>
      </c>
      <c r="CN60" s="30">
        <f t="shared" si="18"/>
        <v>0</v>
      </c>
      <c r="CO60" s="30">
        <f t="shared" si="18"/>
        <v>0</v>
      </c>
      <c r="CP60" s="30">
        <f t="shared" si="18"/>
        <v>0</v>
      </c>
      <c r="CQ60" s="38" t="s">
        <v>250</v>
      </c>
    </row>
    <row r="61" spans="1:95" ht="46.8">
      <c r="A61" s="33" t="s">
        <v>255</v>
      </c>
      <c r="B61" s="55" t="s">
        <v>252</v>
      </c>
      <c r="C61" s="38" t="s">
        <v>253</v>
      </c>
      <c r="D61" s="34" t="s">
        <v>131</v>
      </c>
      <c r="E61" s="41">
        <v>2019</v>
      </c>
      <c r="F61" s="41">
        <v>2019</v>
      </c>
      <c r="G61" s="92">
        <v>2019</v>
      </c>
      <c r="H61" s="30" t="str">
        <f t="shared" si="43"/>
        <v>нд</v>
      </c>
      <c r="I61" s="30" t="str">
        <f t="shared" si="43"/>
        <v>нд</v>
      </c>
      <c r="J61" s="30" t="s">
        <v>105</v>
      </c>
      <c r="K61" s="34" t="s">
        <v>105</v>
      </c>
      <c r="L61" s="34" t="s">
        <v>105</v>
      </c>
      <c r="M61" s="34" t="s">
        <v>105</v>
      </c>
      <c r="N61" s="34" t="s">
        <v>105</v>
      </c>
      <c r="O61" s="35">
        <v>0</v>
      </c>
      <c r="P61" s="46">
        <v>0</v>
      </c>
      <c r="Q61" s="46">
        <v>0</v>
      </c>
      <c r="R61" s="46">
        <v>0</v>
      </c>
      <c r="S61" s="46">
        <v>0</v>
      </c>
      <c r="T61" s="34">
        <v>0</v>
      </c>
      <c r="U61" s="30">
        <v>0</v>
      </c>
      <c r="V61" s="34">
        <v>0.74234</v>
      </c>
      <c r="W61" s="34">
        <f t="shared" si="7"/>
        <v>0</v>
      </c>
      <c r="X61" s="34">
        <f t="shared" si="8"/>
        <v>0</v>
      </c>
      <c r="Y61" s="34">
        <f t="shared" si="45"/>
        <v>0.74234</v>
      </c>
      <c r="Z61" s="30">
        <v>0</v>
      </c>
      <c r="AA61" s="30">
        <v>0</v>
      </c>
      <c r="AB61" s="46">
        <v>0.74234</v>
      </c>
      <c r="AC61" s="30">
        <v>0</v>
      </c>
      <c r="AD61" s="30">
        <f t="shared" si="47"/>
        <v>0.28000000000000003</v>
      </c>
      <c r="AE61" s="30">
        <v>0</v>
      </c>
      <c r="AF61" s="30">
        <v>0</v>
      </c>
      <c r="AG61" s="30">
        <v>0.28000000000000003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f t="shared" si="41"/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f t="shared" si="42"/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f t="shared" si="46"/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f t="shared" si="44"/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5">
        <v>0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4">
        <f t="shared" si="25"/>
        <v>0</v>
      </c>
      <c r="CH61" s="34">
        <f t="shared" si="25"/>
        <v>0</v>
      </c>
      <c r="CI61" s="34">
        <f t="shared" si="25"/>
        <v>0</v>
      </c>
      <c r="CJ61" s="34">
        <f t="shared" si="25"/>
        <v>0</v>
      </c>
      <c r="CK61" s="34">
        <f t="shared" si="25"/>
        <v>0</v>
      </c>
      <c r="CL61" s="30">
        <f t="shared" si="18"/>
        <v>0</v>
      </c>
      <c r="CM61" s="30">
        <f t="shared" si="18"/>
        <v>0</v>
      </c>
      <c r="CN61" s="30">
        <f t="shared" si="18"/>
        <v>0</v>
      </c>
      <c r="CO61" s="30">
        <f t="shared" si="18"/>
        <v>0</v>
      </c>
      <c r="CP61" s="30">
        <f t="shared" si="18"/>
        <v>0</v>
      </c>
      <c r="CQ61" s="60" t="s">
        <v>254</v>
      </c>
    </row>
    <row r="62" spans="1:95" ht="46.8">
      <c r="A62" s="33" t="s">
        <v>258</v>
      </c>
      <c r="B62" s="99" t="s">
        <v>256</v>
      </c>
      <c r="C62" s="106" t="s">
        <v>257</v>
      </c>
      <c r="D62" s="34" t="s">
        <v>131</v>
      </c>
      <c r="E62" s="41">
        <v>2019</v>
      </c>
      <c r="F62" s="41">
        <v>2019</v>
      </c>
      <c r="G62" s="92">
        <v>2019</v>
      </c>
      <c r="H62" s="30" t="str">
        <f t="shared" si="43"/>
        <v>нд</v>
      </c>
      <c r="I62" s="30" t="str">
        <f t="shared" si="43"/>
        <v>нд</v>
      </c>
      <c r="J62" s="30" t="s">
        <v>105</v>
      </c>
      <c r="K62" s="34" t="s">
        <v>105</v>
      </c>
      <c r="L62" s="34" t="s">
        <v>105</v>
      </c>
      <c r="M62" s="34" t="s">
        <v>105</v>
      </c>
      <c r="N62" s="34" t="s">
        <v>105</v>
      </c>
      <c r="O62" s="35">
        <v>0</v>
      </c>
      <c r="P62" s="46">
        <v>0</v>
      </c>
      <c r="Q62" s="46">
        <v>0</v>
      </c>
      <c r="R62" s="46">
        <v>0</v>
      </c>
      <c r="S62" s="46">
        <v>0</v>
      </c>
      <c r="T62" s="34">
        <v>0</v>
      </c>
      <c r="U62" s="30">
        <v>0</v>
      </c>
      <c r="V62" s="34">
        <v>0.3629</v>
      </c>
      <c r="W62" s="34">
        <f t="shared" si="7"/>
        <v>0</v>
      </c>
      <c r="X62" s="34">
        <f t="shared" si="8"/>
        <v>0</v>
      </c>
      <c r="Y62" s="34">
        <f t="shared" si="45"/>
        <v>0.3629</v>
      </c>
      <c r="Z62" s="30">
        <v>0</v>
      </c>
      <c r="AA62" s="30">
        <v>0</v>
      </c>
      <c r="AB62" s="46">
        <v>0.3629</v>
      </c>
      <c r="AC62" s="30">
        <v>0</v>
      </c>
      <c r="AD62" s="30">
        <f t="shared" si="47"/>
        <v>7.0000000000000007E-2</v>
      </c>
      <c r="AE62" s="30">
        <v>0</v>
      </c>
      <c r="AF62" s="30">
        <v>0</v>
      </c>
      <c r="AG62" s="30">
        <v>7.0000000000000007E-2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f t="shared" si="41"/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f t="shared" si="42"/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f t="shared" si="46"/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f t="shared" si="44"/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5">
        <v>0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4">
        <f t="shared" si="25"/>
        <v>0</v>
      </c>
      <c r="CH62" s="34">
        <f t="shared" si="25"/>
        <v>0</v>
      </c>
      <c r="CI62" s="34">
        <f t="shared" si="25"/>
        <v>0</v>
      </c>
      <c r="CJ62" s="34">
        <f t="shared" si="25"/>
        <v>0</v>
      </c>
      <c r="CK62" s="34">
        <f t="shared" si="25"/>
        <v>0</v>
      </c>
      <c r="CL62" s="30">
        <f t="shared" si="18"/>
        <v>0</v>
      </c>
      <c r="CM62" s="30">
        <f t="shared" si="18"/>
        <v>0</v>
      </c>
      <c r="CN62" s="30">
        <f t="shared" si="18"/>
        <v>0</v>
      </c>
      <c r="CO62" s="30">
        <f t="shared" si="18"/>
        <v>0</v>
      </c>
      <c r="CP62" s="30">
        <f t="shared" si="18"/>
        <v>0</v>
      </c>
      <c r="CQ62" s="60" t="s">
        <v>254</v>
      </c>
    </row>
    <row r="63" spans="1:95" ht="46.8">
      <c r="A63" s="33" t="s">
        <v>262</v>
      </c>
      <c r="B63" s="42" t="s">
        <v>259</v>
      </c>
      <c r="C63" s="33" t="s">
        <v>260</v>
      </c>
      <c r="D63" s="34" t="s">
        <v>131</v>
      </c>
      <c r="E63" s="41">
        <v>2019</v>
      </c>
      <c r="F63" s="41">
        <v>2019</v>
      </c>
      <c r="G63" s="92">
        <v>2019</v>
      </c>
      <c r="H63" s="30" t="str">
        <f t="shared" si="43"/>
        <v>нд</v>
      </c>
      <c r="I63" s="30" t="str">
        <f t="shared" si="43"/>
        <v>нд</v>
      </c>
      <c r="J63" s="30" t="s">
        <v>105</v>
      </c>
      <c r="K63" s="34" t="s">
        <v>105</v>
      </c>
      <c r="L63" s="34" t="s">
        <v>105</v>
      </c>
      <c r="M63" s="34" t="s">
        <v>105</v>
      </c>
      <c r="N63" s="34" t="s">
        <v>105</v>
      </c>
      <c r="O63" s="35">
        <v>0</v>
      </c>
      <c r="P63" s="46">
        <v>0</v>
      </c>
      <c r="Q63" s="46">
        <v>0</v>
      </c>
      <c r="R63" s="46">
        <v>0</v>
      </c>
      <c r="S63" s="46">
        <v>0</v>
      </c>
      <c r="T63" s="34">
        <v>0</v>
      </c>
      <c r="U63" s="30">
        <v>0</v>
      </c>
      <c r="V63" s="34">
        <v>0.45293</v>
      </c>
      <c r="W63" s="34">
        <f t="shared" si="7"/>
        <v>0</v>
      </c>
      <c r="X63" s="34">
        <f t="shared" si="8"/>
        <v>0</v>
      </c>
      <c r="Y63" s="34">
        <f t="shared" si="45"/>
        <v>0.45293</v>
      </c>
      <c r="Z63" s="30">
        <v>0</v>
      </c>
      <c r="AA63" s="30">
        <v>0</v>
      </c>
      <c r="AB63" s="46">
        <v>0.45293</v>
      </c>
      <c r="AC63" s="30">
        <v>0</v>
      </c>
      <c r="AD63" s="30">
        <f t="shared" si="47"/>
        <v>0.22600000000000001</v>
      </c>
      <c r="AE63" s="30">
        <v>0</v>
      </c>
      <c r="AF63" s="30">
        <v>0</v>
      </c>
      <c r="AG63" s="30">
        <v>0.22600000000000001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f t="shared" si="41"/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f t="shared" si="42"/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f t="shared" si="46"/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f t="shared" si="44"/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5"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4">
        <f t="shared" si="25"/>
        <v>0</v>
      </c>
      <c r="CH63" s="34">
        <f t="shared" si="25"/>
        <v>0</v>
      </c>
      <c r="CI63" s="34">
        <f t="shared" si="25"/>
        <v>0</v>
      </c>
      <c r="CJ63" s="34">
        <f t="shared" si="25"/>
        <v>0</v>
      </c>
      <c r="CK63" s="34">
        <f t="shared" si="25"/>
        <v>0</v>
      </c>
      <c r="CL63" s="30">
        <f t="shared" si="18"/>
        <v>0</v>
      </c>
      <c r="CM63" s="30">
        <f t="shared" si="18"/>
        <v>0</v>
      </c>
      <c r="CN63" s="30">
        <f t="shared" si="18"/>
        <v>0</v>
      </c>
      <c r="CO63" s="30">
        <f t="shared" si="18"/>
        <v>0</v>
      </c>
      <c r="CP63" s="30">
        <f t="shared" si="18"/>
        <v>0</v>
      </c>
      <c r="CQ63" s="60" t="s">
        <v>261</v>
      </c>
    </row>
    <row r="64" spans="1:95" ht="46.8">
      <c r="A64" s="33" t="s">
        <v>265</v>
      </c>
      <c r="B64" s="42" t="s">
        <v>263</v>
      </c>
      <c r="C64" s="33" t="s">
        <v>264</v>
      </c>
      <c r="D64" s="34" t="s">
        <v>131</v>
      </c>
      <c r="E64" s="41">
        <v>2019</v>
      </c>
      <c r="F64" s="41">
        <v>2019</v>
      </c>
      <c r="G64" s="92">
        <v>2019</v>
      </c>
      <c r="H64" s="30" t="str">
        <f t="shared" si="43"/>
        <v>нд</v>
      </c>
      <c r="I64" s="30" t="str">
        <f t="shared" si="43"/>
        <v>нд</v>
      </c>
      <c r="J64" s="30" t="s">
        <v>105</v>
      </c>
      <c r="K64" s="34" t="s">
        <v>105</v>
      </c>
      <c r="L64" s="34" t="s">
        <v>105</v>
      </c>
      <c r="M64" s="34" t="s">
        <v>105</v>
      </c>
      <c r="N64" s="34" t="s">
        <v>105</v>
      </c>
      <c r="O64" s="35">
        <v>0</v>
      </c>
      <c r="P64" s="46">
        <v>0</v>
      </c>
      <c r="Q64" s="46">
        <v>0</v>
      </c>
      <c r="R64" s="46">
        <v>0</v>
      </c>
      <c r="S64" s="46">
        <v>0</v>
      </c>
      <c r="T64" s="34">
        <v>0</v>
      </c>
      <c r="U64" s="30">
        <v>0</v>
      </c>
      <c r="V64" s="34">
        <v>0.45293</v>
      </c>
      <c r="W64" s="34">
        <f t="shared" si="7"/>
        <v>0</v>
      </c>
      <c r="X64" s="34">
        <f t="shared" si="8"/>
        <v>0</v>
      </c>
      <c r="Y64" s="34">
        <f t="shared" si="45"/>
        <v>0.45293</v>
      </c>
      <c r="Z64" s="30">
        <v>0</v>
      </c>
      <c r="AA64" s="30">
        <v>0</v>
      </c>
      <c r="AB64" s="46">
        <v>0.45293</v>
      </c>
      <c r="AC64" s="30">
        <v>0</v>
      </c>
      <c r="AD64" s="30">
        <f t="shared" si="47"/>
        <v>0.35</v>
      </c>
      <c r="AE64" s="30">
        <v>0</v>
      </c>
      <c r="AF64" s="30">
        <v>0</v>
      </c>
      <c r="AG64" s="30">
        <v>0.35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f t="shared" si="41"/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f t="shared" si="42"/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f t="shared" si="46"/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f t="shared" si="44"/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5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4">
        <f t="shared" si="25"/>
        <v>0</v>
      </c>
      <c r="CH64" s="34">
        <f t="shared" si="25"/>
        <v>0</v>
      </c>
      <c r="CI64" s="34">
        <f t="shared" si="25"/>
        <v>0</v>
      </c>
      <c r="CJ64" s="34">
        <f t="shared" si="25"/>
        <v>0</v>
      </c>
      <c r="CK64" s="34">
        <f t="shared" si="25"/>
        <v>0</v>
      </c>
      <c r="CL64" s="30">
        <f t="shared" si="18"/>
        <v>0</v>
      </c>
      <c r="CM64" s="30">
        <f t="shared" si="18"/>
        <v>0</v>
      </c>
      <c r="CN64" s="30">
        <f t="shared" si="18"/>
        <v>0</v>
      </c>
      <c r="CO64" s="30">
        <f t="shared" si="18"/>
        <v>0</v>
      </c>
      <c r="CP64" s="30">
        <f t="shared" si="18"/>
        <v>0</v>
      </c>
      <c r="CQ64" s="60" t="s">
        <v>261</v>
      </c>
    </row>
    <row r="65" spans="1:95" ht="46.8">
      <c r="A65" s="33" t="s">
        <v>269</v>
      </c>
      <c r="B65" s="42" t="s">
        <v>266</v>
      </c>
      <c r="C65" s="33" t="s">
        <v>267</v>
      </c>
      <c r="D65" s="34" t="s">
        <v>131</v>
      </c>
      <c r="E65" s="41">
        <v>2019</v>
      </c>
      <c r="F65" s="41">
        <v>2019</v>
      </c>
      <c r="G65" s="92">
        <v>2019</v>
      </c>
      <c r="H65" s="30" t="str">
        <f t="shared" si="43"/>
        <v>нд</v>
      </c>
      <c r="I65" s="30" t="str">
        <f t="shared" si="43"/>
        <v>нд</v>
      </c>
      <c r="J65" s="30" t="s">
        <v>105</v>
      </c>
      <c r="K65" s="34" t="s">
        <v>105</v>
      </c>
      <c r="L65" s="34" t="s">
        <v>105</v>
      </c>
      <c r="M65" s="34" t="s">
        <v>105</v>
      </c>
      <c r="N65" s="34" t="s">
        <v>105</v>
      </c>
      <c r="O65" s="35">
        <v>0</v>
      </c>
      <c r="P65" s="46">
        <v>0</v>
      </c>
      <c r="Q65" s="46">
        <v>0</v>
      </c>
      <c r="R65" s="46">
        <v>0</v>
      </c>
      <c r="S65" s="46">
        <v>0</v>
      </c>
      <c r="T65" s="34">
        <v>0</v>
      </c>
      <c r="U65" s="30">
        <v>0</v>
      </c>
      <c r="V65" s="34">
        <v>0.56454000000000004</v>
      </c>
      <c r="W65" s="34">
        <f t="shared" si="7"/>
        <v>0</v>
      </c>
      <c r="X65" s="34">
        <f t="shared" si="8"/>
        <v>0</v>
      </c>
      <c r="Y65" s="34">
        <f t="shared" si="45"/>
        <v>0.56454000000000004</v>
      </c>
      <c r="Z65" s="30">
        <v>0</v>
      </c>
      <c r="AA65" s="30">
        <v>0</v>
      </c>
      <c r="AB65" s="46">
        <v>0.56454000000000004</v>
      </c>
      <c r="AC65" s="30">
        <v>0</v>
      </c>
      <c r="AD65" s="30">
        <f t="shared" si="47"/>
        <v>0.05</v>
      </c>
      <c r="AE65" s="30">
        <v>0</v>
      </c>
      <c r="AF65" s="30">
        <v>0</v>
      </c>
      <c r="AG65" s="30">
        <v>0.05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f t="shared" si="41"/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f t="shared" si="42"/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f t="shared" si="46"/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f t="shared" si="44"/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0">
        <v>0</v>
      </c>
      <c r="CF65" s="30">
        <v>0</v>
      </c>
      <c r="CG65" s="34">
        <f t="shared" si="25"/>
        <v>0</v>
      </c>
      <c r="CH65" s="34">
        <f t="shared" si="25"/>
        <v>0</v>
      </c>
      <c r="CI65" s="34">
        <f t="shared" si="25"/>
        <v>0</v>
      </c>
      <c r="CJ65" s="34">
        <f t="shared" si="25"/>
        <v>0</v>
      </c>
      <c r="CK65" s="34">
        <f t="shared" si="25"/>
        <v>0</v>
      </c>
      <c r="CL65" s="30">
        <f t="shared" si="18"/>
        <v>0</v>
      </c>
      <c r="CM65" s="30">
        <f t="shared" si="18"/>
        <v>0</v>
      </c>
      <c r="CN65" s="30">
        <f t="shared" si="18"/>
        <v>0</v>
      </c>
      <c r="CO65" s="30">
        <f t="shared" si="18"/>
        <v>0</v>
      </c>
      <c r="CP65" s="30">
        <f t="shared" si="18"/>
        <v>0</v>
      </c>
      <c r="CQ65" s="60" t="s">
        <v>268</v>
      </c>
    </row>
    <row r="66" spans="1:95" ht="46.8">
      <c r="A66" s="33" t="s">
        <v>1305</v>
      </c>
      <c r="B66" s="40" t="s">
        <v>270</v>
      </c>
      <c r="C66" s="51" t="s">
        <v>271</v>
      </c>
      <c r="D66" s="34" t="s">
        <v>131</v>
      </c>
      <c r="E66" s="41">
        <v>2019</v>
      </c>
      <c r="F66" s="41">
        <v>2019</v>
      </c>
      <c r="G66" s="92">
        <v>2019</v>
      </c>
      <c r="H66" s="30" t="str">
        <f t="shared" ref="H66:I81" si="48">H65</f>
        <v>нд</v>
      </c>
      <c r="I66" s="30" t="str">
        <f t="shared" si="48"/>
        <v>нд</v>
      </c>
      <c r="J66" s="30" t="s">
        <v>105</v>
      </c>
      <c r="K66" s="34" t="s">
        <v>105</v>
      </c>
      <c r="L66" s="34" t="s">
        <v>105</v>
      </c>
      <c r="M66" s="34" t="s">
        <v>105</v>
      </c>
      <c r="N66" s="34" t="s">
        <v>105</v>
      </c>
      <c r="O66" s="35">
        <v>0</v>
      </c>
      <c r="P66" s="46">
        <v>0</v>
      </c>
      <c r="Q66" s="46">
        <v>0</v>
      </c>
      <c r="R66" s="46">
        <v>0</v>
      </c>
      <c r="S66" s="46">
        <v>0</v>
      </c>
      <c r="T66" s="34">
        <v>0</v>
      </c>
      <c r="U66" s="30">
        <v>0</v>
      </c>
      <c r="V66" s="34">
        <v>0.36209000000000002</v>
      </c>
      <c r="W66" s="34">
        <f t="shared" si="7"/>
        <v>0</v>
      </c>
      <c r="X66" s="34">
        <f t="shared" si="8"/>
        <v>0</v>
      </c>
      <c r="Y66" s="34">
        <f t="shared" si="45"/>
        <v>0.36209000000000002</v>
      </c>
      <c r="Z66" s="30">
        <v>0</v>
      </c>
      <c r="AA66" s="30">
        <v>0</v>
      </c>
      <c r="AB66" s="46">
        <v>0.36209000000000002</v>
      </c>
      <c r="AC66" s="30">
        <v>0</v>
      </c>
      <c r="AD66" s="30">
        <f t="shared" si="47"/>
        <v>0.08</v>
      </c>
      <c r="AE66" s="30">
        <v>0</v>
      </c>
      <c r="AF66" s="30">
        <v>0</v>
      </c>
      <c r="AG66" s="30">
        <v>0.08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f t="shared" si="41"/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f t="shared" si="42"/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f t="shared" si="46"/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f t="shared" si="44"/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v>0</v>
      </c>
      <c r="BW66" s="30">
        <v>0</v>
      </c>
      <c r="BX66" s="30">
        <v>0</v>
      </c>
      <c r="BY66" s="30">
        <v>0</v>
      </c>
      <c r="BZ66" s="30">
        <v>0</v>
      </c>
      <c r="CA66" s="30">
        <v>0</v>
      </c>
      <c r="CB66" s="30">
        <v>0</v>
      </c>
      <c r="CC66" s="30">
        <v>0</v>
      </c>
      <c r="CD66" s="30">
        <v>0</v>
      </c>
      <c r="CE66" s="30">
        <v>0</v>
      </c>
      <c r="CF66" s="30">
        <v>0</v>
      </c>
      <c r="CG66" s="34">
        <f t="shared" si="25"/>
        <v>0</v>
      </c>
      <c r="CH66" s="34">
        <f t="shared" si="25"/>
        <v>0</v>
      </c>
      <c r="CI66" s="34">
        <f t="shared" si="25"/>
        <v>0</v>
      </c>
      <c r="CJ66" s="34">
        <f t="shared" si="25"/>
        <v>0</v>
      </c>
      <c r="CK66" s="34">
        <f t="shared" si="25"/>
        <v>0</v>
      </c>
      <c r="CL66" s="30">
        <f t="shared" si="18"/>
        <v>0</v>
      </c>
      <c r="CM66" s="30">
        <f t="shared" si="18"/>
        <v>0</v>
      </c>
      <c r="CN66" s="30">
        <f t="shared" si="18"/>
        <v>0</v>
      </c>
      <c r="CO66" s="30">
        <f t="shared" si="18"/>
        <v>0</v>
      </c>
      <c r="CP66" s="30">
        <f t="shared" si="18"/>
        <v>0</v>
      </c>
      <c r="CQ66" s="60" t="s">
        <v>268</v>
      </c>
    </row>
    <row r="67" spans="1:95" s="1" customFormat="1" ht="46.8">
      <c r="A67" s="22" t="s">
        <v>272</v>
      </c>
      <c r="B67" s="23" t="s">
        <v>273</v>
      </c>
      <c r="C67" s="22" t="s">
        <v>107</v>
      </c>
      <c r="D67" s="31" t="s">
        <v>105</v>
      </c>
      <c r="E67" s="31" t="s">
        <v>105</v>
      </c>
      <c r="F67" s="31" t="s">
        <v>105</v>
      </c>
      <c r="G67" s="107" t="s">
        <v>105</v>
      </c>
      <c r="H67" s="31" t="str">
        <f t="shared" si="48"/>
        <v>нд</v>
      </c>
      <c r="I67" s="31" t="str">
        <f t="shared" si="48"/>
        <v>нд</v>
      </c>
      <c r="J67" s="31" t="s">
        <v>105</v>
      </c>
      <c r="K67" s="31" t="s">
        <v>105</v>
      </c>
      <c r="L67" s="31" t="s">
        <v>105</v>
      </c>
      <c r="M67" s="31" t="s">
        <v>105</v>
      </c>
      <c r="N67" s="31" t="s">
        <v>105</v>
      </c>
      <c r="O67" s="31">
        <f t="shared" ref="O67:BZ67" si="49">O68</f>
        <v>1.9040999999999999</v>
      </c>
      <c r="P67" s="31">
        <v>134.19240599999995</v>
      </c>
      <c r="Q67" s="31">
        <v>193.68513652068998</v>
      </c>
      <c r="R67" s="31">
        <f t="shared" si="49"/>
        <v>171.87989233999994</v>
      </c>
      <c r="S67" s="31">
        <f t="shared" si="19"/>
        <v>141.67281431731999</v>
      </c>
      <c r="T67" s="31">
        <f t="shared" si="49"/>
        <v>173.10162526069001</v>
      </c>
      <c r="U67" s="31">
        <f t="shared" si="49"/>
        <v>170.64201000824997</v>
      </c>
      <c r="V67" s="31">
        <f t="shared" si="49"/>
        <v>42.180320000000002</v>
      </c>
      <c r="W67" s="31">
        <f t="shared" si="7"/>
        <v>90.63316881614999</v>
      </c>
      <c r="X67" s="31">
        <f t="shared" si="8"/>
        <v>110.07401119731999</v>
      </c>
      <c r="Y67" s="31">
        <f t="shared" si="49"/>
        <v>42.180320000000002</v>
      </c>
      <c r="Z67" s="31">
        <f t="shared" si="49"/>
        <v>0</v>
      </c>
      <c r="AA67" s="31">
        <f t="shared" si="49"/>
        <v>0</v>
      </c>
      <c r="AB67" s="31">
        <f t="shared" si="49"/>
        <v>42.180320000000002</v>
      </c>
      <c r="AC67" s="31">
        <f t="shared" si="49"/>
        <v>0</v>
      </c>
      <c r="AD67" s="31">
        <f t="shared" si="49"/>
        <v>2.5800000000000005</v>
      </c>
      <c r="AE67" s="31">
        <f t="shared" si="49"/>
        <v>0</v>
      </c>
      <c r="AF67" s="31">
        <f t="shared" si="49"/>
        <v>0</v>
      </c>
      <c r="AG67" s="31">
        <f t="shared" si="49"/>
        <v>2.5800000000000005</v>
      </c>
      <c r="AH67" s="31">
        <f t="shared" si="49"/>
        <v>0</v>
      </c>
      <c r="AI67" s="31">
        <v>35.878511259999989</v>
      </c>
      <c r="AJ67" s="31">
        <v>0</v>
      </c>
      <c r="AK67" s="31">
        <v>0</v>
      </c>
      <c r="AL67" s="31">
        <v>35.878511259999989</v>
      </c>
      <c r="AM67" s="31">
        <v>0</v>
      </c>
      <c r="AN67" s="31">
        <f t="shared" si="49"/>
        <v>26.4</v>
      </c>
      <c r="AO67" s="31">
        <f t="shared" si="49"/>
        <v>0</v>
      </c>
      <c r="AP67" s="31">
        <f t="shared" si="49"/>
        <v>0</v>
      </c>
      <c r="AQ67" s="31">
        <f t="shared" si="49"/>
        <v>26.4</v>
      </c>
      <c r="AR67" s="31">
        <f t="shared" si="49"/>
        <v>0</v>
      </c>
      <c r="AS67" s="31">
        <f t="shared" si="49"/>
        <v>14.22880312</v>
      </c>
      <c r="AT67" s="31">
        <f t="shared" si="49"/>
        <v>0</v>
      </c>
      <c r="AU67" s="31">
        <f t="shared" si="49"/>
        <v>0</v>
      </c>
      <c r="AV67" s="31">
        <f t="shared" si="49"/>
        <v>14.22880312</v>
      </c>
      <c r="AW67" s="31">
        <f t="shared" si="49"/>
        <v>0</v>
      </c>
      <c r="AX67" s="31">
        <f t="shared" si="49"/>
        <v>2.96880312</v>
      </c>
      <c r="AY67" s="31">
        <f t="shared" si="49"/>
        <v>0</v>
      </c>
      <c r="AZ67" s="31">
        <f t="shared" si="49"/>
        <v>0</v>
      </c>
      <c r="BA67" s="31">
        <f t="shared" si="49"/>
        <v>2.96880312</v>
      </c>
      <c r="BB67" s="31">
        <f t="shared" si="49"/>
        <v>0</v>
      </c>
      <c r="BC67" s="31">
        <f t="shared" si="49"/>
        <v>49.085038072100012</v>
      </c>
      <c r="BD67" s="31">
        <f t="shared" si="49"/>
        <v>0</v>
      </c>
      <c r="BE67" s="31">
        <f t="shared" si="49"/>
        <v>0</v>
      </c>
      <c r="BF67" s="31">
        <f t="shared" si="49"/>
        <v>49.085038072100012</v>
      </c>
      <c r="BG67" s="31">
        <f t="shared" si="49"/>
        <v>0</v>
      </c>
      <c r="BH67" s="31">
        <f t="shared" si="49"/>
        <v>2.2300000000000004</v>
      </c>
      <c r="BI67" s="31">
        <f t="shared" si="49"/>
        <v>0</v>
      </c>
      <c r="BJ67" s="31">
        <f t="shared" si="49"/>
        <v>0</v>
      </c>
      <c r="BK67" s="31">
        <f t="shared" si="49"/>
        <v>2.2300000000000004</v>
      </c>
      <c r="BL67" s="31">
        <f t="shared" si="49"/>
        <v>0</v>
      </c>
      <c r="BM67" s="31">
        <f t="shared" si="49"/>
        <v>56.069373085239988</v>
      </c>
      <c r="BN67" s="31">
        <f t="shared" si="49"/>
        <v>0</v>
      </c>
      <c r="BO67" s="31">
        <f t="shared" si="49"/>
        <v>0</v>
      </c>
      <c r="BP67" s="31">
        <f t="shared" si="49"/>
        <v>56.068301065239986</v>
      </c>
      <c r="BQ67" s="31">
        <f t="shared" si="49"/>
        <v>0</v>
      </c>
      <c r="BR67" s="31">
        <f t="shared" si="49"/>
        <v>50.37149744309</v>
      </c>
      <c r="BS67" s="31">
        <f t="shared" si="49"/>
        <v>0</v>
      </c>
      <c r="BT67" s="31">
        <f t="shared" si="49"/>
        <v>0</v>
      </c>
      <c r="BU67" s="31">
        <f t="shared" si="49"/>
        <v>50.37149744309</v>
      </c>
      <c r="BV67" s="31">
        <f t="shared" si="49"/>
        <v>0</v>
      </c>
      <c r="BW67" s="31">
        <f t="shared" si="49"/>
        <v>34.563795730910002</v>
      </c>
      <c r="BX67" s="31">
        <f t="shared" si="49"/>
        <v>0</v>
      </c>
      <c r="BY67" s="31">
        <f t="shared" si="49"/>
        <v>0</v>
      </c>
      <c r="BZ67" s="31">
        <f t="shared" si="49"/>
        <v>34.563795730910002</v>
      </c>
      <c r="CA67" s="31">
        <f>CA68</f>
        <v>0</v>
      </c>
      <c r="CB67" s="31">
        <f t="shared" ref="CB67:CK67" si="50">CB68</f>
        <v>59.70251375422999</v>
      </c>
      <c r="CC67" s="31">
        <f t="shared" si="50"/>
        <v>0</v>
      </c>
      <c r="CD67" s="31">
        <f t="shared" si="50"/>
        <v>0</v>
      </c>
      <c r="CE67" s="31">
        <f t="shared" si="50"/>
        <v>59.70251375422999</v>
      </c>
      <c r="CF67" s="31">
        <f t="shared" si="50"/>
        <v>0</v>
      </c>
      <c r="CG67" s="31">
        <f t="shared" si="50"/>
        <v>169.08701000824996</v>
      </c>
      <c r="CH67" s="31">
        <f t="shared" si="50"/>
        <v>0</v>
      </c>
      <c r="CI67" s="31">
        <f t="shared" si="50"/>
        <v>0</v>
      </c>
      <c r="CJ67" s="31">
        <f t="shared" si="50"/>
        <v>169.08593798824995</v>
      </c>
      <c r="CK67" s="31">
        <f t="shared" si="50"/>
        <v>0</v>
      </c>
      <c r="CL67" s="31">
        <f t="shared" si="18"/>
        <v>141.67281431731999</v>
      </c>
      <c r="CM67" s="31">
        <f t="shared" si="18"/>
        <v>0</v>
      </c>
      <c r="CN67" s="31">
        <f t="shared" si="18"/>
        <v>0</v>
      </c>
      <c r="CO67" s="31">
        <f t="shared" si="18"/>
        <v>141.67281431731999</v>
      </c>
      <c r="CP67" s="31">
        <f t="shared" si="18"/>
        <v>0</v>
      </c>
      <c r="CQ67" s="31" t="s">
        <v>105</v>
      </c>
    </row>
    <row r="68" spans="1:95" s="1" customFormat="1" ht="32.4">
      <c r="A68" s="95" t="s">
        <v>274</v>
      </c>
      <c r="B68" s="96" t="s">
        <v>275</v>
      </c>
      <c r="C68" s="95" t="s">
        <v>107</v>
      </c>
      <c r="D68" s="31" t="s">
        <v>105</v>
      </c>
      <c r="E68" s="31" t="s">
        <v>105</v>
      </c>
      <c r="F68" s="31" t="s">
        <v>105</v>
      </c>
      <c r="G68" s="107" t="s">
        <v>105</v>
      </c>
      <c r="H68" s="31" t="str">
        <f t="shared" si="48"/>
        <v>нд</v>
      </c>
      <c r="I68" s="31" t="str">
        <f t="shared" si="48"/>
        <v>нд</v>
      </c>
      <c r="J68" s="31" t="s">
        <v>105</v>
      </c>
      <c r="K68" s="31" t="s">
        <v>105</v>
      </c>
      <c r="L68" s="31" t="s">
        <v>105</v>
      </c>
      <c r="M68" s="31" t="s">
        <v>105</v>
      </c>
      <c r="N68" s="31" t="s">
        <v>105</v>
      </c>
      <c r="O68" s="31">
        <f t="shared" ref="O68:BV68" si="51">SUM(O69:O189)</f>
        <v>1.9040999999999999</v>
      </c>
      <c r="P68" s="31">
        <v>134.19240599999995</v>
      </c>
      <c r="Q68" s="31">
        <v>193.68513652068998</v>
      </c>
      <c r="R68" s="31">
        <f t="shared" si="51"/>
        <v>171.87989233999994</v>
      </c>
      <c r="S68" s="31">
        <f t="shared" si="19"/>
        <v>141.67281431731999</v>
      </c>
      <c r="T68" s="31">
        <f>SUM(T69:T189)</f>
        <v>173.10162526069001</v>
      </c>
      <c r="U68" s="31">
        <f>SUM(U69:U189)</f>
        <v>170.64201000824997</v>
      </c>
      <c r="V68" s="31">
        <f t="shared" si="51"/>
        <v>42.180320000000002</v>
      </c>
      <c r="W68" s="31">
        <f t="shared" si="7"/>
        <v>90.63316881614999</v>
      </c>
      <c r="X68" s="31">
        <f t="shared" si="8"/>
        <v>110.07401119731999</v>
      </c>
      <c r="Y68" s="31">
        <f t="shared" si="51"/>
        <v>42.180320000000002</v>
      </c>
      <c r="Z68" s="31">
        <f t="shared" si="51"/>
        <v>0</v>
      </c>
      <c r="AA68" s="31">
        <f t="shared" si="51"/>
        <v>0</v>
      </c>
      <c r="AB68" s="31">
        <f t="shared" si="51"/>
        <v>42.180320000000002</v>
      </c>
      <c r="AC68" s="31">
        <f t="shared" si="51"/>
        <v>0</v>
      </c>
      <c r="AD68" s="31">
        <f t="shared" si="51"/>
        <v>2.5800000000000005</v>
      </c>
      <c r="AE68" s="31">
        <f t="shared" si="51"/>
        <v>0</v>
      </c>
      <c r="AF68" s="31">
        <f t="shared" si="51"/>
        <v>0</v>
      </c>
      <c r="AG68" s="31">
        <f t="shared" si="51"/>
        <v>2.5800000000000005</v>
      </c>
      <c r="AH68" s="31">
        <f t="shared" si="51"/>
        <v>0</v>
      </c>
      <c r="AI68" s="31">
        <v>35.878511259999989</v>
      </c>
      <c r="AJ68" s="31">
        <v>0</v>
      </c>
      <c r="AK68" s="31">
        <v>0</v>
      </c>
      <c r="AL68" s="31">
        <v>35.878511259999989</v>
      </c>
      <c r="AM68" s="31">
        <v>0</v>
      </c>
      <c r="AN68" s="31">
        <f t="shared" si="51"/>
        <v>26.4</v>
      </c>
      <c r="AO68" s="31">
        <f t="shared" si="51"/>
        <v>0</v>
      </c>
      <c r="AP68" s="31">
        <f t="shared" si="51"/>
        <v>0</v>
      </c>
      <c r="AQ68" s="31">
        <f t="shared" si="51"/>
        <v>26.4</v>
      </c>
      <c r="AR68" s="31">
        <f t="shared" si="51"/>
        <v>0</v>
      </c>
      <c r="AS68" s="31">
        <f>SUM(AS69:AS189)</f>
        <v>14.22880312</v>
      </c>
      <c r="AT68" s="31">
        <f>SUM(AT69:AT189)</f>
        <v>0</v>
      </c>
      <c r="AU68" s="31">
        <f>SUM(AU69:AU189)</f>
        <v>0</v>
      </c>
      <c r="AV68" s="31">
        <f>SUM(AV69:AV189)</f>
        <v>14.22880312</v>
      </c>
      <c r="AW68" s="31">
        <f>SUM(AW69:AW189)</f>
        <v>0</v>
      </c>
      <c r="AX68" s="31">
        <f t="shared" si="51"/>
        <v>2.96880312</v>
      </c>
      <c r="AY68" s="31">
        <f t="shared" si="51"/>
        <v>0</v>
      </c>
      <c r="AZ68" s="31">
        <f t="shared" si="51"/>
        <v>0</v>
      </c>
      <c r="BA68" s="31">
        <f t="shared" si="51"/>
        <v>2.96880312</v>
      </c>
      <c r="BB68" s="31">
        <f t="shared" si="51"/>
        <v>0</v>
      </c>
      <c r="BC68" s="31">
        <f>SUM(BC69:BC189)</f>
        <v>49.085038072100012</v>
      </c>
      <c r="BD68" s="31">
        <f>SUM(BD69:BD189)</f>
        <v>0</v>
      </c>
      <c r="BE68" s="31">
        <f>SUM(BE69:BE189)</f>
        <v>0</v>
      </c>
      <c r="BF68" s="31">
        <f>SUM(BF69:BF189)</f>
        <v>49.085038072100012</v>
      </c>
      <c r="BG68" s="31">
        <f>SUM(BG69:BG189)</f>
        <v>0</v>
      </c>
      <c r="BH68" s="31">
        <f t="shared" si="51"/>
        <v>2.2300000000000004</v>
      </c>
      <c r="BI68" s="31">
        <f t="shared" si="51"/>
        <v>0</v>
      </c>
      <c r="BJ68" s="31">
        <f t="shared" si="51"/>
        <v>0</v>
      </c>
      <c r="BK68" s="31">
        <f t="shared" si="51"/>
        <v>2.2300000000000004</v>
      </c>
      <c r="BL68" s="31">
        <f t="shared" si="51"/>
        <v>0</v>
      </c>
      <c r="BM68" s="31">
        <f>SUM(BM69:BM189)</f>
        <v>56.069373085239988</v>
      </c>
      <c r="BN68" s="31">
        <f>SUM(BN69:BN189)</f>
        <v>0</v>
      </c>
      <c r="BO68" s="31">
        <f>SUM(BO69:BO189)</f>
        <v>0</v>
      </c>
      <c r="BP68" s="31">
        <f>SUM(BP69:BP189)</f>
        <v>56.068301065239986</v>
      </c>
      <c r="BQ68" s="31">
        <f>SUM(BQ69:BQ189)</f>
        <v>0</v>
      </c>
      <c r="BR68" s="31">
        <f t="shared" si="51"/>
        <v>50.37149744309</v>
      </c>
      <c r="BS68" s="31">
        <f t="shared" si="51"/>
        <v>0</v>
      </c>
      <c r="BT68" s="31">
        <f t="shared" si="51"/>
        <v>0</v>
      </c>
      <c r="BU68" s="31">
        <f t="shared" si="51"/>
        <v>50.37149744309</v>
      </c>
      <c r="BV68" s="31">
        <f t="shared" si="51"/>
        <v>0</v>
      </c>
      <c r="BW68" s="31">
        <f>SUM(BW69:BW189)</f>
        <v>34.563795730910002</v>
      </c>
      <c r="BX68" s="31">
        <f>SUM(BX69:BX189)</f>
        <v>0</v>
      </c>
      <c r="BY68" s="31">
        <f>SUM(BY69:BY189)</f>
        <v>0</v>
      </c>
      <c r="BZ68" s="31">
        <f>SUM(BZ69:BZ189)</f>
        <v>34.563795730910002</v>
      </c>
      <c r="CA68" s="31">
        <f>SUM(CA69:CA189)</f>
        <v>0</v>
      </c>
      <c r="CB68" s="31">
        <f t="shared" ref="CB68:CK68" si="52">SUM(CB69:CB189)</f>
        <v>59.70251375422999</v>
      </c>
      <c r="CC68" s="31">
        <f t="shared" si="52"/>
        <v>0</v>
      </c>
      <c r="CD68" s="31">
        <f t="shared" si="52"/>
        <v>0</v>
      </c>
      <c r="CE68" s="31">
        <f t="shared" si="52"/>
        <v>59.70251375422999</v>
      </c>
      <c r="CF68" s="31">
        <f t="shared" si="52"/>
        <v>0</v>
      </c>
      <c r="CG68" s="31">
        <f t="shared" si="52"/>
        <v>169.08701000824996</v>
      </c>
      <c r="CH68" s="31">
        <f t="shared" si="52"/>
        <v>0</v>
      </c>
      <c r="CI68" s="31">
        <f t="shared" si="52"/>
        <v>0</v>
      </c>
      <c r="CJ68" s="31">
        <f t="shared" si="52"/>
        <v>169.08593798824995</v>
      </c>
      <c r="CK68" s="31">
        <f t="shared" si="52"/>
        <v>0</v>
      </c>
      <c r="CL68" s="31">
        <f t="shared" si="18"/>
        <v>141.67281431731999</v>
      </c>
      <c r="CM68" s="31">
        <f t="shared" si="18"/>
        <v>0</v>
      </c>
      <c r="CN68" s="31">
        <f t="shared" si="18"/>
        <v>0</v>
      </c>
      <c r="CO68" s="31">
        <f t="shared" si="18"/>
        <v>141.67281431731999</v>
      </c>
      <c r="CP68" s="31">
        <f t="shared" si="18"/>
        <v>0</v>
      </c>
      <c r="CQ68" s="31" t="s">
        <v>105</v>
      </c>
    </row>
    <row r="69" spans="1:95" s="1" customFormat="1" ht="31.2">
      <c r="A69" s="33" t="s">
        <v>276</v>
      </c>
      <c r="B69" s="42" t="s">
        <v>277</v>
      </c>
      <c r="C69" s="100" t="s">
        <v>278</v>
      </c>
      <c r="D69" s="34" t="s">
        <v>135</v>
      </c>
      <c r="E69" s="45">
        <v>2022</v>
      </c>
      <c r="F69" s="45">
        <v>2022</v>
      </c>
      <c r="G69" s="45">
        <v>2025</v>
      </c>
      <c r="H69" s="34" t="str">
        <f t="shared" si="48"/>
        <v>нд</v>
      </c>
      <c r="I69" s="34" t="str">
        <f t="shared" si="48"/>
        <v>нд</v>
      </c>
      <c r="J69" s="34" t="s">
        <v>105</v>
      </c>
      <c r="K69" s="34" t="s">
        <v>105</v>
      </c>
      <c r="L69" s="34" t="s">
        <v>105</v>
      </c>
      <c r="M69" s="34" t="s">
        <v>105</v>
      </c>
      <c r="N69" s="34" t="s">
        <v>105</v>
      </c>
      <c r="O69" s="35">
        <v>0</v>
      </c>
      <c r="P69" s="36">
        <v>3.58</v>
      </c>
      <c r="Q69" s="30">
        <v>3.2519999999999998</v>
      </c>
      <c r="R69" s="36">
        <v>3.74</v>
      </c>
      <c r="S69" s="36">
        <f t="shared" si="19"/>
        <v>0</v>
      </c>
      <c r="T69" s="34">
        <v>3.2519999999999998</v>
      </c>
      <c r="U69" s="30">
        <v>3.74</v>
      </c>
      <c r="V69" s="30">
        <v>0</v>
      </c>
      <c r="W69" s="30">
        <f t="shared" si="7"/>
        <v>0</v>
      </c>
      <c r="X69" s="30">
        <f t="shared" si="8"/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4">
        <v>0</v>
      </c>
      <c r="AJ69" s="34">
        <v>0</v>
      </c>
      <c r="AK69" s="34">
        <v>0</v>
      </c>
      <c r="AL69" s="34">
        <v>0</v>
      </c>
      <c r="AM69" s="48">
        <v>0</v>
      </c>
      <c r="AN69" s="34">
        <f>SUM(AO69:AR69)</f>
        <v>0</v>
      </c>
      <c r="AO69" s="34">
        <v>0</v>
      </c>
      <c r="AP69" s="34">
        <v>0</v>
      </c>
      <c r="AQ69" s="34">
        <v>0</v>
      </c>
      <c r="AR69" s="48">
        <v>0</v>
      </c>
      <c r="AS69" s="30">
        <f>SUM(AV69:AW69)</f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f>SUM(BA69:BB69)</f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f>SUM(BF69:BG69)</f>
        <v>3.74</v>
      </c>
      <c r="BD69" s="30">
        <v>0</v>
      </c>
      <c r="BE69" s="30">
        <v>0</v>
      </c>
      <c r="BF69" s="30">
        <v>3.74</v>
      </c>
      <c r="BG69" s="30">
        <v>0</v>
      </c>
      <c r="BH69" s="30">
        <f>SUM(BK69:BL69)</f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v>0</v>
      </c>
      <c r="BW69" s="30">
        <v>0</v>
      </c>
      <c r="BX69" s="30">
        <v>0</v>
      </c>
      <c r="BY69" s="30">
        <v>0</v>
      </c>
      <c r="BZ69" s="30">
        <v>0</v>
      </c>
      <c r="CA69" s="30">
        <v>0</v>
      </c>
      <c r="CB69" s="30">
        <v>0</v>
      </c>
      <c r="CC69" s="30">
        <v>0</v>
      </c>
      <c r="CD69" s="30">
        <v>0</v>
      </c>
      <c r="CE69" s="30">
        <v>0</v>
      </c>
      <c r="CF69" s="30">
        <v>0</v>
      </c>
      <c r="CG69" s="34">
        <f t="shared" si="25"/>
        <v>3.74</v>
      </c>
      <c r="CH69" s="34">
        <f t="shared" si="25"/>
        <v>0</v>
      </c>
      <c r="CI69" s="34">
        <f t="shared" si="25"/>
        <v>0</v>
      </c>
      <c r="CJ69" s="34">
        <f t="shared" si="25"/>
        <v>3.74</v>
      </c>
      <c r="CK69" s="34">
        <f t="shared" si="25"/>
        <v>0</v>
      </c>
      <c r="CL69" s="30">
        <f t="shared" si="18"/>
        <v>0</v>
      </c>
      <c r="CM69" s="30">
        <f t="shared" si="18"/>
        <v>0</v>
      </c>
      <c r="CN69" s="30">
        <f t="shared" si="18"/>
        <v>0</v>
      </c>
      <c r="CO69" s="30">
        <f t="shared" si="18"/>
        <v>0</v>
      </c>
      <c r="CP69" s="30">
        <f t="shared" si="18"/>
        <v>0</v>
      </c>
      <c r="CQ69" s="38" t="s">
        <v>1279</v>
      </c>
    </row>
    <row r="70" spans="1:95" s="1" customFormat="1" ht="31.2">
      <c r="A70" s="33" t="s">
        <v>279</v>
      </c>
      <c r="B70" s="42" t="s">
        <v>280</v>
      </c>
      <c r="C70" s="100" t="s">
        <v>281</v>
      </c>
      <c r="D70" s="34" t="s">
        <v>135</v>
      </c>
      <c r="E70" s="45">
        <v>2024</v>
      </c>
      <c r="F70" s="45">
        <v>2024</v>
      </c>
      <c r="G70" s="45">
        <v>2024</v>
      </c>
      <c r="H70" s="34" t="str">
        <f t="shared" si="48"/>
        <v>нд</v>
      </c>
      <c r="I70" s="34" t="str">
        <f t="shared" si="48"/>
        <v>нд</v>
      </c>
      <c r="J70" s="34" t="s">
        <v>105</v>
      </c>
      <c r="K70" s="34" t="s">
        <v>105</v>
      </c>
      <c r="L70" s="34" t="s">
        <v>105</v>
      </c>
      <c r="M70" s="34" t="s">
        <v>105</v>
      </c>
      <c r="N70" s="34" t="s">
        <v>105</v>
      </c>
      <c r="O70" s="35">
        <v>0</v>
      </c>
      <c r="P70" s="36">
        <v>1.92</v>
      </c>
      <c r="Q70" s="30">
        <v>1.9206179999999999</v>
      </c>
      <c r="R70" s="36">
        <v>1.92</v>
      </c>
      <c r="S70" s="27">
        <f t="shared" si="19"/>
        <v>1.9206179999999999</v>
      </c>
      <c r="T70" s="34">
        <v>1.9206179999999999</v>
      </c>
      <c r="U70" s="30">
        <v>1.9206179999999999</v>
      </c>
      <c r="V70" s="30">
        <v>0</v>
      </c>
      <c r="W70" s="30">
        <f t="shared" si="7"/>
        <v>1.9206179999999999</v>
      </c>
      <c r="X70" s="30">
        <f t="shared" si="8"/>
        <v>1.9206179999999999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4">
        <v>0</v>
      </c>
      <c r="AJ70" s="34">
        <v>0</v>
      </c>
      <c r="AK70" s="34">
        <v>0</v>
      </c>
      <c r="AL70" s="34">
        <v>0</v>
      </c>
      <c r="AM70" s="48">
        <v>0</v>
      </c>
      <c r="AN70" s="34">
        <f t="shared" ref="AN70:AN96" si="53">SUM(AO70:AR70)</f>
        <v>0</v>
      </c>
      <c r="AO70" s="34">
        <v>0</v>
      </c>
      <c r="AP70" s="34">
        <v>0</v>
      </c>
      <c r="AQ70" s="34">
        <v>0</v>
      </c>
      <c r="AR70" s="48">
        <v>0</v>
      </c>
      <c r="AS70" s="30">
        <f t="shared" ref="AS70:AS131" si="54">SUM(AV70:AW70)</f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f>SUM(BA70:BB70)</f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f>SUM(BX70:CA70)</f>
        <v>1.9206179999999999</v>
      </c>
      <c r="BX70" s="30">
        <v>0</v>
      </c>
      <c r="BY70" s="30">
        <v>0</v>
      </c>
      <c r="BZ70" s="30">
        <v>1.9206179999999999</v>
      </c>
      <c r="CA70" s="30">
        <v>0</v>
      </c>
      <c r="CB70" s="30">
        <f>SUM(CC70:CF70)</f>
        <v>1.9206179999999999</v>
      </c>
      <c r="CC70" s="30">
        <v>0</v>
      </c>
      <c r="CD70" s="30">
        <v>0</v>
      </c>
      <c r="CE70" s="30">
        <v>1.9206179999999999</v>
      </c>
      <c r="CF70" s="30">
        <v>0</v>
      </c>
      <c r="CG70" s="34">
        <f t="shared" si="25"/>
        <v>1.9206179999999999</v>
      </c>
      <c r="CH70" s="34">
        <f t="shared" si="25"/>
        <v>0</v>
      </c>
      <c r="CI70" s="34">
        <f t="shared" si="25"/>
        <v>0</v>
      </c>
      <c r="CJ70" s="34">
        <f t="shared" si="25"/>
        <v>1.9206179999999999</v>
      </c>
      <c r="CK70" s="34">
        <f t="shared" si="25"/>
        <v>0</v>
      </c>
      <c r="CL70" s="30">
        <f t="shared" si="18"/>
        <v>1.9206179999999999</v>
      </c>
      <c r="CM70" s="30">
        <f t="shared" si="18"/>
        <v>0</v>
      </c>
      <c r="CN70" s="30">
        <f t="shared" si="18"/>
        <v>0</v>
      </c>
      <c r="CO70" s="30">
        <f t="shared" si="18"/>
        <v>1.9206179999999999</v>
      </c>
      <c r="CP70" s="30">
        <f t="shared" si="18"/>
        <v>0</v>
      </c>
      <c r="CQ70" s="38" t="s">
        <v>282</v>
      </c>
    </row>
    <row r="71" spans="1:95" s="1" customFormat="1" ht="31.2">
      <c r="A71" s="33" t="s">
        <v>283</v>
      </c>
      <c r="B71" s="90" t="s">
        <v>284</v>
      </c>
      <c r="C71" s="51" t="s">
        <v>285</v>
      </c>
      <c r="D71" s="34" t="s">
        <v>135</v>
      </c>
      <c r="E71" s="45">
        <v>2020</v>
      </c>
      <c r="F71" s="45">
        <v>2020</v>
      </c>
      <c r="G71" s="45">
        <v>2025</v>
      </c>
      <c r="H71" s="34" t="str">
        <f t="shared" si="48"/>
        <v>нд</v>
      </c>
      <c r="I71" s="34" t="str">
        <f t="shared" si="48"/>
        <v>нд</v>
      </c>
      <c r="J71" s="34" t="s">
        <v>105</v>
      </c>
      <c r="K71" s="34" t="s">
        <v>105</v>
      </c>
      <c r="L71" s="34" t="s">
        <v>105</v>
      </c>
      <c r="M71" s="34" t="s">
        <v>105</v>
      </c>
      <c r="N71" s="34" t="s">
        <v>105</v>
      </c>
      <c r="O71" s="35">
        <v>0</v>
      </c>
      <c r="P71" s="36" t="s">
        <v>105</v>
      </c>
      <c r="Q71" s="36" t="s">
        <v>105</v>
      </c>
      <c r="R71" s="36" t="s">
        <v>105</v>
      </c>
      <c r="S71" s="36" t="s">
        <v>105</v>
      </c>
      <c r="T71" s="34">
        <v>0</v>
      </c>
      <c r="U71" s="30">
        <v>0</v>
      </c>
      <c r="V71" s="30">
        <v>0</v>
      </c>
      <c r="W71" s="30">
        <f t="shared" si="7"/>
        <v>0</v>
      </c>
      <c r="X71" s="30">
        <f t="shared" si="8"/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4">
        <v>0</v>
      </c>
      <c r="AJ71" s="34">
        <v>0</v>
      </c>
      <c r="AK71" s="35">
        <v>0</v>
      </c>
      <c r="AL71" s="34">
        <v>0</v>
      </c>
      <c r="AM71" s="48">
        <v>0</v>
      </c>
      <c r="AN71" s="34">
        <f t="shared" si="53"/>
        <v>0</v>
      </c>
      <c r="AO71" s="34">
        <v>0</v>
      </c>
      <c r="AP71" s="35">
        <v>0</v>
      </c>
      <c r="AQ71" s="34">
        <v>0</v>
      </c>
      <c r="AR71" s="48">
        <v>0</v>
      </c>
      <c r="AS71" s="30">
        <f t="shared" si="54"/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f>SUM(BA71:BB71)</f>
        <v>0</v>
      </c>
      <c r="AY71" s="30">
        <v>0</v>
      </c>
      <c r="AZ71" s="30">
        <v>0</v>
      </c>
      <c r="BA71" s="30">
        <v>0</v>
      </c>
      <c r="BB71" s="30">
        <v>0</v>
      </c>
      <c r="BC71" s="47">
        <v>0</v>
      </c>
      <c r="BD71" s="30">
        <v>0</v>
      </c>
      <c r="BE71" s="30">
        <v>0</v>
      </c>
      <c r="BF71" s="30">
        <v>0</v>
      </c>
      <c r="BG71" s="30">
        <v>0</v>
      </c>
      <c r="BH71" s="47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f>SUM(BX71:CA71)</f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f t="shared" ref="CB71:CB88" si="55">SUM(CC71:CF71)</f>
        <v>0</v>
      </c>
      <c r="CC71" s="30">
        <v>0</v>
      </c>
      <c r="CD71" s="30">
        <v>0</v>
      </c>
      <c r="CE71" s="30">
        <v>0</v>
      </c>
      <c r="CF71" s="30">
        <v>0</v>
      </c>
      <c r="CG71" s="34">
        <f>AN71+AX71+BC71+BM71+BW71</f>
        <v>0</v>
      </c>
      <c r="CH71" s="34">
        <f>AO71+AY71+BD71+BN71+BX71</f>
        <v>0</v>
      </c>
      <c r="CI71" s="34">
        <f>AP71+AZ71+BE71+BO71+BY71</f>
        <v>0</v>
      </c>
      <c r="CJ71" s="34">
        <f>AQ71+BA71+BF71+BP71+BZ71</f>
        <v>0</v>
      </c>
      <c r="CK71" s="34">
        <f>AR71+BB71+BG71+BQ71+CA71</f>
        <v>0</v>
      </c>
      <c r="CL71" s="30">
        <f t="shared" si="18"/>
        <v>0</v>
      </c>
      <c r="CM71" s="30">
        <f t="shared" si="18"/>
        <v>0</v>
      </c>
      <c r="CN71" s="30">
        <f t="shared" si="18"/>
        <v>0</v>
      </c>
      <c r="CO71" s="30">
        <f t="shared" si="18"/>
        <v>0</v>
      </c>
      <c r="CP71" s="30">
        <f t="shared" si="18"/>
        <v>0</v>
      </c>
      <c r="CQ71" s="38" t="s">
        <v>221</v>
      </c>
    </row>
    <row r="72" spans="1:95" s="1" customFormat="1" ht="46.8">
      <c r="A72" s="33" t="s">
        <v>286</v>
      </c>
      <c r="B72" s="42" t="s">
        <v>287</v>
      </c>
      <c r="C72" s="100" t="s">
        <v>288</v>
      </c>
      <c r="D72" s="34" t="s">
        <v>135</v>
      </c>
      <c r="E72" s="45">
        <v>2020</v>
      </c>
      <c r="F72" s="45">
        <v>2020</v>
      </c>
      <c r="G72" s="45">
        <v>2025</v>
      </c>
      <c r="H72" s="34" t="str">
        <f t="shared" si="48"/>
        <v>нд</v>
      </c>
      <c r="I72" s="34" t="str">
        <f t="shared" si="48"/>
        <v>нд</v>
      </c>
      <c r="J72" s="34" t="s">
        <v>105</v>
      </c>
      <c r="K72" s="34" t="s">
        <v>105</v>
      </c>
      <c r="L72" s="34" t="s">
        <v>105</v>
      </c>
      <c r="M72" s="34" t="s">
        <v>105</v>
      </c>
      <c r="N72" s="34" t="s">
        <v>105</v>
      </c>
      <c r="O72" s="35">
        <v>0</v>
      </c>
      <c r="P72" s="36">
        <v>8.6904599999999999</v>
      </c>
      <c r="Q72" s="30">
        <v>8.6904599999999999</v>
      </c>
      <c r="R72" s="36" t="s">
        <v>105</v>
      </c>
      <c r="S72" s="36" t="s">
        <v>105</v>
      </c>
      <c r="T72" s="34">
        <v>8.6904599999999999</v>
      </c>
      <c r="U72" s="30">
        <v>0</v>
      </c>
      <c r="V72" s="30">
        <v>0</v>
      </c>
      <c r="W72" s="30">
        <f t="shared" si="7"/>
        <v>0</v>
      </c>
      <c r="X72" s="30">
        <f t="shared" si="8"/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4">
        <v>0</v>
      </c>
      <c r="AJ72" s="34">
        <v>0</v>
      </c>
      <c r="AK72" s="34">
        <v>0</v>
      </c>
      <c r="AL72" s="34">
        <v>0</v>
      </c>
      <c r="AM72" s="48">
        <v>0</v>
      </c>
      <c r="AN72" s="34">
        <f t="shared" si="53"/>
        <v>0</v>
      </c>
      <c r="AO72" s="34">
        <v>0</v>
      </c>
      <c r="AP72" s="34">
        <v>0</v>
      </c>
      <c r="AQ72" s="34">
        <v>0</v>
      </c>
      <c r="AR72" s="48">
        <v>0</v>
      </c>
      <c r="AS72" s="30">
        <f t="shared" si="54"/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f>SUM(BA72:BB72)</f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0">
        <v>0</v>
      </c>
      <c r="CF72" s="30">
        <v>0</v>
      </c>
      <c r="CG72" s="34">
        <f t="shared" si="25"/>
        <v>0</v>
      </c>
      <c r="CH72" s="34">
        <f t="shared" si="25"/>
        <v>0</v>
      </c>
      <c r="CI72" s="34">
        <f t="shared" si="25"/>
        <v>0</v>
      </c>
      <c r="CJ72" s="34">
        <f t="shared" si="25"/>
        <v>0</v>
      </c>
      <c r="CK72" s="34">
        <f t="shared" si="25"/>
        <v>0</v>
      </c>
      <c r="CL72" s="30">
        <f t="shared" si="18"/>
        <v>0</v>
      </c>
      <c r="CM72" s="30">
        <f t="shared" si="18"/>
        <v>0</v>
      </c>
      <c r="CN72" s="30">
        <f t="shared" si="18"/>
        <v>0</v>
      </c>
      <c r="CO72" s="30">
        <f t="shared" si="18"/>
        <v>0</v>
      </c>
      <c r="CP72" s="30">
        <f t="shared" si="18"/>
        <v>0</v>
      </c>
      <c r="CQ72" s="38" t="s">
        <v>289</v>
      </c>
    </row>
    <row r="73" spans="1:95" s="1" customFormat="1" ht="31.2">
      <c r="A73" s="33" t="s">
        <v>290</v>
      </c>
      <c r="B73" s="42" t="s">
        <v>291</v>
      </c>
      <c r="C73" s="100" t="s">
        <v>292</v>
      </c>
      <c r="D73" s="34" t="s">
        <v>135</v>
      </c>
      <c r="E73" s="45">
        <v>2023</v>
      </c>
      <c r="F73" s="45">
        <v>2023</v>
      </c>
      <c r="G73" s="45">
        <v>2025</v>
      </c>
      <c r="H73" s="34" t="str">
        <f t="shared" si="48"/>
        <v>нд</v>
      </c>
      <c r="I73" s="34" t="str">
        <f t="shared" si="48"/>
        <v>нд</v>
      </c>
      <c r="J73" s="34" t="s">
        <v>105</v>
      </c>
      <c r="K73" s="34" t="s">
        <v>105</v>
      </c>
      <c r="L73" s="34" t="s">
        <v>105</v>
      </c>
      <c r="M73" s="34" t="s">
        <v>105</v>
      </c>
      <c r="N73" s="34" t="s">
        <v>105</v>
      </c>
      <c r="O73" s="35">
        <v>0</v>
      </c>
      <c r="P73" s="36">
        <v>1.27</v>
      </c>
      <c r="Q73" s="30">
        <v>1.272</v>
      </c>
      <c r="R73" s="36">
        <v>0.23</v>
      </c>
      <c r="S73" s="36" t="s">
        <v>105</v>
      </c>
      <c r="T73" s="34">
        <v>1.272</v>
      </c>
      <c r="U73" s="30">
        <v>0.23</v>
      </c>
      <c r="V73" s="30">
        <v>0</v>
      </c>
      <c r="W73" s="30">
        <f t="shared" si="7"/>
        <v>0.23</v>
      </c>
      <c r="X73" s="30">
        <f t="shared" si="8"/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4">
        <v>0</v>
      </c>
      <c r="AJ73" s="34">
        <v>0</v>
      </c>
      <c r="AK73" s="34">
        <v>0</v>
      </c>
      <c r="AL73" s="34">
        <v>0</v>
      </c>
      <c r="AM73" s="48">
        <v>0</v>
      </c>
      <c r="AN73" s="34">
        <f t="shared" si="53"/>
        <v>0</v>
      </c>
      <c r="AO73" s="34">
        <v>0</v>
      </c>
      <c r="AP73" s="34">
        <v>0</v>
      </c>
      <c r="AQ73" s="34">
        <v>0</v>
      </c>
      <c r="AR73" s="48">
        <v>0</v>
      </c>
      <c r="AS73" s="30">
        <f t="shared" si="54"/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f t="shared" ref="AX73:AX134" si="56">SUM(BA73:BB73)</f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0.23</v>
      </c>
      <c r="BN73" s="30">
        <v>0</v>
      </c>
      <c r="BO73" s="30">
        <v>0</v>
      </c>
      <c r="BP73" s="30">
        <v>0.23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v>0</v>
      </c>
      <c r="BW73" s="30">
        <f t="shared" ref="BW73:BW88" si="57">SUM(BX73:CA73)</f>
        <v>0</v>
      </c>
      <c r="BX73" s="30">
        <v>0</v>
      </c>
      <c r="BY73" s="30">
        <v>0</v>
      </c>
      <c r="BZ73" s="30">
        <v>0</v>
      </c>
      <c r="CA73" s="30">
        <v>0</v>
      </c>
      <c r="CB73" s="30">
        <f t="shared" si="55"/>
        <v>0</v>
      </c>
      <c r="CC73" s="30">
        <v>0</v>
      </c>
      <c r="CD73" s="30">
        <v>0</v>
      </c>
      <c r="CE73" s="30">
        <v>0</v>
      </c>
      <c r="CF73" s="30">
        <v>0</v>
      </c>
      <c r="CG73" s="34">
        <f t="shared" si="25"/>
        <v>0.23</v>
      </c>
      <c r="CH73" s="34">
        <f t="shared" si="25"/>
        <v>0</v>
      </c>
      <c r="CI73" s="34">
        <f t="shared" si="25"/>
        <v>0</v>
      </c>
      <c r="CJ73" s="34">
        <f t="shared" si="25"/>
        <v>0.23</v>
      </c>
      <c r="CK73" s="34">
        <f t="shared" si="25"/>
        <v>0</v>
      </c>
      <c r="CL73" s="30">
        <f t="shared" si="18"/>
        <v>0</v>
      </c>
      <c r="CM73" s="30">
        <f t="shared" si="18"/>
        <v>0</v>
      </c>
      <c r="CN73" s="30">
        <f t="shared" si="18"/>
        <v>0</v>
      </c>
      <c r="CO73" s="30">
        <f t="shared" si="18"/>
        <v>0</v>
      </c>
      <c r="CP73" s="30">
        <f t="shared" si="18"/>
        <v>0</v>
      </c>
      <c r="CQ73" s="38" t="s">
        <v>1278</v>
      </c>
    </row>
    <row r="74" spans="1:95" s="1" customFormat="1" ht="31.2">
      <c r="A74" s="33" t="s">
        <v>293</v>
      </c>
      <c r="B74" s="42" t="s">
        <v>294</v>
      </c>
      <c r="C74" s="100" t="s">
        <v>295</v>
      </c>
      <c r="D74" s="34" t="s">
        <v>135</v>
      </c>
      <c r="E74" s="45">
        <v>2024</v>
      </c>
      <c r="F74" s="45">
        <v>2022</v>
      </c>
      <c r="G74" s="45">
        <v>2024</v>
      </c>
      <c r="H74" s="34" t="str">
        <f t="shared" si="48"/>
        <v>нд</v>
      </c>
      <c r="I74" s="34" t="str">
        <f t="shared" si="48"/>
        <v>нд</v>
      </c>
      <c r="J74" s="34" t="s">
        <v>105</v>
      </c>
      <c r="K74" s="34" t="s">
        <v>105</v>
      </c>
      <c r="L74" s="34" t="s">
        <v>105</v>
      </c>
      <c r="M74" s="34" t="s">
        <v>105</v>
      </c>
      <c r="N74" s="34" t="s">
        <v>105</v>
      </c>
      <c r="O74" s="35">
        <v>0</v>
      </c>
      <c r="P74" s="36">
        <v>1</v>
      </c>
      <c r="Q74" s="30">
        <v>0.86</v>
      </c>
      <c r="R74" s="36">
        <v>0.95499999999999996</v>
      </c>
      <c r="S74" s="27">
        <f t="shared" si="19"/>
        <v>1.07</v>
      </c>
      <c r="T74" s="34">
        <v>0.86</v>
      </c>
      <c r="U74" s="30">
        <v>0.96</v>
      </c>
      <c r="V74" s="30">
        <v>0</v>
      </c>
      <c r="W74" s="30">
        <f t="shared" si="7"/>
        <v>0</v>
      </c>
      <c r="X74" s="30">
        <f t="shared" si="8"/>
        <v>1.07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4">
        <v>0</v>
      </c>
      <c r="AJ74" s="34">
        <v>0</v>
      </c>
      <c r="AK74" s="34">
        <v>0</v>
      </c>
      <c r="AL74" s="34">
        <v>0</v>
      </c>
      <c r="AM74" s="48">
        <v>0</v>
      </c>
      <c r="AN74" s="34">
        <f t="shared" si="53"/>
        <v>0</v>
      </c>
      <c r="AO74" s="34">
        <v>0</v>
      </c>
      <c r="AP74" s="34">
        <v>0</v>
      </c>
      <c r="AQ74" s="34">
        <v>0</v>
      </c>
      <c r="AR74" s="48">
        <v>0</v>
      </c>
      <c r="AS74" s="30">
        <f t="shared" si="54"/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f t="shared" si="56"/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0.96</v>
      </c>
      <c r="BD74" s="30">
        <v>0</v>
      </c>
      <c r="BE74" s="30">
        <v>0</v>
      </c>
      <c r="BF74" s="30">
        <v>0.96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v>0</v>
      </c>
      <c r="BW74" s="30">
        <f t="shared" si="57"/>
        <v>0</v>
      </c>
      <c r="BX74" s="30">
        <v>0</v>
      </c>
      <c r="BY74" s="30">
        <v>0</v>
      </c>
      <c r="BZ74" s="30">
        <v>0</v>
      </c>
      <c r="CA74" s="30">
        <v>0</v>
      </c>
      <c r="CB74" s="30">
        <f t="shared" si="55"/>
        <v>1.07</v>
      </c>
      <c r="CC74" s="30">
        <v>0</v>
      </c>
      <c r="CD74" s="30">
        <v>0</v>
      </c>
      <c r="CE74" s="30">
        <v>1.07</v>
      </c>
      <c r="CF74" s="30">
        <v>0</v>
      </c>
      <c r="CG74" s="34">
        <f t="shared" si="25"/>
        <v>0.96</v>
      </c>
      <c r="CH74" s="34">
        <f t="shared" si="25"/>
        <v>0</v>
      </c>
      <c r="CI74" s="34">
        <f t="shared" si="25"/>
        <v>0</v>
      </c>
      <c r="CJ74" s="34">
        <f t="shared" si="25"/>
        <v>0.96</v>
      </c>
      <c r="CK74" s="34">
        <f t="shared" si="25"/>
        <v>0</v>
      </c>
      <c r="CL74" s="30">
        <f t="shared" si="18"/>
        <v>1.07</v>
      </c>
      <c r="CM74" s="30">
        <f t="shared" si="18"/>
        <v>0</v>
      </c>
      <c r="CN74" s="30">
        <f t="shared" si="18"/>
        <v>0</v>
      </c>
      <c r="CO74" s="30">
        <f t="shared" si="18"/>
        <v>1.07</v>
      </c>
      <c r="CP74" s="30">
        <f t="shared" si="18"/>
        <v>0</v>
      </c>
      <c r="CQ74" s="38" t="s">
        <v>1294</v>
      </c>
    </row>
    <row r="75" spans="1:95" s="1" customFormat="1" ht="78">
      <c r="A75" s="33" t="s">
        <v>296</v>
      </c>
      <c r="B75" s="42" t="s">
        <v>297</v>
      </c>
      <c r="C75" s="56" t="s">
        <v>298</v>
      </c>
      <c r="D75" s="34" t="s">
        <v>122</v>
      </c>
      <c r="E75" s="45">
        <v>2018</v>
      </c>
      <c r="F75" s="45">
        <v>2022</v>
      </c>
      <c r="G75" s="45">
        <v>2023</v>
      </c>
      <c r="H75" s="34" t="str">
        <f t="shared" si="48"/>
        <v>нд</v>
      </c>
      <c r="I75" s="34" t="str">
        <f t="shared" si="48"/>
        <v>нд</v>
      </c>
      <c r="J75" s="34" t="s">
        <v>105</v>
      </c>
      <c r="K75" s="34" t="s">
        <v>105</v>
      </c>
      <c r="L75" s="34" t="s">
        <v>105</v>
      </c>
      <c r="M75" s="34" t="s">
        <v>105</v>
      </c>
      <c r="N75" s="34" t="s">
        <v>105</v>
      </c>
      <c r="O75" s="35">
        <v>0.1729</v>
      </c>
      <c r="P75" s="36">
        <v>2.71</v>
      </c>
      <c r="Q75" s="30">
        <v>2.54</v>
      </c>
      <c r="R75" s="36">
        <v>2.71</v>
      </c>
      <c r="S75" s="27">
        <f t="shared" si="19"/>
        <v>2.54</v>
      </c>
      <c r="T75" s="34">
        <v>1.27</v>
      </c>
      <c r="U75" s="30">
        <v>2.71</v>
      </c>
      <c r="V75" s="30">
        <v>0</v>
      </c>
      <c r="W75" s="30">
        <f t="shared" si="7"/>
        <v>0</v>
      </c>
      <c r="X75" s="30">
        <f t="shared" si="8"/>
        <v>2.54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4">
        <v>0</v>
      </c>
      <c r="AJ75" s="34">
        <v>0</v>
      </c>
      <c r="AK75" s="34">
        <v>0</v>
      </c>
      <c r="AL75" s="34">
        <v>0</v>
      </c>
      <c r="AM75" s="48">
        <v>0</v>
      </c>
      <c r="AN75" s="34">
        <f t="shared" si="53"/>
        <v>0</v>
      </c>
      <c r="AO75" s="34">
        <v>0</v>
      </c>
      <c r="AP75" s="34">
        <v>0</v>
      </c>
      <c r="AQ75" s="34">
        <v>0</v>
      </c>
      <c r="AR75" s="48">
        <v>0</v>
      </c>
      <c r="AS75" s="30">
        <f t="shared" si="54"/>
        <v>1.27</v>
      </c>
      <c r="AT75" s="30">
        <v>0</v>
      </c>
      <c r="AU75" s="30">
        <v>0</v>
      </c>
      <c r="AV75" s="30">
        <v>1.27</v>
      </c>
      <c r="AW75" s="30">
        <v>0</v>
      </c>
      <c r="AX75" s="30">
        <f>SUM(BA75:BB75)</f>
        <v>0</v>
      </c>
      <c r="AY75" s="30">
        <v>0</v>
      </c>
      <c r="AZ75" s="30">
        <v>0</v>
      </c>
      <c r="BA75" s="30">
        <v>0</v>
      </c>
      <c r="BB75" s="30">
        <v>0</v>
      </c>
      <c r="BC75" s="47">
        <v>2.54</v>
      </c>
      <c r="BD75" s="30">
        <v>0</v>
      </c>
      <c r="BE75" s="30">
        <v>0</v>
      </c>
      <c r="BF75" s="47">
        <v>2.54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2.54</v>
      </c>
      <c r="BS75" s="30">
        <v>0</v>
      </c>
      <c r="BT75" s="30">
        <v>0</v>
      </c>
      <c r="BU75" s="30">
        <v>2.54</v>
      </c>
      <c r="BV75" s="30">
        <v>0</v>
      </c>
      <c r="BW75" s="30">
        <f t="shared" si="57"/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f t="shared" si="55"/>
        <v>0</v>
      </c>
      <c r="CC75" s="30">
        <v>0</v>
      </c>
      <c r="CD75" s="30">
        <v>0</v>
      </c>
      <c r="CE75" s="30">
        <v>0</v>
      </c>
      <c r="CF75" s="30">
        <v>0</v>
      </c>
      <c r="CG75" s="34">
        <f t="shared" si="25"/>
        <v>2.54</v>
      </c>
      <c r="CH75" s="34">
        <f t="shared" si="25"/>
        <v>0</v>
      </c>
      <c r="CI75" s="34">
        <f t="shared" si="25"/>
        <v>0</v>
      </c>
      <c r="CJ75" s="34">
        <f t="shared" si="25"/>
        <v>2.54</v>
      </c>
      <c r="CK75" s="34">
        <f t="shared" si="25"/>
        <v>0</v>
      </c>
      <c r="CL75" s="30">
        <f t="shared" si="18"/>
        <v>2.54</v>
      </c>
      <c r="CM75" s="30">
        <f t="shared" si="18"/>
        <v>0</v>
      </c>
      <c r="CN75" s="30">
        <f t="shared" si="18"/>
        <v>0</v>
      </c>
      <c r="CO75" s="30">
        <f t="shared" si="18"/>
        <v>2.54</v>
      </c>
      <c r="CP75" s="30">
        <f t="shared" si="18"/>
        <v>0</v>
      </c>
      <c r="CQ75" s="38" t="s">
        <v>1307</v>
      </c>
    </row>
    <row r="76" spans="1:95" s="1" customFormat="1" ht="46.8">
      <c r="A76" s="33" t="s">
        <v>299</v>
      </c>
      <c r="B76" s="90" t="s">
        <v>300</v>
      </c>
      <c r="C76" s="38" t="s">
        <v>301</v>
      </c>
      <c r="D76" s="34" t="s">
        <v>131</v>
      </c>
      <c r="E76" s="45">
        <v>2020</v>
      </c>
      <c r="F76" s="45">
        <v>2021</v>
      </c>
      <c r="G76" s="45">
        <v>2022</v>
      </c>
      <c r="H76" s="34" t="str">
        <f t="shared" si="48"/>
        <v>нд</v>
      </c>
      <c r="I76" s="34" t="str">
        <f t="shared" si="48"/>
        <v>нд</v>
      </c>
      <c r="J76" s="34" t="s">
        <v>105</v>
      </c>
      <c r="K76" s="34" t="s">
        <v>105</v>
      </c>
      <c r="L76" s="34" t="s">
        <v>105</v>
      </c>
      <c r="M76" s="34" t="s">
        <v>105</v>
      </c>
      <c r="N76" s="34" t="s">
        <v>105</v>
      </c>
      <c r="O76" s="35">
        <v>0</v>
      </c>
      <c r="P76" s="36">
        <v>2.4300000000000002</v>
      </c>
      <c r="Q76" s="30">
        <v>2.43093286</v>
      </c>
      <c r="R76" s="36">
        <v>2.4300000000000002</v>
      </c>
      <c r="S76" s="27">
        <f t="shared" si="19"/>
        <v>3.0949999999999998</v>
      </c>
      <c r="T76" s="34">
        <v>2.9649999999999999</v>
      </c>
      <c r="U76" s="30">
        <v>3.097</v>
      </c>
      <c r="V76" s="30">
        <v>0</v>
      </c>
      <c r="W76" s="30">
        <f t="shared" si="7"/>
        <v>0</v>
      </c>
      <c r="X76" s="30">
        <f t="shared" si="8"/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4">
        <v>2.2989328599999999</v>
      </c>
      <c r="AJ76" s="34">
        <v>0</v>
      </c>
      <c r="AK76" s="34">
        <v>0</v>
      </c>
      <c r="AL76" s="34">
        <v>2.2989328599999999</v>
      </c>
      <c r="AM76" s="48">
        <v>0</v>
      </c>
      <c r="AN76" s="34">
        <f t="shared" si="53"/>
        <v>2.9649999999999999</v>
      </c>
      <c r="AO76" s="34">
        <v>0</v>
      </c>
      <c r="AP76" s="34">
        <v>0</v>
      </c>
      <c r="AQ76" s="34">
        <v>2.9649999999999999</v>
      </c>
      <c r="AR76" s="48">
        <v>0</v>
      </c>
      <c r="AS76" s="30">
        <f t="shared" si="54"/>
        <v>0.13200000000000001</v>
      </c>
      <c r="AT76" s="30">
        <v>0</v>
      </c>
      <c r="AU76" s="30">
        <v>0</v>
      </c>
      <c r="AV76" s="30">
        <v>0.13200000000000001</v>
      </c>
      <c r="AW76" s="30">
        <v>0</v>
      </c>
      <c r="AX76" s="30">
        <f>SUM(BA76:BB76)</f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f>SUM(BF76:BG76)</f>
        <v>0.13200000000000001</v>
      </c>
      <c r="BD76" s="30">
        <v>0</v>
      </c>
      <c r="BE76" s="30">
        <v>0</v>
      </c>
      <c r="BF76" s="30">
        <v>0.13200000000000001</v>
      </c>
      <c r="BG76" s="30">
        <v>0</v>
      </c>
      <c r="BH76" s="30">
        <f>SUM(BI76:BL76)</f>
        <v>0.13</v>
      </c>
      <c r="BI76" s="30">
        <v>0</v>
      </c>
      <c r="BJ76" s="30">
        <v>0</v>
      </c>
      <c r="BK76" s="30">
        <v>0.13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f t="shared" si="57"/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f t="shared" si="55"/>
        <v>0</v>
      </c>
      <c r="CC76" s="30">
        <v>0</v>
      </c>
      <c r="CD76" s="30">
        <v>0</v>
      </c>
      <c r="CE76" s="30">
        <v>0</v>
      </c>
      <c r="CF76" s="30">
        <v>0</v>
      </c>
      <c r="CG76" s="34">
        <f t="shared" si="25"/>
        <v>3.097</v>
      </c>
      <c r="CH76" s="34">
        <f t="shared" si="25"/>
        <v>0</v>
      </c>
      <c r="CI76" s="34">
        <f t="shared" si="25"/>
        <v>0</v>
      </c>
      <c r="CJ76" s="34">
        <f t="shared" si="25"/>
        <v>3.097</v>
      </c>
      <c r="CK76" s="34">
        <f t="shared" si="25"/>
        <v>0</v>
      </c>
      <c r="CL76" s="30">
        <f t="shared" si="18"/>
        <v>3.0949999999999998</v>
      </c>
      <c r="CM76" s="30">
        <f t="shared" si="18"/>
        <v>0</v>
      </c>
      <c r="CN76" s="30">
        <f t="shared" si="18"/>
        <v>0</v>
      </c>
      <c r="CO76" s="30">
        <f t="shared" si="18"/>
        <v>3.0949999999999998</v>
      </c>
      <c r="CP76" s="30">
        <f t="shared" si="18"/>
        <v>0</v>
      </c>
      <c r="CQ76" s="38" t="s">
        <v>1235</v>
      </c>
    </row>
    <row r="77" spans="1:95" s="1" customFormat="1" ht="31.2">
      <c r="A77" s="33" t="s">
        <v>302</v>
      </c>
      <c r="B77" s="90" t="s">
        <v>303</v>
      </c>
      <c r="C77" s="38" t="s">
        <v>304</v>
      </c>
      <c r="D77" s="34" t="s">
        <v>131</v>
      </c>
      <c r="E77" s="45">
        <v>2020</v>
      </c>
      <c r="F77" s="45">
        <v>2021</v>
      </c>
      <c r="G77" s="45">
        <v>2021</v>
      </c>
      <c r="H77" s="34" t="str">
        <f t="shared" si="48"/>
        <v>нд</v>
      </c>
      <c r="I77" s="34" t="str">
        <f t="shared" si="48"/>
        <v>нд</v>
      </c>
      <c r="J77" s="34" t="s">
        <v>105</v>
      </c>
      <c r="K77" s="34" t="s">
        <v>105</v>
      </c>
      <c r="L77" s="34" t="s">
        <v>105</v>
      </c>
      <c r="M77" s="34" t="s">
        <v>105</v>
      </c>
      <c r="N77" s="34" t="s">
        <v>105</v>
      </c>
      <c r="O77" s="35">
        <v>0</v>
      </c>
      <c r="P77" s="36">
        <v>1.39</v>
      </c>
      <c r="Q77" s="30">
        <v>1.39509741</v>
      </c>
      <c r="R77" s="36">
        <v>1.39</v>
      </c>
      <c r="S77" s="27">
        <f t="shared" si="19"/>
        <v>1.48331152</v>
      </c>
      <c r="T77" s="34">
        <v>1.48331152</v>
      </c>
      <c r="U77" s="30">
        <v>1.48331152</v>
      </c>
      <c r="V77" s="30">
        <v>0</v>
      </c>
      <c r="W77" s="30">
        <f t="shared" si="7"/>
        <v>0</v>
      </c>
      <c r="X77" s="30">
        <f t="shared" si="8"/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4">
        <v>1.20178589</v>
      </c>
      <c r="AJ77" s="34">
        <v>0</v>
      </c>
      <c r="AK77" s="34">
        <v>0</v>
      </c>
      <c r="AL77" s="34">
        <v>1.20178589</v>
      </c>
      <c r="AM77" s="48">
        <v>0</v>
      </c>
      <c r="AN77" s="34">
        <f t="shared" si="53"/>
        <v>1.29</v>
      </c>
      <c r="AO77" s="34">
        <v>0</v>
      </c>
      <c r="AP77" s="34">
        <v>0</v>
      </c>
      <c r="AQ77" s="34">
        <v>1.29</v>
      </c>
      <c r="AR77" s="48">
        <v>0</v>
      </c>
      <c r="AS77" s="30">
        <f t="shared" si="54"/>
        <v>0.19331151999999999</v>
      </c>
      <c r="AT77" s="30">
        <v>0</v>
      </c>
      <c r="AU77" s="30">
        <v>0</v>
      </c>
      <c r="AV77" s="30">
        <v>0.19331151999999999</v>
      </c>
      <c r="AW77" s="30">
        <v>0</v>
      </c>
      <c r="AX77" s="30">
        <f t="shared" si="56"/>
        <v>0.19331151999999999</v>
      </c>
      <c r="AY77" s="30">
        <v>0</v>
      </c>
      <c r="AZ77" s="30">
        <v>0</v>
      </c>
      <c r="BA77" s="30">
        <v>0.19331151999999999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f t="shared" si="57"/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f t="shared" si="55"/>
        <v>0</v>
      </c>
      <c r="CC77" s="30">
        <v>0</v>
      </c>
      <c r="CD77" s="30">
        <v>0</v>
      </c>
      <c r="CE77" s="30">
        <v>0</v>
      </c>
      <c r="CF77" s="30">
        <v>0</v>
      </c>
      <c r="CG77" s="34">
        <f t="shared" si="25"/>
        <v>1.48331152</v>
      </c>
      <c r="CH77" s="34">
        <f t="shared" si="25"/>
        <v>0</v>
      </c>
      <c r="CI77" s="34">
        <f t="shared" si="25"/>
        <v>0</v>
      </c>
      <c r="CJ77" s="34">
        <f t="shared" si="25"/>
        <v>1.48331152</v>
      </c>
      <c r="CK77" s="34">
        <f t="shared" si="25"/>
        <v>0</v>
      </c>
      <c r="CL77" s="30">
        <f t="shared" ref="CL77:CP123" si="58">AN77+AX77+BH77+BR77+CB77</f>
        <v>1.48331152</v>
      </c>
      <c r="CM77" s="30">
        <f t="shared" si="58"/>
        <v>0</v>
      </c>
      <c r="CN77" s="30">
        <f t="shared" si="58"/>
        <v>0</v>
      </c>
      <c r="CO77" s="30">
        <f t="shared" si="58"/>
        <v>1.48331152</v>
      </c>
      <c r="CP77" s="30">
        <f t="shared" si="58"/>
        <v>0</v>
      </c>
      <c r="CQ77" s="38" t="s">
        <v>305</v>
      </c>
    </row>
    <row r="78" spans="1:95" s="1" customFormat="1" ht="31.2">
      <c r="A78" s="33" t="s">
        <v>306</v>
      </c>
      <c r="B78" s="90" t="s">
        <v>307</v>
      </c>
      <c r="C78" s="100" t="s">
        <v>308</v>
      </c>
      <c r="D78" s="34" t="s">
        <v>135</v>
      </c>
      <c r="E78" s="45">
        <v>2023</v>
      </c>
      <c r="F78" s="45">
        <v>2022</v>
      </c>
      <c r="G78" s="45">
        <v>2023</v>
      </c>
      <c r="H78" s="34" t="str">
        <f t="shared" si="48"/>
        <v>нд</v>
      </c>
      <c r="I78" s="34" t="str">
        <f t="shared" si="48"/>
        <v>нд</v>
      </c>
      <c r="J78" s="34" t="s">
        <v>105</v>
      </c>
      <c r="K78" s="34" t="s">
        <v>105</v>
      </c>
      <c r="L78" s="34" t="s">
        <v>105</v>
      </c>
      <c r="M78" s="34" t="s">
        <v>105</v>
      </c>
      <c r="N78" s="34" t="s">
        <v>105</v>
      </c>
      <c r="O78" s="35">
        <v>0</v>
      </c>
      <c r="P78" s="36">
        <v>2</v>
      </c>
      <c r="Q78" s="30">
        <v>2</v>
      </c>
      <c r="R78" s="36">
        <v>1.48</v>
      </c>
      <c r="S78" s="27">
        <f t="shared" si="19"/>
        <v>1.8049999999999999</v>
      </c>
      <c r="T78" s="34">
        <v>2</v>
      </c>
      <c r="U78" s="30">
        <v>1.48</v>
      </c>
      <c r="V78" s="30">
        <v>0</v>
      </c>
      <c r="W78" s="30">
        <f t="shared" si="7"/>
        <v>0</v>
      </c>
      <c r="X78" s="30">
        <f t="shared" si="8"/>
        <v>1.63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4">
        <v>0</v>
      </c>
      <c r="AJ78" s="34">
        <v>0</v>
      </c>
      <c r="AK78" s="34">
        <v>0</v>
      </c>
      <c r="AL78" s="34">
        <v>0</v>
      </c>
      <c r="AM78" s="48">
        <v>0</v>
      </c>
      <c r="AN78" s="34">
        <f t="shared" si="53"/>
        <v>0</v>
      </c>
      <c r="AO78" s="34">
        <v>0</v>
      </c>
      <c r="AP78" s="34">
        <v>0</v>
      </c>
      <c r="AQ78" s="34">
        <v>0</v>
      </c>
      <c r="AR78" s="48">
        <v>0</v>
      </c>
      <c r="AS78" s="30">
        <f t="shared" si="54"/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f t="shared" si="56"/>
        <v>0</v>
      </c>
      <c r="AY78" s="30">
        <v>0</v>
      </c>
      <c r="AZ78" s="30">
        <v>0</v>
      </c>
      <c r="BA78" s="30">
        <v>0</v>
      </c>
      <c r="BB78" s="30">
        <v>0</v>
      </c>
      <c r="BC78" s="47">
        <v>1.48</v>
      </c>
      <c r="BD78" s="30">
        <v>0</v>
      </c>
      <c r="BE78" s="30">
        <v>0</v>
      </c>
      <c r="BF78" s="47">
        <v>1.48</v>
      </c>
      <c r="BG78" s="30">
        <v>0</v>
      </c>
      <c r="BH78" s="30">
        <f>SUM(BI78:BL78)</f>
        <v>0.17499999999999999</v>
      </c>
      <c r="BI78" s="30">
        <v>0</v>
      </c>
      <c r="BJ78" s="30">
        <v>0</v>
      </c>
      <c r="BK78" s="30">
        <v>0.17499999999999999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1.63</v>
      </c>
      <c r="BS78" s="30">
        <v>0</v>
      </c>
      <c r="BT78" s="30">
        <v>0</v>
      </c>
      <c r="BU78" s="30">
        <v>1.63</v>
      </c>
      <c r="BV78" s="30">
        <v>0</v>
      </c>
      <c r="BW78" s="30">
        <f t="shared" si="57"/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f t="shared" si="55"/>
        <v>0</v>
      </c>
      <c r="CC78" s="30">
        <v>0</v>
      </c>
      <c r="CD78" s="30">
        <v>0</v>
      </c>
      <c r="CE78" s="30">
        <v>0</v>
      </c>
      <c r="CF78" s="30">
        <v>0</v>
      </c>
      <c r="CG78" s="34">
        <f t="shared" si="25"/>
        <v>1.48</v>
      </c>
      <c r="CH78" s="34">
        <f t="shared" si="25"/>
        <v>0</v>
      </c>
      <c r="CI78" s="34">
        <f t="shared" si="25"/>
        <v>0</v>
      </c>
      <c r="CJ78" s="34">
        <f t="shared" si="25"/>
        <v>1.48</v>
      </c>
      <c r="CK78" s="34">
        <f t="shared" si="25"/>
        <v>0</v>
      </c>
      <c r="CL78" s="30">
        <f t="shared" si="58"/>
        <v>1.8049999999999999</v>
      </c>
      <c r="CM78" s="30">
        <f t="shared" si="58"/>
        <v>0</v>
      </c>
      <c r="CN78" s="30">
        <f t="shared" si="58"/>
        <v>0</v>
      </c>
      <c r="CO78" s="30">
        <f t="shared" si="58"/>
        <v>1.8049999999999999</v>
      </c>
      <c r="CP78" s="30">
        <f t="shared" si="58"/>
        <v>0</v>
      </c>
      <c r="CQ78" s="38" t="s">
        <v>1308</v>
      </c>
    </row>
    <row r="79" spans="1:95" s="1" customFormat="1" ht="31.2">
      <c r="A79" s="33" t="s">
        <v>309</v>
      </c>
      <c r="B79" s="90" t="s">
        <v>310</v>
      </c>
      <c r="C79" s="100" t="s">
        <v>311</v>
      </c>
      <c r="D79" s="34" t="s">
        <v>131</v>
      </c>
      <c r="E79" s="45">
        <v>2020</v>
      </c>
      <c r="F79" s="45">
        <v>2021</v>
      </c>
      <c r="G79" s="45">
        <v>2021</v>
      </c>
      <c r="H79" s="34" t="str">
        <f t="shared" si="48"/>
        <v>нд</v>
      </c>
      <c r="I79" s="34" t="str">
        <f t="shared" si="48"/>
        <v>нд</v>
      </c>
      <c r="J79" s="34" t="s">
        <v>105</v>
      </c>
      <c r="K79" s="34" t="s">
        <v>105</v>
      </c>
      <c r="L79" s="34" t="s">
        <v>105</v>
      </c>
      <c r="M79" s="34" t="s">
        <v>105</v>
      </c>
      <c r="N79" s="34" t="s">
        <v>105</v>
      </c>
      <c r="O79" s="35">
        <v>0</v>
      </c>
      <c r="P79" s="36">
        <v>1.89</v>
      </c>
      <c r="Q79" s="30">
        <v>1.88706127</v>
      </c>
      <c r="R79" s="36">
        <v>1.89</v>
      </c>
      <c r="S79" s="27">
        <f t="shared" si="19"/>
        <v>1.7349999999999999</v>
      </c>
      <c r="T79" s="34">
        <v>1.7349999999999999</v>
      </c>
      <c r="U79" s="30">
        <v>1.7349999999999999</v>
      </c>
      <c r="V79" s="30">
        <v>0</v>
      </c>
      <c r="W79" s="30">
        <f t="shared" si="7"/>
        <v>0</v>
      </c>
      <c r="X79" s="30">
        <f t="shared" si="8"/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4">
        <v>1.6870612700000001</v>
      </c>
      <c r="AJ79" s="34">
        <v>0</v>
      </c>
      <c r="AK79" s="34">
        <v>0</v>
      </c>
      <c r="AL79" s="34">
        <v>1.6870612700000001</v>
      </c>
      <c r="AM79" s="48">
        <v>0</v>
      </c>
      <c r="AN79" s="34">
        <f t="shared" si="53"/>
        <v>1.5349999999999999</v>
      </c>
      <c r="AO79" s="34">
        <v>0</v>
      </c>
      <c r="AP79" s="34">
        <v>0</v>
      </c>
      <c r="AQ79" s="34">
        <v>1.5349999999999999</v>
      </c>
      <c r="AR79" s="48">
        <v>0</v>
      </c>
      <c r="AS79" s="30">
        <f t="shared" si="54"/>
        <v>0.2</v>
      </c>
      <c r="AT79" s="30">
        <v>0</v>
      </c>
      <c r="AU79" s="30">
        <v>0</v>
      </c>
      <c r="AV79" s="30">
        <v>0.2</v>
      </c>
      <c r="AW79" s="30">
        <v>0</v>
      </c>
      <c r="AX79" s="30">
        <f t="shared" si="56"/>
        <v>0.2</v>
      </c>
      <c r="AY79" s="30">
        <v>0</v>
      </c>
      <c r="AZ79" s="30">
        <v>0</v>
      </c>
      <c r="BA79" s="30">
        <v>0.2</v>
      </c>
      <c r="BB79" s="30">
        <v>0</v>
      </c>
      <c r="BC79" s="30">
        <v>0</v>
      </c>
      <c r="BD79" s="30">
        <v>0</v>
      </c>
      <c r="BE79" s="30">
        <v>0</v>
      </c>
      <c r="BF79" s="30">
        <v>0</v>
      </c>
      <c r="BG79" s="30">
        <v>0</v>
      </c>
      <c r="BH79" s="30">
        <v>0</v>
      </c>
      <c r="BI79" s="30">
        <v>0</v>
      </c>
      <c r="BJ79" s="30">
        <v>0</v>
      </c>
      <c r="BK79" s="30">
        <v>0</v>
      </c>
      <c r="BL79" s="30">
        <v>0</v>
      </c>
      <c r="BM79" s="30">
        <v>0</v>
      </c>
      <c r="BN79" s="30">
        <v>0</v>
      </c>
      <c r="BO79" s="30">
        <v>0</v>
      </c>
      <c r="BP79" s="30">
        <v>0</v>
      </c>
      <c r="BQ79" s="30">
        <v>0</v>
      </c>
      <c r="BR79" s="30"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f t="shared" si="57"/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f t="shared" si="55"/>
        <v>0</v>
      </c>
      <c r="CC79" s="30">
        <v>0</v>
      </c>
      <c r="CD79" s="30">
        <v>0</v>
      </c>
      <c r="CE79" s="30">
        <v>0</v>
      </c>
      <c r="CF79" s="30">
        <v>0</v>
      </c>
      <c r="CG79" s="34">
        <f t="shared" si="25"/>
        <v>1.7349999999999999</v>
      </c>
      <c r="CH79" s="34">
        <f t="shared" si="25"/>
        <v>0</v>
      </c>
      <c r="CI79" s="34">
        <f t="shared" si="25"/>
        <v>0</v>
      </c>
      <c r="CJ79" s="34">
        <f t="shared" si="25"/>
        <v>1.7349999999999999</v>
      </c>
      <c r="CK79" s="34">
        <f t="shared" si="25"/>
        <v>0</v>
      </c>
      <c r="CL79" s="30">
        <f t="shared" si="58"/>
        <v>1.7349999999999999</v>
      </c>
      <c r="CM79" s="30">
        <f t="shared" si="58"/>
        <v>0</v>
      </c>
      <c r="CN79" s="30">
        <f t="shared" si="58"/>
        <v>0</v>
      </c>
      <c r="CO79" s="30">
        <f t="shared" si="58"/>
        <v>1.7349999999999999</v>
      </c>
      <c r="CP79" s="30">
        <f t="shared" si="58"/>
        <v>0</v>
      </c>
      <c r="CQ79" s="38" t="s">
        <v>312</v>
      </c>
    </row>
    <row r="80" spans="1:95" s="1" customFormat="1" ht="78">
      <c r="A80" s="33" t="s">
        <v>313</v>
      </c>
      <c r="B80" s="90" t="s">
        <v>314</v>
      </c>
      <c r="C80" s="38" t="s">
        <v>315</v>
      </c>
      <c r="D80" s="34" t="s">
        <v>131</v>
      </c>
      <c r="E80" s="45">
        <v>2021</v>
      </c>
      <c r="F80" s="45">
        <v>2021</v>
      </c>
      <c r="G80" s="45">
        <v>2021</v>
      </c>
      <c r="H80" s="34" t="str">
        <f t="shared" si="48"/>
        <v>нд</v>
      </c>
      <c r="I80" s="34" t="str">
        <f t="shared" si="48"/>
        <v>нд</v>
      </c>
      <c r="J80" s="34" t="s">
        <v>105</v>
      </c>
      <c r="K80" s="34" t="s">
        <v>105</v>
      </c>
      <c r="L80" s="34" t="s">
        <v>105</v>
      </c>
      <c r="M80" s="34" t="s">
        <v>105</v>
      </c>
      <c r="N80" s="34" t="s">
        <v>105</v>
      </c>
      <c r="O80" s="35">
        <v>0</v>
      </c>
      <c r="P80" s="36">
        <v>0.48</v>
      </c>
      <c r="Q80" s="30">
        <v>0.48</v>
      </c>
      <c r="R80" s="36">
        <v>0.48</v>
      </c>
      <c r="S80" s="27">
        <f t="shared" si="19"/>
        <v>0.57999999999999996</v>
      </c>
      <c r="T80" s="34">
        <v>0.57999999999999996</v>
      </c>
      <c r="U80" s="30">
        <v>0.57999999999999996</v>
      </c>
      <c r="V80" s="30">
        <v>0</v>
      </c>
      <c r="W80" s="30">
        <f t="shared" si="7"/>
        <v>0</v>
      </c>
      <c r="X80" s="30">
        <f t="shared" si="8"/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4">
        <v>0</v>
      </c>
      <c r="AJ80" s="34">
        <v>0</v>
      </c>
      <c r="AK80" s="34">
        <v>0</v>
      </c>
      <c r="AL80" s="34">
        <v>0</v>
      </c>
      <c r="AM80" s="48">
        <v>0</v>
      </c>
      <c r="AN80" s="34">
        <f t="shared" si="53"/>
        <v>0</v>
      </c>
      <c r="AO80" s="34">
        <v>0</v>
      </c>
      <c r="AP80" s="34">
        <v>0</v>
      </c>
      <c r="AQ80" s="34">
        <v>0</v>
      </c>
      <c r="AR80" s="48">
        <v>0</v>
      </c>
      <c r="AS80" s="30">
        <f t="shared" si="54"/>
        <v>0.48</v>
      </c>
      <c r="AT80" s="30">
        <v>0</v>
      </c>
      <c r="AU80" s="30">
        <v>0</v>
      </c>
      <c r="AV80" s="30">
        <v>0.48</v>
      </c>
      <c r="AW80" s="30">
        <v>0</v>
      </c>
      <c r="AX80" s="30">
        <f t="shared" si="56"/>
        <v>0.57999999999999996</v>
      </c>
      <c r="AY80" s="30">
        <v>0</v>
      </c>
      <c r="AZ80" s="30">
        <v>0</v>
      </c>
      <c r="BA80" s="30">
        <v>0.57999999999999996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f t="shared" si="57"/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f t="shared" si="55"/>
        <v>0</v>
      </c>
      <c r="CC80" s="30">
        <v>0</v>
      </c>
      <c r="CD80" s="30">
        <v>0</v>
      </c>
      <c r="CE80" s="30">
        <v>0</v>
      </c>
      <c r="CF80" s="30">
        <v>0</v>
      </c>
      <c r="CG80" s="34">
        <f t="shared" si="25"/>
        <v>0.57999999999999996</v>
      </c>
      <c r="CH80" s="34">
        <f t="shared" si="25"/>
        <v>0</v>
      </c>
      <c r="CI80" s="34">
        <f t="shared" si="25"/>
        <v>0</v>
      </c>
      <c r="CJ80" s="34">
        <f t="shared" si="25"/>
        <v>0.57999999999999996</v>
      </c>
      <c r="CK80" s="34">
        <f t="shared" si="25"/>
        <v>0</v>
      </c>
      <c r="CL80" s="30">
        <f t="shared" si="58"/>
        <v>0.57999999999999996</v>
      </c>
      <c r="CM80" s="30">
        <f t="shared" si="58"/>
        <v>0</v>
      </c>
      <c r="CN80" s="30">
        <f t="shared" si="58"/>
        <v>0</v>
      </c>
      <c r="CO80" s="30">
        <f t="shared" si="58"/>
        <v>0.57999999999999996</v>
      </c>
      <c r="CP80" s="30">
        <f t="shared" si="58"/>
        <v>0</v>
      </c>
      <c r="CQ80" s="38" t="s">
        <v>316</v>
      </c>
    </row>
    <row r="81" spans="1:95" s="1" customFormat="1" ht="31.2">
      <c r="A81" s="33" t="s">
        <v>317</v>
      </c>
      <c r="B81" s="90" t="s">
        <v>318</v>
      </c>
      <c r="C81" s="38" t="s">
        <v>319</v>
      </c>
      <c r="D81" s="34" t="s">
        <v>135</v>
      </c>
      <c r="E81" s="45">
        <v>2022</v>
      </c>
      <c r="F81" s="45">
        <v>2022</v>
      </c>
      <c r="G81" s="45">
        <v>2023</v>
      </c>
      <c r="H81" s="34" t="str">
        <f t="shared" si="48"/>
        <v>нд</v>
      </c>
      <c r="I81" s="34" t="str">
        <f t="shared" si="48"/>
        <v>нд</v>
      </c>
      <c r="J81" s="34" t="s">
        <v>105</v>
      </c>
      <c r="K81" s="34" t="s">
        <v>105</v>
      </c>
      <c r="L81" s="34" t="s">
        <v>105</v>
      </c>
      <c r="M81" s="34" t="s">
        <v>105</v>
      </c>
      <c r="N81" s="34" t="s">
        <v>105</v>
      </c>
      <c r="O81" s="35">
        <v>0</v>
      </c>
      <c r="P81" s="36">
        <v>1.87</v>
      </c>
      <c r="Q81" s="30">
        <v>1.87</v>
      </c>
      <c r="R81" s="36">
        <v>1.37</v>
      </c>
      <c r="S81" s="27">
        <f t="shared" si="19"/>
        <v>1.9950000000000001</v>
      </c>
      <c r="T81" s="34">
        <v>1.87</v>
      </c>
      <c r="U81" s="30">
        <v>1.37</v>
      </c>
      <c r="V81" s="30">
        <v>0</v>
      </c>
      <c r="W81" s="30">
        <f t="shared" ref="W81:W140" si="59">BM81+BW81</f>
        <v>0</v>
      </c>
      <c r="X81" s="30">
        <f t="shared" ref="X81:X140" si="60">BR81+CB81</f>
        <v>1.82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4">
        <v>0</v>
      </c>
      <c r="AJ81" s="34">
        <v>0</v>
      </c>
      <c r="AK81" s="34">
        <v>0</v>
      </c>
      <c r="AL81" s="34">
        <v>0</v>
      </c>
      <c r="AM81" s="48">
        <v>0</v>
      </c>
      <c r="AN81" s="34">
        <f>SUM(AO81:AR81)</f>
        <v>0</v>
      </c>
      <c r="AO81" s="34">
        <v>0</v>
      </c>
      <c r="AP81" s="34">
        <v>0</v>
      </c>
      <c r="AQ81" s="34">
        <v>0</v>
      </c>
      <c r="AR81" s="48">
        <v>0</v>
      </c>
      <c r="AS81" s="30">
        <f t="shared" si="54"/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f t="shared" si="56"/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1.37</v>
      </c>
      <c r="BD81" s="30">
        <v>0</v>
      </c>
      <c r="BE81" s="30">
        <v>0</v>
      </c>
      <c r="BF81" s="30">
        <v>1.37</v>
      </c>
      <c r="BG81" s="30">
        <v>0</v>
      </c>
      <c r="BH81" s="30">
        <f>SUM(BI81:BL81)</f>
        <v>0.17499999999999999</v>
      </c>
      <c r="BI81" s="30">
        <v>0</v>
      </c>
      <c r="BJ81" s="30">
        <v>0</v>
      </c>
      <c r="BK81" s="30">
        <v>0.17499999999999999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1.82</v>
      </c>
      <c r="BS81" s="30">
        <v>0</v>
      </c>
      <c r="BT81" s="30">
        <v>0</v>
      </c>
      <c r="BU81" s="30">
        <v>1.82</v>
      </c>
      <c r="BV81" s="30">
        <v>0</v>
      </c>
      <c r="BW81" s="30">
        <f t="shared" si="57"/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f t="shared" si="55"/>
        <v>0</v>
      </c>
      <c r="CC81" s="30">
        <v>0</v>
      </c>
      <c r="CD81" s="30">
        <v>0</v>
      </c>
      <c r="CE81" s="30">
        <v>0</v>
      </c>
      <c r="CF81" s="30">
        <v>0</v>
      </c>
      <c r="CG81" s="34">
        <f t="shared" ref="CG81:CK127" si="61">AN81+AX81+BC81+BM81+BW81</f>
        <v>1.37</v>
      </c>
      <c r="CH81" s="34">
        <f t="shared" si="61"/>
        <v>0</v>
      </c>
      <c r="CI81" s="34">
        <f t="shared" si="61"/>
        <v>0</v>
      </c>
      <c r="CJ81" s="34">
        <f t="shared" si="61"/>
        <v>1.37</v>
      </c>
      <c r="CK81" s="34">
        <f t="shared" si="61"/>
        <v>0</v>
      </c>
      <c r="CL81" s="30">
        <f t="shared" si="58"/>
        <v>1.9950000000000001</v>
      </c>
      <c r="CM81" s="30">
        <f t="shared" si="58"/>
        <v>0</v>
      </c>
      <c r="CN81" s="30">
        <f t="shared" si="58"/>
        <v>0</v>
      </c>
      <c r="CO81" s="30">
        <f t="shared" si="58"/>
        <v>1.9950000000000001</v>
      </c>
      <c r="CP81" s="30">
        <f t="shared" si="58"/>
        <v>0</v>
      </c>
      <c r="CQ81" s="38" t="s">
        <v>1309</v>
      </c>
    </row>
    <row r="82" spans="1:95" s="1" customFormat="1" ht="31.2">
      <c r="A82" s="33" t="s">
        <v>320</v>
      </c>
      <c r="B82" s="90" t="s">
        <v>321</v>
      </c>
      <c r="C82" s="51" t="s">
        <v>322</v>
      </c>
      <c r="D82" s="34" t="s">
        <v>135</v>
      </c>
      <c r="E82" s="45">
        <v>2020</v>
      </c>
      <c r="F82" s="45">
        <v>2020</v>
      </c>
      <c r="G82" s="45">
        <v>2025</v>
      </c>
      <c r="H82" s="34" t="str">
        <f t="shared" ref="H82:I97" si="62">H81</f>
        <v>нд</v>
      </c>
      <c r="I82" s="34" t="str">
        <f t="shared" si="62"/>
        <v>нд</v>
      </c>
      <c r="J82" s="34" t="s">
        <v>105</v>
      </c>
      <c r="K82" s="34" t="s">
        <v>105</v>
      </c>
      <c r="L82" s="34" t="s">
        <v>105</v>
      </c>
      <c r="M82" s="34" t="s">
        <v>105</v>
      </c>
      <c r="N82" s="34" t="s">
        <v>105</v>
      </c>
      <c r="O82" s="35">
        <v>0</v>
      </c>
      <c r="P82" s="36">
        <v>0.61</v>
      </c>
      <c r="Q82" s="30">
        <v>1.3006098000000001</v>
      </c>
      <c r="R82" s="36" t="s">
        <v>105</v>
      </c>
      <c r="S82" s="36" t="s">
        <v>105</v>
      </c>
      <c r="T82" s="34">
        <v>0.61387000000000003</v>
      </c>
      <c r="U82" s="30">
        <v>0</v>
      </c>
      <c r="V82" s="30">
        <v>0</v>
      </c>
      <c r="W82" s="30">
        <f t="shared" si="59"/>
        <v>0</v>
      </c>
      <c r="X82" s="30">
        <f t="shared" si="60"/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4">
        <v>0.68673980000000001</v>
      </c>
      <c r="AJ82" s="34">
        <v>0</v>
      </c>
      <c r="AK82" s="35">
        <v>0</v>
      </c>
      <c r="AL82" s="34">
        <v>0.68673980000000001</v>
      </c>
      <c r="AM82" s="48">
        <v>0</v>
      </c>
      <c r="AN82" s="34">
        <f t="shared" si="53"/>
        <v>0</v>
      </c>
      <c r="AO82" s="34">
        <v>0</v>
      </c>
      <c r="AP82" s="35">
        <v>0</v>
      </c>
      <c r="AQ82" s="34">
        <v>0</v>
      </c>
      <c r="AR82" s="48">
        <v>0</v>
      </c>
      <c r="AS82" s="30">
        <f t="shared" si="54"/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f t="shared" si="56"/>
        <v>0</v>
      </c>
      <c r="AY82" s="30">
        <v>0</v>
      </c>
      <c r="AZ82" s="30">
        <v>0</v>
      </c>
      <c r="BA82" s="30">
        <v>0</v>
      </c>
      <c r="BB82" s="30">
        <v>0</v>
      </c>
      <c r="BC82" s="47">
        <v>0</v>
      </c>
      <c r="BD82" s="30">
        <v>0</v>
      </c>
      <c r="BE82" s="30">
        <v>0</v>
      </c>
      <c r="BF82" s="30">
        <v>0</v>
      </c>
      <c r="BG82" s="30">
        <v>0</v>
      </c>
      <c r="BH82" s="47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f t="shared" si="57"/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f t="shared" si="55"/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f t="shared" si="61"/>
        <v>0</v>
      </c>
      <c r="CH82" s="30">
        <f t="shared" si="61"/>
        <v>0</v>
      </c>
      <c r="CI82" s="30">
        <f t="shared" si="61"/>
        <v>0</v>
      </c>
      <c r="CJ82" s="30">
        <f t="shared" si="61"/>
        <v>0</v>
      </c>
      <c r="CK82" s="30">
        <f t="shared" si="61"/>
        <v>0</v>
      </c>
      <c r="CL82" s="30">
        <f t="shared" si="58"/>
        <v>0</v>
      </c>
      <c r="CM82" s="30">
        <f t="shared" si="58"/>
        <v>0</v>
      </c>
      <c r="CN82" s="30">
        <f t="shared" si="58"/>
        <v>0</v>
      </c>
      <c r="CO82" s="30">
        <f t="shared" si="58"/>
        <v>0</v>
      </c>
      <c r="CP82" s="30">
        <f t="shared" si="58"/>
        <v>0</v>
      </c>
      <c r="CQ82" s="38" t="s">
        <v>323</v>
      </c>
    </row>
    <row r="83" spans="1:95" s="1" customFormat="1" ht="46.8">
      <c r="A83" s="33" t="s">
        <v>324</v>
      </c>
      <c r="B83" s="108" t="s">
        <v>325</v>
      </c>
      <c r="C83" s="109" t="s">
        <v>326</v>
      </c>
      <c r="D83" s="34" t="s">
        <v>131</v>
      </c>
      <c r="E83" s="45">
        <v>2020</v>
      </c>
      <c r="F83" s="45">
        <v>2021</v>
      </c>
      <c r="G83" s="45">
        <v>2021</v>
      </c>
      <c r="H83" s="34" t="str">
        <f t="shared" si="62"/>
        <v>нд</v>
      </c>
      <c r="I83" s="34" t="str">
        <f t="shared" si="62"/>
        <v>нд</v>
      </c>
      <c r="J83" s="34" t="s">
        <v>105</v>
      </c>
      <c r="K83" s="34" t="s">
        <v>105</v>
      </c>
      <c r="L83" s="34" t="s">
        <v>105</v>
      </c>
      <c r="M83" s="34" t="s">
        <v>105</v>
      </c>
      <c r="N83" s="34" t="s">
        <v>105</v>
      </c>
      <c r="O83" s="35">
        <v>0</v>
      </c>
      <c r="P83" s="36">
        <v>2.44</v>
      </c>
      <c r="Q83" s="30">
        <v>2.43901229</v>
      </c>
      <c r="R83" s="36">
        <v>2.44</v>
      </c>
      <c r="S83" s="27">
        <f t="shared" si="19"/>
        <v>2.7204915999999999</v>
      </c>
      <c r="T83" s="34">
        <v>2.7204915999999999</v>
      </c>
      <c r="U83" s="30">
        <v>2.7204915999999999</v>
      </c>
      <c r="V83" s="30">
        <v>0</v>
      </c>
      <c r="W83" s="30">
        <f t="shared" si="59"/>
        <v>0</v>
      </c>
      <c r="X83" s="30">
        <f t="shared" si="60"/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4">
        <v>1.88852069</v>
      </c>
      <c r="AJ83" s="34">
        <v>0</v>
      </c>
      <c r="AK83" s="34">
        <v>0</v>
      </c>
      <c r="AL83" s="34">
        <v>1.88852069</v>
      </c>
      <c r="AM83" s="48">
        <v>0</v>
      </c>
      <c r="AN83" s="34">
        <f t="shared" si="53"/>
        <v>2.17</v>
      </c>
      <c r="AO83" s="34">
        <v>0</v>
      </c>
      <c r="AP83" s="34">
        <v>0</v>
      </c>
      <c r="AQ83" s="34">
        <v>2.17</v>
      </c>
      <c r="AR83" s="48">
        <v>0</v>
      </c>
      <c r="AS83" s="30">
        <f t="shared" si="54"/>
        <v>0.55049159999999997</v>
      </c>
      <c r="AT83" s="30">
        <v>0</v>
      </c>
      <c r="AU83" s="30">
        <v>0</v>
      </c>
      <c r="AV83" s="30">
        <v>0.55049159999999997</v>
      </c>
      <c r="AW83" s="30">
        <v>0</v>
      </c>
      <c r="AX83" s="30">
        <f t="shared" si="56"/>
        <v>0.55049159999999997</v>
      </c>
      <c r="AY83" s="30">
        <v>0</v>
      </c>
      <c r="AZ83" s="30">
        <v>0</v>
      </c>
      <c r="BA83" s="30">
        <v>0.55049159999999997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f t="shared" si="57"/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f t="shared" si="55"/>
        <v>0</v>
      </c>
      <c r="CC83" s="30">
        <v>0</v>
      </c>
      <c r="CD83" s="30">
        <v>0</v>
      </c>
      <c r="CE83" s="30">
        <v>0</v>
      </c>
      <c r="CF83" s="30">
        <v>0</v>
      </c>
      <c r="CG83" s="34">
        <f t="shared" si="61"/>
        <v>2.7204915999999999</v>
      </c>
      <c r="CH83" s="34">
        <f t="shared" si="61"/>
        <v>0</v>
      </c>
      <c r="CI83" s="34">
        <f t="shared" si="61"/>
        <v>0</v>
      </c>
      <c r="CJ83" s="34">
        <f t="shared" si="61"/>
        <v>2.7204915999999999</v>
      </c>
      <c r="CK83" s="34">
        <f t="shared" si="61"/>
        <v>0</v>
      </c>
      <c r="CL83" s="30">
        <f t="shared" si="58"/>
        <v>2.7204915999999999</v>
      </c>
      <c r="CM83" s="30">
        <f t="shared" si="58"/>
        <v>0</v>
      </c>
      <c r="CN83" s="30">
        <f t="shared" si="58"/>
        <v>0</v>
      </c>
      <c r="CO83" s="30">
        <f t="shared" si="58"/>
        <v>2.7204915999999999</v>
      </c>
      <c r="CP83" s="30">
        <f t="shared" si="58"/>
        <v>0</v>
      </c>
      <c r="CQ83" s="38" t="s">
        <v>327</v>
      </c>
    </row>
    <row r="84" spans="1:95" s="1" customFormat="1" ht="31.2">
      <c r="A84" s="33" t="s">
        <v>328</v>
      </c>
      <c r="B84" s="90" t="s">
        <v>329</v>
      </c>
      <c r="C84" s="38" t="s">
        <v>330</v>
      </c>
      <c r="D84" s="34" t="s">
        <v>135</v>
      </c>
      <c r="E84" s="45">
        <v>2023</v>
      </c>
      <c r="F84" s="45">
        <v>2023</v>
      </c>
      <c r="G84" s="45">
        <v>2023</v>
      </c>
      <c r="H84" s="34" t="str">
        <f t="shared" si="62"/>
        <v>нд</v>
      </c>
      <c r="I84" s="34" t="str">
        <f t="shared" si="62"/>
        <v>нд</v>
      </c>
      <c r="J84" s="34" t="s">
        <v>105</v>
      </c>
      <c r="K84" s="34" t="s">
        <v>105</v>
      </c>
      <c r="L84" s="34" t="s">
        <v>105</v>
      </c>
      <c r="M84" s="34" t="s">
        <v>105</v>
      </c>
      <c r="N84" s="34" t="s">
        <v>105</v>
      </c>
      <c r="O84" s="35">
        <v>0</v>
      </c>
      <c r="P84" s="36">
        <v>1.573</v>
      </c>
      <c r="Q84" s="30">
        <v>1.5738399999999999</v>
      </c>
      <c r="R84" s="36">
        <v>1.573</v>
      </c>
      <c r="S84" s="27">
        <f t="shared" si="19"/>
        <v>1.26</v>
      </c>
      <c r="T84" s="34">
        <v>1.5738399999999999</v>
      </c>
      <c r="U84" s="30">
        <v>1.5738399999999999</v>
      </c>
      <c r="V84" s="30">
        <v>0</v>
      </c>
      <c r="W84" s="30">
        <f t="shared" si="59"/>
        <v>1.5738399999999999</v>
      </c>
      <c r="X84" s="30">
        <f t="shared" si="60"/>
        <v>1.26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4">
        <v>0</v>
      </c>
      <c r="AJ84" s="34">
        <v>0</v>
      </c>
      <c r="AK84" s="34">
        <v>0</v>
      </c>
      <c r="AL84" s="34">
        <v>0</v>
      </c>
      <c r="AM84" s="48">
        <v>0</v>
      </c>
      <c r="AN84" s="34">
        <f t="shared" si="53"/>
        <v>0</v>
      </c>
      <c r="AO84" s="34">
        <v>0</v>
      </c>
      <c r="AP84" s="34">
        <v>0</v>
      </c>
      <c r="AQ84" s="34">
        <v>0</v>
      </c>
      <c r="AR84" s="48">
        <v>0</v>
      </c>
      <c r="AS84" s="30">
        <f t="shared" si="54"/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f t="shared" si="56"/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f>SUM(BN84:BQ84)</f>
        <v>1.5738399999999999</v>
      </c>
      <c r="BN84" s="30">
        <v>0</v>
      </c>
      <c r="BO84" s="30">
        <v>0</v>
      </c>
      <c r="BP84" s="30">
        <v>1.5738399999999999</v>
      </c>
      <c r="BQ84" s="30">
        <v>0</v>
      </c>
      <c r="BR84" s="30">
        <v>1.26</v>
      </c>
      <c r="BS84" s="30">
        <v>0</v>
      </c>
      <c r="BT84" s="30">
        <v>0</v>
      </c>
      <c r="BU84" s="30">
        <v>1.26</v>
      </c>
      <c r="BV84" s="30">
        <v>0</v>
      </c>
      <c r="BW84" s="30">
        <f t="shared" si="57"/>
        <v>0</v>
      </c>
      <c r="BX84" s="30">
        <v>0</v>
      </c>
      <c r="BY84" s="30">
        <v>0</v>
      </c>
      <c r="BZ84" s="30">
        <v>0</v>
      </c>
      <c r="CA84" s="30">
        <v>0</v>
      </c>
      <c r="CB84" s="30">
        <f t="shared" si="55"/>
        <v>0</v>
      </c>
      <c r="CC84" s="30">
        <v>0</v>
      </c>
      <c r="CD84" s="30">
        <v>0</v>
      </c>
      <c r="CE84" s="30">
        <v>0</v>
      </c>
      <c r="CF84" s="30">
        <v>0</v>
      </c>
      <c r="CG84" s="34">
        <f t="shared" si="61"/>
        <v>1.5738399999999999</v>
      </c>
      <c r="CH84" s="34">
        <f t="shared" si="61"/>
        <v>0</v>
      </c>
      <c r="CI84" s="34">
        <f t="shared" si="61"/>
        <v>0</v>
      </c>
      <c r="CJ84" s="34">
        <f t="shared" si="61"/>
        <v>1.5738399999999999</v>
      </c>
      <c r="CK84" s="34">
        <f t="shared" si="61"/>
        <v>0</v>
      </c>
      <c r="CL84" s="30">
        <f t="shared" si="58"/>
        <v>1.26</v>
      </c>
      <c r="CM84" s="30">
        <f t="shared" si="58"/>
        <v>0</v>
      </c>
      <c r="CN84" s="30">
        <f t="shared" si="58"/>
        <v>0</v>
      </c>
      <c r="CO84" s="30">
        <f t="shared" si="58"/>
        <v>1.26</v>
      </c>
      <c r="CP84" s="30">
        <f t="shared" si="58"/>
        <v>0</v>
      </c>
      <c r="CQ84" s="38" t="s">
        <v>331</v>
      </c>
    </row>
    <row r="85" spans="1:95" s="1" customFormat="1" ht="31.2">
      <c r="A85" s="33" t="s">
        <v>332</v>
      </c>
      <c r="B85" s="90" t="s">
        <v>333</v>
      </c>
      <c r="C85" s="38" t="s">
        <v>334</v>
      </c>
      <c r="D85" s="34" t="s">
        <v>135</v>
      </c>
      <c r="E85" s="45">
        <v>2022</v>
      </c>
      <c r="F85" s="45">
        <v>2022</v>
      </c>
      <c r="G85" s="45">
        <v>2023</v>
      </c>
      <c r="H85" s="34" t="str">
        <f t="shared" si="62"/>
        <v>нд</v>
      </c>
      <c r="I85" s="34" t="str">
        <f t="shared" si="62"/>
        <v>нд</v>
      </c>
      <c r="J85" s="34" t="s">
        <v>105</v>
      </c>
      <c r="K85" s="34" t="s">
        <v>105</v>
      </c>
      <c r="L85" s="34" t="s">
        <v>105</v>
      </c>
      <c r="M85" s="34" t="s">
        <v>105</v>
      </c>
      <c r="N85" s="34" t="s">
        <v>105</v>
      </c>
      <c r="O85" s="35">
        <v>0</v>
      </c>
      <c r="P85" s="36">
        <v>2.34</v>
      </c>
      <c r="Q85" s="30">
        <v>2.34</v>
      </c>
      <c r="R85" s="36">
        <v>2.34</v>
      </c>
      <c r="S85" s="27">
        <f t="shared" si="19"/>
        <v>2.62</v>
      </c>
      <c r="T85" s="34">
        <v>2.34</v>
      </c>
      <c r="U85" s="30">
        <v>2.34</v>
      </c>
      <c r="V85" s="30">
        <v>0</v>
      </c>
      <c r="W85" s="30">
        <f t="shared" si="59"/>
        <v>0</v>
      </c>
      <c r="X85" s="30">
        <f t="shared" si="60"/>
        <v>2.4500000000000002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4">
        <v>0</v>
      </c>
      <c r="AJ85" s="34">
        <v>0</v>
      </c>
      <c r="AK85" s="35">
        <v>0</v>
      </c>
      <c r="AL85" s="34">
        <v>0</v>
      </c>
      <c r="AM85" s="48">
        <v>0</v>
      </c>
      <c r="AN85" s="34">
        <f t="shared" si="53"/>
        <v>0</v>
      </c>
      <c r="AO85" s="34">
        <v>0</v>
      </c>
      <c r="AP85" s="35">
        <v>0</v>
      </c>
      <c r="AQ85" s="34">
        <v>0</v>
      </c>
      <c r="AR85" s="48">
        <v>0</v>
      </c>
      <c r="AS85" s="30">
        <f t="shared" si="54"/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f t="shared" si="56"/>
        <v>0</v>
      </c>
      <c r="AY85" s="30">
        <v>0</v>
      </c>
      <c r="AZ85" s="30">
        <v>0</v>
      </c>
      <c r="BA85" s="30">
        <v>0</v>
      </c>
      <c r="BB85" s="30">
        <v>0</v>
      </c>
      <c r="BC85" s="47">
        <v>2.34</v>
      </c>
      <c r="BD85" s="30">
        <v>0</v>
      </c>
      <c r="BE85" s="30">
        <v>0</v>
      </c>
      <c r="BF85" s="47">
        <v>2.34</v>
      </c>
      <c r="BG85" s="30">
        <v>0</v>
      </c>
      <c r="BH85" s="30">
        <f>SUM(BI85:BL85)</f>
        <v>0.17</v>
      </c>
      <c r="BI85" s="30">
        <v>0</v>
      </c>
      <c r="BJ85" s="30">
        <v>0</v>
      </c>
      <c r="BK85" s="30">
        <v>0.17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2.4500000000000002</v>
      </c>
      <c r="BS85" s="30">
        <v>0</v>
      </c>
      <c r="BT85" s="30">
        <v>0</v>
      </c>
      <c r="BU85" s="30">
        <v>2.4500000000000002</v>
      </c>
      <c r="BV85" s="30">
        <v>0</v>
      </c>
      <c r="BW85" s="30">
        <f t="shared" si="57"/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f t="shared" si="55"/>
        <v>0</v>
      </c>
      <c r="CC85" s="30">
        <v>0</v>
      </c>
      <c r="CD85" s="30">
        <v>0</v>
      </c>
      <c r="CE85" s="30">
        <v>0</v>
      </c>
      <c r="CF85" s="30">
        <v>0</v>
      </c>
      <c r="CG85" s="34">
        <f t="shared" si="61"/>
        <v>2.34</v>
      </c>
      <c r="CH85" s="34">
        <f t="shared" si="61"/>
        <v>0</v>
      </c>
      <c r="CI85" s="34">
        <f t="shared" si="61"/>
        <v>0</v>
      </c>
      <c r="CJ85" s="34">
        <f t="shared" si="61"/>
        <v>2.34</v>
      </c>
      <c r="CK85" s="34">
        <f t="shared" si="61"/>
        <v>0</v>
      </c>
      <c r="CL85" s="30">
        <f t="shared" si="58"/>
        <v>2.62</v>
      </c>
      <c r="CM85" s="30">
        <f t="shared" si="58"/>
        <v>0</v>
      </c>
      <c r="CN85" s="30">
        <f t="shared" si="58"/>
        <v>0</v>
      </c>
      <c r="CO85" s="30">
        <f t="shared" si="58"/>
        <v>2.62</v>
      </c>
      <c r="CP85" s="30">
        <f t="shared" si="58"/>
        <v>0</v>
      </c>
      <c r="CQ85" s="38" t="s">
        <v>1310</v>
      </c>
    </row>
    <row r="86" spans="1:95" s="1" customFormat="1" ht="31.2">
      <c r="A86" s="33" t="s">
        <v>335</v>
      </c>
      <c r="B86" s="90" t="s">
        <v>336</v>
      </c>
      <c r="C86" s="38" t="s">
        <v>337</v>
      </c>
      <c r="D86" s="34" t="s">
        <v>131</v>
      </c>
      <c r="E86" s="45">
        <v>2020</v>
      </c>
      <c r="F86" s="45">
        <v>2020</v>
      </c>
      <c r="G86" s="45">
        <v>2022</v>
      </c>
      <c r="H86" s="34" t="str">
        <f t="shared" si="62"/>
        <v>нд</v>
      </c>
      <c r="I86" s="34" t="str">
        <f t="shared" si="62"/>
        <v>нд</v>
      </c>
      <c r="J86" s="34" t="s">
        <v>105</v>
      </c>
      <c r="K86" s="34" t="s">
        <v>105</v>
      </c>
      <c r="L86" s="34" t="s">
        <v>105</v>
      </c>
      <c r="M86" s="34" t="s">
        <v>105</v>
      </c>
      <c r="N86" s="34" t="s">
        <v>105</v>
      </c>
      <c r="O86" s="35">
        <v>0</v>
      </c>
      <c r="P86" s="36">
        <v>1.37</v>
      </c>
      <c r="Q86" s="30">
        <v>1.37346959</v>
      </c>
      <c r="R86" s="36">
        <v>1.37</v>
      </c>
      <c r="S86" s="27">
        <f t="shared" ref="S86:S144" si="63">CL86</f>
        <v>1.4500000000000002</v>
      </c>
      <c r="T86" s="34">
        <v>1.31</v>
      </c>
      <c r="U86" s="30">
        <v>1.4500000000000002</v>
      </c>
      <c r="V86" s="30">
        <v>0</v>
      </c>
      <c r="W86" s="30">
        <f t="shared" si="59"/>
        <v>0</v>
      </c>
      <c r="X86" s="30">
        <f t="shared" si="60"/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4">
        <v>1.37346959</v>
      </c>
      <c r="AJ86" s="34">
        <v>0</v>
      </c>
      <c r="AK86" s="35">
        <v>0</v>
      </c>
      <c r="AL86" s="34">
        <v>1.37346959</v>
      </c>
      <c r="AM86" s="48">
        <v>0</v>
      </c>
      <c r="AN86" s="34">
        <f t="shared" si="53"/>
        <v>1.31</v>
      </c>
      <c r="AO86" s="34">
        <v>0</v>
      </c>
      <c r="AP86" s="34">
        <v>0</v>
      </c>
      <c r="AQ86" s="34">
        <v>1.31</v>
      </c>
      <c r="AR86" s="48">
        <v>0</v>
      </c>
      <c r="AS86" s="30">
        <f t="shared" si="54"/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f t="shared" si="56"/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0.14000000000000001</v>
      </c>
      <c r="BD86" s="30">
        <v>0</v>
      </c>
      <c r="BE86" s="30">
        <v>0</v>
      </c>
      <c r="BF86" s="30">
        <v>0.14000000000000001</v>
      </c>
      <c r="BG86" s="30">
        <v>0</v>
      </c>
      <c r="BH86" s="30">
        <f>SUM(BI86:BL86)</f>
        <v>0.14000000000000001</v>
      </c>
      <c r="BI86" s="30">
        <v>0</v>
      </c>
      <c r="BJ86" s="30">
        <v>0</v>
      </c>
      <c r="BK86" s="30">
        <v>0.14000000000000001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f t="shared" si="57"/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f t="shared" si="55"/>
        <v>0</v>
      </c>
      <c r="CC86" s="30">
        <v>0</v>
      </c>
      <c r="CD86" s="30">
        <v>0</v>
      </c>
      <c r="CE86" s="30">
        <v>0</v>
      </c>
      <c r="CF86" s="30">
        <v>0</v>
      </c>
      <c r="CG86" s="34">
        <f t="shared" si="61"/>
        <v>1.4500000000000002</v>
      </c>
      <c r="CH86" s="34">
        <f t="shared" si="61"/>
        <v>0</v>
      </c>
      <c r="CI86" s="34">
        <f t="shared" si="61"/>
        <v>0</v>
      </c>
      <c r="CJ86" s="34">
        <f t="shared" si="61"/>
        <v>1.4500000000000002</v>
      </c>
      <c r="CK86" s="34">
        <f t="shared" si="61"/>
        <v>0</v>
      </c>
      <c r="CL86" s="30">
        <f t="shared" si="58"/>
        <v>1.4500000000000002</v>
      </c>
      <c r="CM86" s="30">
        <f t="shared" si="58"/>
        <v>0</v>
      </c>
      <c r="CN86" s="30">
        <f t="shared" si="58"/>
        <v>0</v>
      </c>
      <c r="CO86" s="30">
        <f t="shared" si="58"/>
        <v>1.4500000000000002</v>
      </c>
      <c r="CP86" s="30">
        <f t="shared" si="58"/>
        <v>0</v>
      </c>
      <c r="CQ86" s="38" t="s">
        <v>1236</v>
      </c>
    </row>
    <row r="87" spans="1:95" s="1" customFormat="1" ht="93.6">
      <c r="A87" s="33" t="s">
        <v>338</v>
      </c>
      <c r="B87" s="90" t="s">
        <v>339</v>
      </c>
      <c r="C87" s="38" t="s">
        <v>340</v>
      </c>
      <c r="D87" s="34" t="s">
        <v>122</v>
      </c>
      <c r="E87" s="45">
        <v>2020</v>
      </c>
      <c r="F87" s="45">
        <v>2022</v>
      </c>
      <c r="G87" s="45">
        <v>2023</v>
      </c>
      <c r="H87" s="34" t="str">
        <f t="shared" si="62"/>
        <v>нд</v>
      </c>
      <c r="I87" s="34" t="str">
        <f t="shared" si="62"/>
        <v>нд</v>
      </c>
      <c r="J87" s="34" t="s">
        <v>105</v>
      </c>
      <c r="K87" s="34" t="s">
        <v>105</v>
      </c>
      <c r="L87" s="34" t="s">
        <v>105</v>
      </c>
      <c r="M87" s="34" t="s">
        <v>105</v>
      </c>
      <c r="N87" s="34" t="s">
        <v>105</v>
      </c>
      <c r="O87" s="35">
        <v>0</v>
      </c>
      <c r="P87" s="36">
        <v>1.04</v>
      </c>
      <c r="Q87" s="30">
        <v>1.8984185</v>
      </c>
      <c r="R87" s="36">
        <v>1.17</v>
      </c>
      <c r="S87" s="27">
        <f t="shared" si="63"/>
        <v>1.04</v>
      </c>
      <c r="T87" s="34">
        <v>0.52</v>
      </c>
      <c r="U87" s="30">
        <v>1.17</v>
      </c>
      <c r="V87" s="30">
        <v>0</v>
      </c>
      <c r="W87" s="30">
        <f t="shared" si="59"/>
        <v>0</v>
      </c>
      <c r="X87" s="30">
        <f t="shared" si="60"/>
        <v>1.04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4">
        <v>0.85841849999999997</v>
      </c>
      <c r="AJ87" s="34">
        <v>0</v>
      </c>
      <c r="AK87" s="35">
        <v>0</v>
      </c>
      <c r="AL87" s="34">
        <v>0.85841849999999997</v>
      </c>
      <c r="AM87" s="48">
        <v>0</v>
      </c>
      <c r="AN87" s="34">
        <f t="shared" si="53"/>
        <v>0</v>
      </c>
      <c r="AO87" s="34">
        <v>0</v>
      </c>
      <c r="AP87" s="34">
        <v>0</v>
      </c>
      <c r="AQ87" s="34">
        <v>0</v>
      </c>
      <c r="AR87" s="48">
        <v>0</v>
      </c>
      <c r="AS87" s="30">
        <f t="shared" si="54"/>
        <v>0.52</v>
      </c>
      <c r="AT87" s="30">
        <v>0</v>
      </c>
      <c r="AU87" s="30">
        <v>0</v>
      </c>
      <c r="AV87" s="30">
        <v>0.52</v>
      </c>
      <c r="AW87" s="30">
        <v>0</v>
      </c>
      <c r="AX87" s="30">
        <f>SUM(BA87:BB87)</f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1.17</v>
      </c>
      <c r="BD87" s="30">
        <v>0</v>
      </c>
      <c r="BE87" s="30">
        <v>0</v>
      </c>
      <c r="BF87" s="30">
        <v>1.17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1.04</v>
      </c>
      <c r="BS87" s="30">
        <v>0</v>
      </c>
      <c r="BT87" s="30">
        <v>0</v>
      </c>
      <c r="BU87" s="30">
        <v>1.04</v>
      </c>
      <c r="BV87" s="30">
        <v>0</v>
      </c>
      <c r="BW87" s="30">
        <f t="shared" si="57"/>
        <v>0</v>
      </c>
      <c r="BX87" s="30">
        <v>0</v>
      </c>
      <c r="BY87" s="30">
        <v>0</v>
      </c>
      <c r="BZ87" s="30">
        <v>0</v>
      </c>
      <c r="CA87" s="30">
        <v>0</v>
      </c>
      <c r="CB87" s="30">
        <f t="shared" si="55"/>
        <v>0</v>
      </c>
      <c r="CC87" s="30">
        <v>0</v>
      </c>
      <c r="CD87" s="30">
        <v>0</v>
      </c>
      <c r="CE87" s="30">
        <v>0</v>
      </c>
      <c r="CF87" s="30">
        <v>0</v>
      </c>
      <c r="CG87" s="34">
        <f t="shared" si="61"/>
        <v>1.17</v>
      </c>
      <c r="CH87" s="34">
        <f t="shared" si="61"/>
        <v>0</v>
      </c>
      <c r="CI87" s="34">
        <f t="shared" si="61"/>
        <v>0</v>
      </c>
      <c r="CJ87" s="34">
        <f t="shared" si="61"/>
        <v>1.17</v>
      </c>
      <c r="CK87" s="34">
        <f t="shared" si="61"/>
        <v>0</v>
      </c>
      <c r="CL87" s="30">
        <f t="shared" si="58"/>
        <v>1.04</v>
      </c>
      <c r="CM87" s="30">
        <f t="shared" si="58"/>
        <v>0</v>
      </c>
      <c r="CN87" s="30">
        <f t="shared" si="58"/>
        <v>0</v>
      </c>
      <c r="CO87" s="30">
        <f t="shared" si="58"/>
        <v>1.04</v>
      </c>
      <c r="CP87" s="30">
        <f t="shared" si="58"/>
        <v>0</v>
      </c>
      <c r="CQ87" s="38" t="s">
        <v>1311</v>
      </c>
    </row>
    <row r="88" spans="1:95" s="1" customFormat="1" ht="62.4">
      <c r="A88" s="33" t="s">
        <v>341</v>
      </c>
      <c r="B88" s="42" t="s">
        <v>342</v>
      </c>
      <c r="C88" s="100" t="s">
        <v>343</v>
      </c>
      <c r="D88" s="34" t="s">
        <v>122</v>
      </c>
      <c r="E88" s="45">
        <v>2020</v>
      </c>
      <c r="F88" s="45">
        <v>2022</v>
      </c>
      <c r="G88" s="45">
        <v>2023</v>
      </c>
      <c r="H88" s="34" t="str">
        <f t="shared" si="62"/>
        <v>нд</v>
      </c>
      <c r="I88" s="34" t="str">
        <f t="shared" si="62"/>
        <v>нд</v>
      </c>
      <c r="J88" s="34" t="s">
        <v>105</v>
      </c>
      <c r="K88" s="34" t="s">
        <v>105</v>
      </c>
      <c r="L88" s="34" t="s">
        <v>105</v>
      </c>
      <c r="M88" s="34" t="s">
        <v>105</v>
      </c>
      <c r="N88" s="34" t="s">
        <v>105</v>
      </c>
      <c r="O88" s="35">
        <v>0</v>
      </c>
      <c r="P88" s="36">
        <v>3.34</v>
      </c>
      <c r="Q88" s="30">
        <v>5.0461676600000001</v>
      </c>
      <c r="R88" s="36">
        <v>4.12</v>
      </c>
      <c r="S88" s="27">
        <f t="shared" si="63"/>
        <v>3.99</v>
      </c>
      <c r="T88" s="34">
        <v>1.665</v>
      </c>
      <c r="U88" s="30">
        <v>4.12</v>
      </c>
      <c r="V88" s="30">
        <v>0</v>
      </c>
      <c r="W88" s="30">
        <f t="shared" si="59"/>
        <v>0</v>
      </c>
      <c r="X88" s="30">
        <f t="shared" si="60"/>
        <v>3.99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4">
        <v>1.71616766</v>
      </c>
      <c r="AJ88" s="34">
        <v>0</v>
      </c>
      <c r="AK88" s="35">
        <v>0</v>
      </c>
      <c r="AL88" s="34">
        <v>1.71616766</v>
      </c>
      <c r="AM88" s="48">
        <v>0</v>
      </c>
      <c r="AN88" s="34">
        <f t="shared" si="53"/>
        <v>0</v>
      </c>
      <c r="AO88" s="34">
        <v>0</v>
      </c>
      <c r="AP88" s="34">
        <v>0</v>
      </c>
      <c r="AQ88" s="34">
        <v>0</v>
      </c>
      <c r="AR88" s="48">
        <v>0</v>
      </c>
      <c r="AS88" s="30">
        <f t="shared" si="54"/>
        <v>1.665</v>
      </c>
      <c r="AT88" s="30">
        <v>0</v>
      </c>
      <c r="AU88" s="30">
        <v>0</v>
      </c>
      <c r="AV88" s="30">
        <v>1.665</v>
      </c>
      <c r="AW88" s="30">
        <v>0</v>
      </c>
      <c r="AX88" s="30">
        <f>SUM(BA88:BB88)</f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4.12</v>
      </c>
      <c r="BD88" s="30">
        <v>0</v>
      </c>
      <c r="BE88" s="30">
        <v>0</v>
      </c>
      <c r="BF88" s="30">
        <v>4.12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3.99</v>
      </c>
      <c r="BS88" s="30">
        <v>0</v>
      </c>
      <c r="BT88" s="30">
        <v>0</v>
      </c>
      <c r="BU88" s="30">
        <v>3.99</v>
      </c>
      <c r="BV88" s="30">
        <v>0</v>
      </c>
      <c r="BW88" s="30">
        <f t="shared" si="57"/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f t="shared" si="55"/>
        <v>0</v>
      </c>
      <c r="CC88" s="30">
        <v>0</v>
      </c>
      <c r="CD88" s="30">
        <v>0</v>
      </c>
      <c r="CE88" s="30">
        <v>0</v>
      </c>
      <c r="CF88" s="30">
        <v>0</v>
      </c>
      <c r="CG88" s="34">
        <f t="shared" si="61"/>
        <v>4.12</v>
      </c>
      <c r="CH88" s="34">
        <f t="shared" si="61"/>
        <v>0</v>
      </c>
      <c r="CI88" s="34">
        <f t="shared" si="61"/>
        <v>0</v>
      </c>
      <c r="CJ88" s="34">
        <f t="shared" si="61"/>
        <v>4.12</v>
      </c>
      <c r="CK88" s="34">
        <f t="shared" si="61"/>
        <v>0</v>
      </c>
      <c r="CL88" s="30">
        <f t="shared" si="58"/>
        <v>3.99</v>
      </c>
      <c r="CM88" s="30">
        <f t="shared" si="58"/>
        <v>0</v>
      </c>
      <c r="CN88" s="30">
        <f t="shared" si="58"/>
        <v>0</v>
      </c>
      <c r="CO88" s="30">
        <f t="shared" si="58"/>
        <v>3.99</v>
      </c>
      <c r="CP88" s="30">
        <f t="shared" si="58"/>
        <v>0</v>
      </c>
      <c r="CQ88" s="38" t="s">
        <v>1355</v>
      </c>
    </row>
    <row r="89" spans="1:95" s="1" customFormat="1" ht="78">
      <c r="A89" s="33" t="s">
        <v>344</v>
      </c>
      <c r="B89" s="42" t="s">
        <v>345</v>
      </c>
      <c r="C89" s="100" t="s">
        <v>346</v>
      </c>
      <c r="D89" s="34" t="s">
        <v>135</v>
      </c>
      <c r="E89" s="45">
        <v>2022</v>
      </c>
      <c r="F89" s="45">
        <v>2023</v>
      </c>
      <c r="G89" s="45">
        <v>2023</v>
      </c>
      <c r="H89" s="34" t="str">
        <f t="shared" si="62"/>
        <v>нд</v>
      </c>
      <c r="I89" s="34" t="str">
        <f t="shared" si="62"/>
        <v>нд</v>
      </c>
      <c r="J89" s="34" t="s">
        <v>105</v>
      </c>
      <c r="K89" s="34" t="s">
        <v>105</v>
      </c>
      <c r="L89" s="34" t="s">
        <v>105</v>
      </c>
      <c r="M89" s="34" t="s">
        <v>105</v>
      </c>
      <c r="N89" s="34" t="s">
        <v>105</v>
      </c>
      <c r="O89" s="35">
        <v>0</v>
      </c>
      <c r="P89" s="36">
        <v>3.24</v>
      </c>
      <c r="Q89" s="30">
        <v>3.24</v>
      </c>
      <c r="R89" s="36">
        <v>3.06</v>
      </c>
      <c r="S89" s="27">
        <f t="shared" si="63"/>
        <v>3.37</v>
      </c>
      <c r="T89" s="34">
        <v>3.24</v>
      </c>
      <c r="U89" s="30">
        <v>3.06</v>
      </c>
      <c r="V89" s="30">
        <v>0</v>
      </c>
      <c r="W89" s="30">
        <f t="shared" si="59"/>
        <v>2.85</v>
      </c>
      <c r="X89" s="30">
        <f t="shared" si="60"/>
        <v>3.16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4">
        <v>0</v>
      </c>
      <c r="AJ89" s="34">
        <v>0</v>
      </c>
      <c r="AK89" s="35">
        <v>0</v>
      </c>
      <c r="AL89" s="34">
        <v>0</v>
      </c>
      <c r="AM89" s="48">
        <v>0</v>
      </c>
      <c r="AN89" s="34">
        <f t="shared" si="53"/>
        <v>0</v>
      </c>
      <c r="AO89" s="34">
        <v>0</v>
      </c>
      <c r="AP89" s="35">
        <v>0</v>
      </c>
      <c r="AQ89" s="34">
        <v>0</v>
      </c>
      <c r="AR89" s="48">
        <v>0</v>
      </c>
      <c r="AS89" s="30">
        <f t="shared" si="54"/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f t="shared" si="56"/>
        <v>0</v>
      </c>
      <c r="AY89" s="30">
        <v>0</v>
      </c>
      <c r="AZ89" s="30">
        <v>0</v>
      </c>
      <c r="BA89" s="30">
        <v>0</v>
      </c>
      <c r="BB89" s="30">
        <v>0</v>
      </c>
      <c r="BC89" s="47">
        <v>0.21</v>
      </c>
      <c r="BD89" s="30">
        <v>0</v>
      </c>
      <c r="BE89" s="30">
        <v>0</v>
      </c>
      <c r="BF89" s="47">
        <v>0.21</v>
      </c>
      <c r="BG89" s="30">
        <v>0</v>
      </c>
      <c r="BH89" s="30">
        <f>SUM(BI89:BL89)</f>
        <v>0.21</v>
      </c>
      <c r="BI89" s="30">
        <v>0</v>
      </c>
      <c r="BJ89" s="30">
        <v>0</v>
      </c>
      <c r="BK89" s="30">
        <v>0.21</v>
      </c>
      <c r="BL89" s="30">
        <v>0</v>
      </c>
      <c r="BM89" s="30">
        <v>2.85</v>
      </c>
      <c r="BN89" s="30">
        <v>0</v>
      </c>
      <c r="BO89" s="30">
        <v>0</v>
      </c>
      <c r="BP89" s="30">
        <v>2.85</v>
      </c>
      <c r="BQ89" s="30">
        <v>0</v>
      </c>
      <c r="BR89" s="30">
        <v>3.16</v>
      </c>
      <c r="BS89" s="30">
        <v>0</v>
      </c>
      <c r="BT89" s="30">
        <v>0</v>
      </c>
      <c r="BU89" s="30">
        <v>3.16</v>
      </c>
      <c r="BV89" s="30">
        <v>0</v>
      </c>
      <c r="BW89" s="30">
        <v>0</v>
      </c>
      <c r="BX89" s="30">
        <v>0</v>
      </c>
      <c r="BY89" s="30">
        <v>0</v>
      </c>
      <c r="BZ89" s="30">
        <v>0</v>
      </c>
      <c r="CA89" s="30">
        <v>0</v>
      </c>
      <c r="CB89" s="30">
        <v>0</v>
      </c>
      <c r="CC89" s="30">
        <v>0</v>
      </c>
      <c r="CD89" s="30">
        <v>0</v>
      </c>
      <c r="CE89" s="30">
        <v>0</v>
      </c>
      <c r="CF89" s="30">
        <v>0</v>
      </c>
      <c r="CG89" s="34">
        <f t="shared" si="61"/>
        <v>3.06</v>
      </c>
      <c r="CH89" s="34">
        <f t="shared" si="61"/>
        <v>0</v>
      </c>
      <c r="CI89" s="34">
        <f t="shared" si="61"/>
        <v>0</v>
      </c>
      <c r="CJ89" s="34">
        <f t="shared" si="61"/>
        <v>3.06</v>
      </c>
      <c r="CK89" s="34">
        <f t="shared" si="61"/>
        <v>0</v>
      </c>
      <c r="CL89" s="30">
        <f t="shared" si="58"/>
        <v>3.37</v>
      </c>
      <c r="CM89" s="30">
        <f t="shared" si="58"/>
        <v>0</v>
      </c>
      <c r="CN89" s="30">
        <f t="shared" si="58"/>
        <v>0</v>
      </c>
      <c r="CO89" s="30">
        <f t="shared" si="58"/>
        <v>3.37</v>
      </c>
      <c r="CP89" s="30">
        <f t="shared" si="58"/>
        <v>0</v>
      </c>
      <c r="CQ89" s="38" t="s">
        <v>1312</v>
      </c>
    </row>
    <row r="90" spans="1:95" s="1" customFormat="1" ht="46.8">
      <c r="A90" s="33" t="s">
        <v>347</v>
      </c>
      <c r="B90" s="90" t="s">
        <v>348</v>
      </c>
      <c r="C90" s="51" t="s">
        <v>349</v>
      </c>
      <c r="D90" s="34" t="s">
        <v>135</v>
      </c>
      <c r="E90" s="45">
        <v>2020</v>
      </c>
      <c r="F90" s="45">
        <v>2020</v>
      </c>
      <c r="G90" s="45">
        <v>2025</v>
      </c>
      <c r="H90" s="34" t="str">
        <f t="shared" si="62"/>
        <v>нд</v>
      </c>
      <c r="I90" s="34" t="str">
        <f t="shared" si="62"/>
        <v>нд</v>
      </c>
      <c r="J90" s="34" t="s">
        <v>105</v>
      </c>
      <c r="K90" s="34" t="s">
        <v>105</v>
      </c>
      <c r="L90" s="34" t="s">
        <v>105</v>
      </c>
      <c r="M90" s="34" t="s">
        <v>105</v>
      </c>
      <c r="N90" s="34" t="s">
        <v>105</v>
      </c>
      <c r="O90" s="35">
        <v>0</v>
      </c>
      <c r="P90" s="36" t="s">
        <v>105</v>
      </c>
      <c r="Q90" s="36" t="s">
        <v>105</v>
      </c>
      <c r="R90" s="36" t="s">
        <v>105</v>
      </c>
      <c r="S90" s="36" t="s">
        <v>105</v>
      </c>
      <c r="T90" s="34">
        <v>0</v>
      </c>
      <c r="U90" s="30">
        <v>0</v>
      </c>
      <c r="V90" s="30">
        <v>0</v>
      </c>
      <c r="W90" s="30">
        <f t="shared" si="59"/>
        <v>0</v>
      </c>
      <c r="X90" s="30">
        <f t="shared" si="60"/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4">
        <v>0</v>
      </c>
      <c r="AJ90" s="34">
        <v>0</v>
      </c>
      <c r="AK90" s="35">
        <v>0</v>
      </c>
      <c r="AL90" s="34">
        <v>0</v>
      </c>
      <c r="AM90" s="48">
        <v>0</v>
      </c>
      <c r="AN90" s="34">
        <f t="shared" si="53"/>
        <v>0</v>
      </c>
      <c r="AO90" s="34">
        <v>0</v>
      </c>
      <c r="AP90" s="35">
        <v>0</v>
      </c>
      <c r="AQ90" s="34">
        <v>0</v>
      </c>
      <c r="AR90" s="48">
        <v>0</v>
      </c>
      <c r="AS90" s="30">
        <f t="shared" si="54"/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f t="shared" si="56"/>
        <v>0</v>
      </c>
      <c r="AY90" s="30">
        <v>0</v>
      </c>
      <c r="AZ90" s="30">
        <v>0</v>
      </c>
      <c r="BA90" s="30">
        <v>0</v>
      </c>
      <c r="BB90" s="30">
        <v>0</v>
      </c>
      <c r="BC90" s="47">
        <v>0</v>
      </c>
      <c r="BD90" s="30">
        <v>0</v>
      </c>
      <c r="BE90" s="30">
        <v>0</v>
      </c>
      <c r="BF90" s="30">
        <v>0</v>
      </c>
      <c r="BG90" s="30">
        <v>0</v>
      </c>
      <c r="BH90" s="47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f t="shared" si="61"/>
        <v>0</v>
      </c>
      <c r="CH90" s="30">
        <f t="shared" si="61"/>
        <v>0</v>
      </c>
      <c r="CI90" s="30">
        <f t="shared" si="61"/>
        <v>0</v>
      </c>
      <c r="CJ90" s="30">
        <f t="shared" si="61"/>
        <v>0</v>
      </c>
      <c r="CK90" s="30">
        <f t="shared" si="61"/>
        <v>0</v>
      </c>
      <c r="CL90" s="30">
        <f t="shared" si="58"/>
        <v>0</v>
      </c>
      <c r="CM90" s="30">
        <f t="shared" si="58"/>
        <v>0</v>
      </c>
      <c r="CN90" s="30">
        <f t="shared" si="58"/>
        <v>0</v>
      </c>
      <c r="CO90" s="30">
        <f t="shared" si="58"/>
        <v>0</v>
      </c>
      <c r="CP90" s="30">
        <f t="shared" si="58"/>
        <v>0</v>
      </c>
      <c r="CQ90" s="38" t="s">
        <v>350</v>
      </c>
    </row>
    <row r="91" spans="1:95" s="1" customFormat="1" ht="31.2">
      <c r="A91" s="33" t="s">
        <v>351</v>
      </c>
      <c r="B91" s="90" t="s">
        <v>352</v>
      </c>
      <c r="C91" s="38" t="s">
        <v>353</v>
      </c>
      <c r="D91" s="34" t="s">
        <v>135</v>
      </c>
      <c r="E91" s="45">
        <v>2022</v>
      </c>
      <c r="F91" s="45">
        <v>2022</v>
      </c>
      <c r="G91" s="45">
        <v>2023</v>
      </c>
      <c r="H91" s="34" t="str">
        <f t="shared" si="62"/>
        <v>нд</v>
      </c>
      <c r="I91" s="34" t="str">
        <f t="shared" si="62"/>
        <v>нд</v>
      </c>
      <c r="J91" s="34" t="s">
        <v>105</v>
      </c>
      <c r="K91" s="34" t="s">
        <v>105</v>
      </c>
      <c r="L91" s="34" t="s">
        <v>105</v>
      </c>
      <c r="M91" s="34" t="s">
        <v>105</v>
      </c>
      <c r="N91" s="34" t="s">
        <v>105</v>
      </c>
      <c r="O91" s="35">
        <v>0</v>
      </c>
      <c r="P91" s="36">
        <v>1.39</v>
      </c>
      <c r="Q91" s="30">
        <v>1.39</v>
      </c>
      <c r="R91" s="36">
        <v>1.44</v>
      </c>
      <c r="S91" s="27">
        <f t="shared" si="63"/>
        <v>1.45</v>
      </c>
      <c r="T91" s="34">
        <v>1.39</v>
      </c>
      <c r="U91" s="30">
        <v>1.44</v>
      </c>
      <c r="V91" s="30">
        <v>0</v>
      </c>
      <c r="W91" s="30">
        <f t="shared" si="59"/>
        <v>1.3</v>
      </c>
      <c r="X91" s="30">
        <f t="shared" si="60"/>
        <v>1.45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4">
        <v>0</v>
      </c>
      <c r="AJ91" s="34">
        <v>0</v>
      </c>
      <c r="AK91" s="35">
        <v>0</v>
      </c>
      <c r="AL91" s="34">
        <v>0</v>
      </c>
      <c r="AM91" s="48">
        <v>0</v>
      </c>
      <c r="AN91" s="34">
        <f t="shared" si="53"/>
        <v>0</v>
      </c>
      <c r="AO91" s="34">
        <v>0</v>
      </c>
      <c r="AP91" s="34">
        <v>0</v>
      </c>
      <c r="AQ91" s="34">
        <v>0</v>
      </c>
      <c r="AR91" s="48">
        <v>0</v>
      </c>
      <c r="AS91" s="30">
        <f t="shared" si="54"/>
        <v>0</v>
      </c>
      <c r="AT91" s="30">
        <v>0</v>
      </c>
      <c r="AU91" s="30">
        <v>0</v>
      </c>
      <c r="AV91" s="30">
        <v>0</v>
      </c>
      <c r="AW91" s="30">
        <v>0</v>
      </c>
      <c r="AX91" s="30">
        <f t="shared" si="56"/>
        <v>0</v>
      </c>
      <c r="AY91" s="30">
        <v>0</v>
      </c>
      <c r="AZ91" s="30">
        <v>0</v>
      </c>
      <c r="BA91" s="30">
        <v>0</v>
      </c>
      <c r="BB91" s="30">
        <v>0</v>
      </c>
      <c r="BC91" s="30">
        <v>0.14000000000000001</v>
      </c>
      <c r="BD91" s="30">
        <v>0</v>
      </c>
      <c r="BE91" s="30">
        <v>0</v>
      </c>
      <c r="BF91" s="30">
        <v>0.14000000000000001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1.3</v>
      </c>
      <c r="BN91" s="30">
        <v>0</v>
      </c>
      <c r="BO91" s="30">
        <v>0</v>
      </c>
      <c r="BP91" s="30">
        <v>1.3</v>
      </c>
      <c r="BQ91" s="30">
        <v>0</v>
      </c>
      <c r="BR91" s="30">
        <v>1.45</v>
      </c>
      <c r="BS91" s="30">
        <v>0</v>
      </c>
      <c r="BT91" s="30">
        <v>0</v>
      </c>
      <c r="BU91" s="30">
        <v>1.45</v>
      </c>
      <c r="BV91" s="30">
        <v>0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4">
        <f t="shared" si="61"/>
        <v>1.44</v>
      </c>
      <c r="CH91" s="34">
        <f t="shared" si="61"/>
        <v>0</v>
      </c>
      <c r="CI91" s="34">
        <f t="shared" si="61"/>
        <v>0</v>
      </c>
      <c r="CJ91" s="34">
        <f t="shared" si="61"/>
        <v>1.44</v>
      </c>
      <c r="CK91" s="34">
        <f t="shared" si="61"/>
        <v>0</v>
      </c>
      <c r="CL91" s="30">
        <f t="shared" si="58"/>
        <v>1.45</v>
      </c>
      <c r="CM91" s="30">
        <f t="shared" si="58"/>
        <v>0</v>
      </c>
      <c r="CN91" s="30">
        <f t="shared" si="58"/>
        <v>0</v>
      </c>
      <c r="CO91" s="30">
        <f t="shared" si="58"/>
        <v>1.45</v>
      </c>
      <c r="CP91" s="30">
        <f t="shared" si="58"/>
        <v>0</v>
      </c>
      <c r="CQ91" s="38" t="s">
        <v>1357</v>
      </c>
    </row>
    <row r="92" spans="1:95" s="1" customFormat="1" ht="46.8">
      <c r="A92" s="33" t="s">
        <v>354</v>
      </c>
      <c r="B92" s="90" t="s">
        <v>355</v>
      </c>
      <c r="C92" s="38" t="s">
        <v>356</v>
      </c>
      <c r="D92" s="34" t="s">
        <v>135</v>
      </c>
      <c r="E92" s="45">
        <v>2022</v>
      </c>
      <c r="F92" s="45">
        <v>2022</v>
      </c>
      <c r="G92" s="45">
        <v>2023</v>
      </c>
      <c r="H92" s="34" t="str">
        <f t="shared" si="62"/>
        <v>нд</v>
      </c>
      <c r="I92" s="34" t="str">
        <f t="shared" si="62"/>
        <v>нд</v>
      </c>
      <c r="J92" s="34" t="s">
        <v>105</v>
      </c>
      <c r="K92" s="34" t="s">
        <v>105</v>
      </c>
      <c r="L92" s="34" t="s">
        <v>105</v>
      </c>
      <c r="M92" s="34" t="s">
        <v>105</v>
      </c>
      <c r="N92" s="34" t="s">
        <v>105</v>
      </c>
      <c r="O92" s="35">
        <v>0</v>
      </c>
      <c r="P92" s="36">
        <v>4.92</v>
      </c>
      <c r="Q92" s="30">
        <v>5.1829999999999998</v>
      </c>
      <c r="R92" s="36">
        <v>4.8</v>
      </c>
      <c r="S92" s="27">
        <v>5.42</v>
      </c>
      <c r="T92" s="34">
        <v>4.92</v>
      </c>
      <c r="U92" s="30">
        <v>4.8000000000000007</v>
      </c>
      <c r="V92" s="30">
        <v>0</v>
      </c>
      <c r="W92" s="30">
        <f t="shared" si="59"/>
        <v>4.6100000000000003</v>
      </c>
      <c r="X92" s="30">
        <f t="shared" si="60"/>
        <v>5.13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4">
        <v>0</v>
      </c>
      <c r="AJ92" s="34">
        <v>0</v>
      </c>
      <c r="AK92" s="35">
        <v>0</v>
      </c>
      <c r="AL92" s="34">
        <v>0</v>
      </c>
      <c r="AM92" s="48">
        <v>0</v>
      </c>
      <c r="AN92" s="34">
        <f t="shared" si="53"/>
        <v>0</v>
      </c>
      <c r="AO92" s="34">
        <v>0</v>
      </c>
      <c r="AP92" s="34">
        <v>0</v>
      </c>
      <c r="AQ92" s="34">
        <v>0</v>
      </c>
      <c r="AR92" s="48">
        <v>0</v>
      </c>
      <c r="AS92" s="30">
        <f t="shared" si="54"/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f t="shared" si="56"/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0.19</v>
      </c>
      <c r="BD92" s="30">
        <v>0</v>
      </c>
      <c r="BE92" s="30">
        <v>0</v>
      </c>
      <c r="BF92" s="30">
        <v>0.19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4.6100000000000003</v>
      </c>
      <c r="BN92" s="30">
        <v>0</v>
      </c>
      <c r="BO92" s="30">
        <v>0</v>
      </c>
      <c r="BP92" s="30">
        <v>4.6100000000000003</v>
      </c>
      <c r="BQ92" s="30">
        <v>0</v>
      </c>
      <c r="BR92" s="30">
        <v>5.13</v>
      </c>
      <c r="BS92" s="30">
        <v>0</v>
      </c>
      <c r="BT92" s="30">
        <v>0</v>
      </c>
      <c r="BU92" s="30">
        <v>5.13</v>
      </c>
      <c r="BV92" s="30">
        <v>0</v>
      </c>
      <c r="BW92" s="30">
        <v>0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0">
        <v>0</v>
      </c>
      <c r="CF92" s="30">
        <v>0</v>
      </c>
      <c r="CG92" s="34">
        <f t="shared" si="61"/>
        <v>4.8000000000000007</v>
      </c>
      <c r="CH92" s="34">
        <f t="shared" si="61"/>
        <v>0</v>
      </c>
      <c r="CI92" s="34">
        <f t="shared" si="61"/>
        <v>0</v>
      </c>
      <c r="CJ92" s="34">
        <f t="shared" si="61"/>
        <v>4.8000000000000007</v>
      </c>
      <c r="CK92" s="34">
        <f t="shared" si="61"/>
        <v>0</v>
      </c>
      <c r="CL92" s="30">
        <f t="shared" si="58"/>
        <v>5.13</v>
      </c>
      <c r="CM92" s="30">
        <f t="shared" si="58"/>
        <v>0</v>
      </c>
      <c r="CN92" s="30">
        <f t="shared" si="58"/>
        <v>0</v>
      </c>
      <c r="CO92" s="30">
        <f t="shared" si="58"/>
        <v>5.13</v>
      </c>
      <c r="CP92" s="30">
        <f t="shared" si="58"/>
        <v>0</v>
      </c>
      <c r="CQ92" s="38" t="s">
        <v>1358</v>
      </c>
    </row>
    <row r="93" spans="1:95" s="1" customFormat="1" ht="31.2">
      <c r="A93" s="33" t="s">
        <v>357</v>
      </c>
      <c r="B93" s="90" t="s">
        <v>358</v>
      </c>
      <c r="C93" s="51" t="s">
        <v>359</v>
      </c>
      <c r="D93" s="34" t="s">
        <v>122</v>
      </c>
      <c r="E93" s="45">
        <v>2020</v>
      </c>
      <c r="F93" s="45">
        <v>2020</v>
      </c>
      <c r="G93" s="45">
        <v>2025</v>
      </c>
      <c r="H93" s="34" t="str">
        <f t="shared" si="62"/>
        <v>нд</v>
      </c>
      <c r="I93" s="34" t="str">
        <f t="shared" si="62"/>
        <v>нд</v>
      </c>
      <c r="J93" s="34" t="s">
        <v>105</v>
      </c>
      <c r="K93" s="34" t="s">
        <v>105</v>
      </c>
      <c r="L93" s="34" t="s">
        <v>105</v>
      </c>
      <c r="M93" s="34" t="s">
        <v>105</v>
      </c>
      <c r="N93" s="34" t="s">
        <v>105</v>
      </c>
      <c r="O93" s="35">
        <v>8.2600000000000007E-2</v>
      </c>
      <c r="P93" s="36">
        <v>1.25</v>
      </c>
      <c r="Q93" s="30">
        <v>1.2470000000000001</v>
      </c>
      <c r="R93" s="36" t="s">
        <v>105</v>
      </c>
      <c r="S93" s="36" t="s">
        <v>105</v>
      </c>
      <c r="T93" s="34">
        <v>1.2470000000000001</v>
      </c>
      <c r="U93" s="30">
        <v>0</v>
      </c>
      <c r="V93" s="30">
        <v>0</v>
      </c>
      <c r="W93" s="30">
        <f t="shared" si="59"/>
        <v>0</v>
      </c>
      <c r="X93" s="30">
        <f t="shared" si="60"/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4">
        <v>0</v>
      </c>
      <c r="AJ93" s="34">
        <v>0</v>
      </c>
      <c r="AK93" s="35">
        <v>0</v>
      </c>
      <c r="AL93" s="34">
        <v>0</v>
      </c>
      <c r="AM93" s="48">
        <v>0</v>
      </c>
      <c r="AN93" s="34">
        <f t="shared" si="53"/>
        <v>0</v>
      </c>
      <c r="AO93" s="34">
        <v>0</v>
      </c>
      <c r="AP93" s="35">
        <v>0</v>
      </c>
      <c r="AQ93" s="34">
        <v>0</v>
      </c>
      <c r="AR93" s="48">
        <v>0</v>
      </c>
      <c r="AS93" s="30">
        <f t="shared" si="54"/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f t="shared" si="56"/>
        <v>0</v>
      </c>
      <c r="AY93" s="30">
        <v>0</v>
      </c>
      <c r="AZ93" s="30">
        <v>0</v>
      </c>
      <c r="BA93" s="30">
        <v>0</v>
      </c>
      <c r="BB93" s="30">
        <v>0</v>
      </c>
      <c r="BC93" s="47">
        <v>0</v>
      </c>
      <c r="BD93" s="30">
        <v>0</v>
      </c>
      <c r="BE93" s="30">
        <v>0</v>
      </c>
      <c r="BF93" s="30">
        <v>0</v>
      </c>
      <c r="BG93" s="30">
        <v>0</v>
      </c>
      <c r="BH93" s="47">
        <v>0</v>
      </c>
      <c r="BI93" s="30">
        <v>0</v>
      </c>
      <c r="BJ93" s="30">
        <v>0</v>
      </c>
      <c r="BK93" s="30">
        <v>0</v>
      </c>
      <c r="BL93" s="30">
        <v>0</v>
      </c>
      <c r="BM93" s="30">
        <v>0</v>
      </c>
      <c r="BN93" s="30">
        <v>0</v>
      </c>
      <c r="BO93" s="30">
        <v>0</v>
      </c>
      <c r="BP93" s="30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0">
        <v>0</v>
      </c>
      <c r="BW93" s="30">
        <v>0</v>
      </c>
      <c r="BX93" s="30">
        <v>0</v>
      </c>
      <c r="BY93" s="30">
        <v>0</v>
      </c>
      <c r="BZ93" s="30">
        <v>0</v>
      </c>
      <c r="CA93" s="30">
        <v>0</v>
      </c>
      <c r="CB93" s="30">
        <v>0</v>
      </c>
      <c r="CC93" s="30">
        <v>0</v>
      </c>
      <c r="CD93" s="30">
        <v>0</v>
      </c>
      <c r="CE93" s="30">
        <v>0</v>
      </c>
      <c r="CF93" s="30">
        <v>0</v>
      </c>
      <c r="CG93" s="30">
        <f t="shared" si="61"/>
        <v>0</v>
      </c>
      <c r="CH93" s="30">
        <f t="shared" si="61"/>
        <v>0</v>
      </c>
      <c r="CI93" s="30">
        <f t="shared" si="61"/>
        <v>0</v>
      </c>
      <c r="CJ93" s="30">
        <f t="shared" si="61"/>
        <v>0</v>
      </c>
      <c r="CK93" s="30">
        <f t="shared" si="61"/>
        <v>0</v>
      </c>
      <c r="CL93" s="30">
        <f t="shared" si="58"/>
        <v>0</v>
      </c>
      <c r="CM93" s="30">
        <f t="shared" si="58"/>
        <v>0</v>
      </c>
      <c r="CN93" s="30">
        <f t="shared" si="58"/>
        <v>0</v>
      </c>
      <c r="CO93" s="30">
        <f t="shared" si="58"/>
        <v>0</v>
      </c>
      <c r="CP93" s="30">
        <f t="shared" si="58"/>
        <v>0</v>
      </c>
      <c r="CQ93" s="38" t="s">
        <v>360</v>
      </c>
    </row>
    <row r="94" spans="1:95" ht="109.2">
      <c r="A94" s="33" t="s">
        <v>361</v>
      </c>
      <c r="B94" s="90" t="s">
        <v>362</v>
      </c>
      <c r="C94" s="38" t="s">
        <v>363</v>
      </c>
      <c r="D94" s="34" t="s">
        <v>135</v>
      </c>
      <c r="E94" s="45">
        <v>2020</v>
      </c>
      <c r="F94" s="45">
        <v>2022</v>
      </c>
      <c r="G94" s="45" t="s">
        <v>105</v>
      </c>
      <c r="H94" s="34" t="str">
        <f t="shared" si="62"/>
        <v>нд</v>
      </c>
      <c r="I94" s="34" t="str">
        <f t="shared" si="62"/>
        <v>нд</v>
      </c>
      <c r="J94" s="34" t="s">
        <v>105</v>
      </c>
      <c r="K94" s="34" t="s">
        <v>105</v>
      </c>
      <c r="L94" s="34" t="s">
        <v>105</v>
      </c>
      <c r="M94" s="34" t="s">
        <v>105</v>
      </c>
      <c r="N94" s="34" t="s">
        <v>105</v>
      </c>
      <c r="O94" s="35">
        <v>0</v>
      </c>
      <c r="P94" s="46">
        <v>3.44</v>
      </c>
      <c r="Q94" s="30">
        <v>4.8463700000000003</v>
      </c>
      <c r="R94" s="46">
        <v>2.96</v>
      </c>
      <c r="S94" s="27">
        <f t="shared" si="63"/>
        <v>1.41</v>
      </c>
      <c r="T94" s="34">
        <v>1.41</v>
      </c>
      <c r="U94" s="30">
        <v>2.96</v>
      </c>
      <c r="V94" s="30">
        <v>0</v>
      </c>
      <c r="W94" s="30">
        <f t="shared" si="59"/>
        <v>0</v>
      </c>
      <c r="X94" s="30">
        <f t="shared" si="60"/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4">
        <v>3.4363700000000001</v>
      </c>
      <c r="AJ94" s="34">
        <v>0</v>
      </c>
      <c r="AK94" s="35">
        <v>0</v>
      </c>
      <c r="AL94" s="34">
        <v>3.4363700000000001</v>
      </c>
      <c r="AM94" s="48">
        <v>0</v>
      </c>
      <c r="AN94" s="34">
        <f t="shared" si="53"/>
        <v>1.41</v>
      </c>
      <c r="AO94" s="34">
        <v>0</v>
      </c>
      <c r="AP94" s="35">
        <v>0</v>
      </c>
      <c r="AQ94" s="34">
        <v>1.41</v>
      </c>
      <c r="AR94" s="48">
        <v>0</v>
      </c>
      <c r="AS94" s="30">
        <f t="shared" si="54"/>
        <v>1.41</v>
      </c>
      <c r="AT94" s="30">
        <v>0</v>
      </c>
      <c r="AU94" s="30">
        <v>0</v>
      </c>
      <c r="AV94" s="30">
        <v>1.41</v>
      </c>
      <c r="AW94" s="30">
        <v>0</v>
      </c>
      <c r="AX94" s="30">
        <f>SUM(BA94:BB94)</f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1.55</v>
      </c>
      <c r="BD94" s="30">
        <v>0</v>
      </c>
      <c r="BE94" s="30">
        <v>0</v>
      </c>
      <c r="BF94" s="30">
        <v>1.55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0">
        <v>0</v>
      </c>
      <c r="BM94" s="30">
        <v>0</v>
      </c>
      <c r="BN94" s="30">
        <v>0</v>
      </c>
      <c r="BO94" s="3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v>0</v>
      </c>
      <c r="BW94" s="30">
        <v>0</v>
      </c>
      <c r="BX94" s="30">
        <v>0</v>
      </c>
      <c r="BY94" s="30">
        <v>0</v>
      </c>
      <c r="BZ94" s="30">
        <v>0</v>
      </c>
      <c r="CA94" s="30">
        <v>0</v>
      </c>
      <c r="CB94" s="30">
        <v>0</v>
      </c>
      <c r="CC94" s="30">
        <v>0</v>
      </c>
      <c r="CD94" s="30">
        <v>0</v>
      </c>
      <c r="CE94" s="30">
        <v>0</v>
      </c>
      <c r="CF94" s="30">
        <v>0</v>
      </c>
      <c r="CG94" s="34">
        <f t="shared" si="61"/>
        <v>2.96</v>
      </c>
      <c r="CH94" s="34">
        <f t="shared" si="61"/>
        <v>0</v>
      </c>
      <c r="CI94" s="34">
        <f t="shared" si="61"/>
        <v>0</v>
      </c>
      <c r="CJ94" s="34">
        <f t="shared" si="61"/>
        <v>2.96</v>
      </c>
      <c r="CK94" s="34">
        <f t="shared" si="61"/>
        <v>0</v>
      </c>
      <c r="CL94" s="30">
        <f t="shared" si="58"/>
        <v>1.41</v>
      </c>
      <c r="CM94" s="30">
        <f t="shared" si="58"/>
        <v>0</v>
      </c>
      <c r="CN94" s="30">
        <f t="shared" si="58"/>
        <v>0</v>
      </c>
      <c r="CO94" s="30">
        <f t="shared" si="58"/>
        <v>1.41</v>
      </c>
      <c r="CP94" s="30">
        <f t="shared" si="58"/>
        <v>0</v>
      </c>
      <c r="CQ94" s="38" t="s">
        <v>1295</v>
      </c>
    </row>
    <row r="95" spans="1:95" ht="31.2">
      <c r="A95" s="33" t="s">
        <v>364</v>
      </c>
      <c r="B95" s="110" t="s">
        <v>365</v>
      </c>
      <c r="C95" s="38" t="s">
        <v>366</v>
      </c>
      <c r="D95" s="34" t="s">
        <v>131</v>
      </c>
      <c r="E95" s="45">
        <v>2020</v>
      </c>
      <c r="F95" s="45">
        <v>2020</v>
      </c>
      <c r="G95" s="45">
        <v>2020</v>
      </c>
      <c r="H95" s="34" t="str">
        <f t="shared" si="62"/>
        <v>нд</v>
      </c>
      <c r="I95" s="34" t="str">
        <f t="shared" si="62"/>
        <v>нд</v>
      </c>
      <c r="J95" s="34" t="s">
        <v>105</v>
      </c>
      <c r="K95" s="34" t="s">
        <v>105</v>
      </c>
      <c r="L95" s="34" t="s">
        <v>105</v>
      </c>
      <c r="M95" s="34" t="s">
        <v>105</v>
      </c>
      <c r="N95" s="34" t="s">
        <v>105</v>
      </c>
      <c r="O95" s="35">
        <v>0</v>
      </c>
      <c r="P95" s="46">
        <v>2.0499999999999998</v>
      </c>
      <c r="Q95" s="30">
        <v>2.0474000000000001</v>
      </c>
      <c r="R95" s="46">
        <v>2.0499999999999998</v>
      </c>
      <c r="S95" s="27">
        <f t="shared" si="63"/>
        <v>1.95</v>
      </c>
      <c r="T95" s="34">
        <v>1.95</v>
      </c>
      <c r="U95" s="30">
        <v>1.95</v>
      </c>
      <c r="V95" s="30">
        <v>0</v>
      </c>
      <c r="W95" s="30">
        <f t="shared" si="59"/>
        <v>0</v>
      </c>
      <c r="X95" s="30">
        <f t="shared" si="60"/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4">
        <v>2.0474000000000001</v>
      </c>
      <c r="AJ95" s="34">
        <v>0</v>
      </c>
      <c r="AK95" s="35">
        <v>0</v>
      </c>
      <c r="AL95" s="34">
        <v>2.0474000000000001</v>
      </c>
      <c r="AM95" s="34">
        <v>0</v>
      </c>
      <c r="AN95" s="34">
        <f t="shared" si="53"/>
        <v>1.95</v>
      </c>
      <c r="AO95" s="34">
        <v>0</v>
      </c>
      <c r="AP95" s="35">
        <v>0</v>
      </c>
      <c r="AQ95" s="34">
        <v>1.95</v>
      </c>
      <c r="AR95" s="34">
        <v>0</v>
      </c>
      <c r="AS95" s="30">
        <f t="shared" si="54"/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f t="shared" si="56"/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</v>
      </c>
      <c r="CF95" s="30">
        <v>0</v>
      </c>
      <c r="CG95" s="34">
        <f t="shared" si="61"/>
        <v>1.95</v>
      </c>
      <c r="CH95" s="34">
        <f t="shared" si="61"/>
        <v>0</v>
      </c>
      <c r="CI95" s="34">
        <f t="shared" si="61"/>
        <v>0</v>
      </c>
      <c r="CJ95" s="34">
        <f t="shared" si="61"/>
        <v>1.95</v>
      </c>
      <c r="CK95" s="34">
        <f t="shared" si="61"/>
        <v>0</v>
      </c>
      <c r="CL95" s="30">
        <f t="shared" si="58"/>
        <v>1.95</v>
      </c>
      <c r="CM95" s="30">
        <f t="shared" si="58"/>
        <v>0</v>
      </c>
      <c r="CN95" s="30">
        <f t="shared" si="58"/>
        <v>0</v>
      </c>
      <c r="CO95" s="30">
        <f t="shared" si="58"/>
        <v>1.95</v>
      </c>
      <c r="CP95" s="30">
        <f t="shared" si="58"/>
        <v>0</v>
      </c>
      <c r="CQ95" s="38" t="s">
        <v>367</v>
      </c>
    </row>
    <row r="96" spans="1:95" ht="62.4">
      <c r="A96" s="33" t="s">
        <v>368</v>
      </c>
      <c r="B96" s="90" t="s">
        <v>369</v>
      </c>
      <c r="C96" s="38" t="s">
        <v>370</v>
      </c>
      <c r="D96" s="34" t="s">
        <v>122</v>
      </c>
      <c r="E96" s="45">
        <v>2020</v>
      </c>
      <c r="F96" s="45">
        <v>2022</v>
      </c>
      <c r="G96" s="45">
        <v>2023</v>
      </c>
      <c r="H96" s="34" t="str">
        <f t="shared" si="62"/>
        <v>нд</v>
      </c>
      <c r="I96" s="34" t="str">
        <f t="shared" si="62"/>
        <v>нд</v>
      </c>
      <c r="J96" s="34" t="s">
        <v>105</v>
      </c>
      <c r="K96" s="34" t="s">
        <v>105</v>
      </c>
      <c r="L96" s="34" t="s">
        <v>105</v>
      </c>
      <c r="M96" s="34" t="s">
        <v>105</v>
      </c>
      <c r="N96" s="34" t="s">
        <v>105</v>
      </c>
      <c r="O96" s="35">
        <v>0</v>
      </c>
      <c r="P96" s="46">
        <v>2.17</v>
      </c>
      <c r="Q96" s="30">
        <v>1.728</v>
      </c>
      <c r="R96" s="46">
        <v>2.1</v>
      </c>
      <c r="S96" s="27">
        <v>1.879</v>
      </c>
      <c r="T96" s="34">
        <v>0.3</v>
      </c>
      <c r="U96" s="30">
        <v>2.1</v>
      </c>
      <c r="V96" s="30">
        <v>0</v>
      </c>
      <c r="W96" s="30">
        <f t="shared" si="59"/>
        <v>0</v>
      </c>
      <c r="X96" s="30">
        <f t="shared" si="60"/>
        <v>2.4900000000000002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4">
        <v>2.16981</v>
      </c>
      <c r="AJ96" s="34">
        <v>0</v>
      </c>
      <c r="AK96" s="35">
        <v>0</v>
      </c>
      <c r="AL96" s="34">
        <v>2.16981</v>
      </c>
      <c r="AM96" s="34">
        <v>0</v>
      </c>
      <c r="AN96" s="34">
        <f t="shared" si="53"/>
        <v>0.06</v>
      </c>
      <c r="AO96" s="34">
        <v>0</v>
      </c>
      <c r="AP96" s="35">
        <v>0</v>
      </c>
      <c r="AQ96" s="34">
        <v>0.06</v>
      </c>
      <c r="AR96" s="34">
        <v>0</v>
      </c>
      <c r="AS96" s="30">
        <f t="shared" si="54"/>
        <v>0.23499999999999999</v>
      </c>
      <c r="AT96" s="30">
        <v>0</v>
      </c>
      <c r="AU96" s="30">
        <v>0</v>
      </c>
      <c r="AV96" s="30">
        <v>0.23499999999999999</v>
      </c>
      <c r="AW96" s="30">
        <v>0</v>
      </c>
      <c r="AX96" s="30">
        <f>SUM(BA96:BB96)</f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f>SUM(BD96:BG96)</f>
        <v>2.04</v>
      </c>
      <c r="BD96" s="30">
        <v>0</v>
      </c>
      <c r="BE96" s="30">
        <v>0</v>
      </c>
      <c r="BF96" s="30">
        <v>2.04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2.4900000000000002</v>
      </c>
      <c r="BS96" s="30">
        <v>0</v>
      </c>
      <c r="BT96" s="30">
        <v>0</v>
      </c>
      <c r="BU96" s="30">
        <v>2.4900000000000002</v>
      </c>
      <c r="BV96" s="30">
        <v>0</v>
      </c>
      <c r="BW96" s="30">
        <v>0</v>
      </c>
      <c r="BX96" s="30">
        <v>0</v>
      </c>
      <c r="BY96" s="30">
        <v>0</v>
      </c>
      <c r="BZ96" s="30">
        <v>0</v>
      </c>
      <c r="CA96" s="30">
        <v>0</v>
      </c>
      <c r="CB96" s="30">
        <v>0</v>
      </c>
      <c r="CC96" s="30">
        <v>0</v>
      </c>
      <c r="CD96" s="30">
        <v>0</v>
      </c>
      <c r="CE96" s="30">
        <v>0</v>
      </c>
      <c r="CF96" s="30">
        <v>0</v>
      </c>
      <c r="CG96" s="34">
        <f t="shared" si="61"/>
        <v>2.1</v>
      </c>
      <c r="CH96" s="34">
        <f t="shared" si="61"/>
        <v>0</v>
      </c>
      <c r="CI96" s="34">
        <f t="shared" si="61"/>
        <v>0</v>
      </c>
      <c r="CJ96" s="34">
        <f t="shared" si="61"/>
        <v>2.1</v>
      </c>
      <c r="CK96" s="34">
        <f t="shared" si="61"/>
        <v>0</v>
      </c>
      <c r="CL96" s="30">
        <f t="shared" si="58"/>
        <v>2.5500000000000003</v>
      </c>
      <c r="CM96" s="30">
        <f t="shared" si="58"/>
        <v>0</v>
      </c>
      <c r="CN96" s="30">
        <f t="shared" si="58"/>
        <v>0</v>
      </c>
      <c r="CO96" s="30">
        <f t="shared" si="58"/>
        <v>2.5500000000000003</v>
      </c>
      <c r="CP96" s="30">
        <f t="shared" si="58"/>
        <v>0</v>
      </c>
      <c r="CQ96" s="37" t="s">
        <v>1280</v>
      </c>
    </row>
    <row r="97" spans="1:95" ht="46.8">
      <c r="A97" s="33" t="s">
        <v>371</v>
      </c>
      <c r="B97" s="90" t="s">
        <v>372</v>
      </c>
      <c r="C97" s="38" t="s">
        <v>373</v>
      </c>
      <c r="D97" s="34" t="s">
        <v>131</v>
      </c>
      <c r="E97" s="45">
        <v>2021</v>
      </c>
      <c r="F97" s="45">
        <v>2021</v>
      </c>
      <c r="G97" s="45">
        <v>2021</v>
      </c>
      <c r="H97" s="34" t="str">
        <f t="shared" si="62"/>
        <v>нд</v>
      </c>
      <c r="I97" s="34" t="str">
        <f t="shared" si="62"/>
        <v>нд</v>
      </c>
      <c r="J97" s="34" t="s">
        <v>105</v>
      </c>
      <c r="K97" s="34" t="s">
        <v>105</v>
      </c>
      <c r="L97" s="34" t="s">
        <v>105</v>
      </c>
      <c r="M97" s="34" t="s">
        <v>105</v>
      </c>
      <c r="N97" s="34" t="s">
        <v>105</v>
      </c>
      <c r="O97" s="35">
        <v>0</v>
      </c>
      <c r="P97" s="46">
        <v>3.25</v>
      </c>
      <c r="Q97" s="30">
        <v>3.25</v>
      </c>
      <c r="R97" s="46">
        <v>3.25</v>
      </c>
      <c r="S97" s="27">
        <f t="shared" si="63"/>
        <v>0.86</v>
      </c>
      <c r="T97" s="34">
        <v>0.86</v>
      </c>
      <c r="U97" s="30">
        <v>0.86</v>
      </c>
      <c r="V97" s="30">
        <v>0</v>
      </c>
      <c r="W97" s="30">
        <f t="shared" si="59"/>
        <v>0</v>
      </c>
      <c r="X97" s="30">
        <f t="shared" si="60"/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4">
        <v>2.63</v>
      </c>
      <c r="AJ97" s="34">
        <v>0</v>
      </c>
      <c r="AK97" s="35">
        <v>0</v>
      </c>
      <c r="AL97" s="34">
        <v>2.63</v>
      </c>
      <c r="AM97" s="34">
        <v>0</v>
      </c>
      <c r="AN97" s="30">
        <f>SUM(AO97:AR97)</f>
        <v>0</v>
      </c>
      <c r="AO97" s="34">
        <v>0</v>
      </c>
      <c r="AP97" s="35">
        <v>0</v>
      </c>
      <c r="AQ97" s="30">
        <v>0</v>
      </c>
      <c r="AR97" s="34">
        <v>0</v>
      </c>
      <c r="AS97" s="30">
        <f t="shared" si="54"/>
        <v>0.62</v>
      </c>
      <c r="AT97" s="30">
        <v>0</v>
      </c>
      <c r="AU97" s="30">
        <v>0</v>
      </c>
      <c r="AV97" s="30">
        <v>0.62</v>
      </c>
      <c r="AW97" s="30">
        <v>0</v>
      </c>
      <c r="AX97" s="30">
        <f t="shared" si="56"/>
        <v>0.86</v>
      </c>
      <c r="AY97" s="30">
        <v>0</v>
      </c>
      <c r="AZ97" s="30">
        <v>0</v>
      </c>
      <c r="BA97" s="30">
        <v>0.86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0</v>
      </c>
      <c r="BO97" s="30">
        <v>0</v>
      </c>
      <c r="BP97" s="30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0">
        <v>0</v>
      </c>
      <c r="CF97" s="30">
        <v>0</v>
      </c>
      <c r="CG97" s="34">
        <f t="shared" si="61"/>
        <v>0.86</v>
      </c>
      <c r="CH97" s="34">
        <f t="shared" si="61"/>
        <v>0</v>
      </c>
      <c r="CI97" s="34">
        <f t="shared" si="61"/>
        <v>0</v>
      </c>
      <c r="CJ97" s="34">
        <f t="shared" si="61"/>
        <v>0.86</v>
      </c>
      <c r="CK97" s="34">
        <f t="shared" si="61"/>
        <v>0</v>
      </c>
      <c r="CL97" s="30">
        <f t="shared" si="58"/>
        <v>0.86</v>
      </c>
      <c r="CM97" s="30">
        <f t="shared" si="58"/>
        <v>0</v>
      </c>
      <c r="CN97" s="30">
        <f t="shared" si="58"/>
        <v>0</v>
      </c>
      <c r="CO97" s="30">
        <f t="shared" si="58"/>
        <v>0.86</v>
      </c>
      <c r="CP97" s="30">
        <f t="shared" si="58"/>
        <v>0</v>
      </c>
      <c r="CQ97" s="38" t="s">
        <v>374</v>
      </c>
    </row>
    <row r="98" spans="1:95" ht="78">
      <c r="A98" s="33" t="s">
        <v>375</v>
      </c>
      <c r="B98" s="90" t="s">
        <v>376</v>
      </c>
      <c r="C98" s="38" t="s">
        <v>377</v>
      </c>
      <c r="D98" s="34" t="s">
        <v>135</v>
      </c>
      <c r="E98" s="45">
        <v>2022</v>
      </c>
      <c r="F98" s="45">
        <v>2021</v>
      </c>
      <c r="G98" s="45">
        <v>2023</v>
      </c>
      <c r="H98" s="34" t="str">
        <f t="shared" ref="H98:I104" si="64">H97</f>
        <v>нд</v>
      </c>
      <c r="I98" s="34" t="str">
        <f t="shared" si="64"/>
        <v>нд</v>
      </c>
      <c r="J98" s="34" t="s">
        <v>105</v>
      </c>
      <c r="K98" s="34" t="s">
        <v>105</v>
      </c>
      <c r="L98" s="34" t="s">
        <v>105</v>
      </c>
      <c r="M98" s="34" t="s">
        <v>105</v>
      </c>
      <c r="N98" s="34" t="s">
        <v>105</v>
      </c>
      <c r="O98" s="35">
        <v>0</v>
      </c>
      <c r="P98" s="46">
        <v>0.68</v>
      </c>
      <c r="Q98" s="30">
        <v>0.73199999999999998</v>
      </c>
      <c r="R98" s="46">
        <v>0.71</v>
      </c>
      <c r="S98" s="27">
        <v>0.748</v>
      </c>
      <c r="T98" s="34">
        <v>0.34</v>
      </c>
      <c r="U98" s="30">
        <v>0.71</v>
      </c>
      <c r="V98" s="30">
        <v>0</v>
      </c>
      <c r="W98" s="30">
        <f t="shared" si="59"/>
        <v>0</v>
      </c>
      <c r="X98" s="30">
        <f t="shared" si="60"/>
        <v>0.74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0">
        <f>SUM(AO98:AR98)</f>
        <v>0</v>
      </c>
      <c r="AO98" s="34">
        <v>0</v>
      </c>
      <c r="AP98" s="35">
        <v>0</v>
      </c>
      <c r="AQ98" s="30">
        <v>0</v>
      </c>
      <c r="AR98" s="34">
        <v>0</v>
      </c>
      <c r="AS98" s="30">
        <f t="shared" si="54"/>
        <v>0.33800000000000002</v>
      </c>
      <c r="AT98" s="30">
        <v>0</v>
      </c>
      <c r="AU98" s="30">
        <v>0</v>
      </c>
      <c r="AV98" s="30">
        <v>0.33800000000000002</v>
      </c>
      <c r="AW98" s="30">
        <v>0</v>
      </c>
      <c r="AX98" s="30">
        <f>SUM(BA98:BB98)</f>
        <v>0</v>
      </c>
      <c r="AY98" s="34">
        <v>0</v>
      </c>
      <c r="AZ98" s="35">
        <v>0</v>
      </c>
      <c r="BA98" s="30">
        <v>0</v>
      </c>
      <c r="BB98" s="30">
        <v>0</v>
      </c>
      <c r="BC98" s="30">
        <f>SUM(BD98:BG98)</f>
        <v>0.71</v>
      </c>
      <c r="BD98" s="30">
        <v>0</v>
      </c>
      <c r="BE98" s="30">
        <v>0</v>
      </c>
      <c r="BF98" s="30">
        <v>0.71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0.74</v>
      </c>
      <c r="BS98" s="30">
        <v>0</v>
      </c>
      <c r="BT98" s="30">
        <v>0</v>
      </c>
      <c r="BU98" s="30">
        <v>0.74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4">
        <f t="shared" si="61"/>
        <v>0.71</v>
      </c>
      <c r="CH98" s="34">
        <f t="shared" si="61"/>
        <v>0</v>
      </c>
      <c r="CI98" s="34">
        <f t="shared" si="61"/>
        <v>0</v>
      </c>
      <c r="CJ98" s="34">
        <f t="shared" si="61"/>
        <v>0.71</v>
      </c>
      <c r="CK98" s="34">
        <f t="shared" si="61"/>
        <v>0</v>
      </c>
      <c r="CL98" s="30">
        <f t="shared" si="58"/>
        <v>0.74</v>
      </c>
      <c r="CM98" s="30">
        <f t="shared" si="58"/>
        <v>0</v>
      </c>
      <c r="CN98" s="30">
        <f t="shared" si="58"/>
        <v>0</v>
      </c>
      <c r="CO98" s="30">
        <f t="shared" si="58"/>
        <v>0.74</v>
      </c>
      <c r="CP98" s="30">
        <f t="shared" si="58"/>
        <v>0</v>
      </c>
      <c r="CQ98" s="38" t="s">
        <v>1281</v>
      </c>
    </row>
    <row r="99" spans="1:95" ht="31.2">
      <c r="A99" s="33" t="s">
        <v>378</v>
      </c>
      <c r="B99" s="57" t="s">
        <v>379</v>
      </c>
      <c r="C99" s="38" t="s">
        <v>380</v>
      </c>
      <c r="D99" s="34" t="s">
        <v>135</v>
      </c>
      <c r="E99" s="45">
        <v>2023</v>
      </c>
      <c r="F99" s="45">
        <v>2023</v>
      </c>
      <c r="G99" s="45">
        <v>2024</v>
      </c>
      <c r="H99" s="34" t="str">
        <f t="shared" si="64"/>
        <v>нд</v>
      </c>
      <c r="I99" s="34" t="str">
        <f t="shared" si="64"/>
        <v>нд</v>
      </c>
      <c r="J99" s="34" t="s">
        <v>105</v>
      </c>
      <c r="K99" s="34" t="s">
        <v>105</v>
      </c>
      <c r="L99" s="34" t="s">
        <v>105</v>
      </c>
      <c r="M99" s="34" t="s">
        <v>105</v>
      </c>
      <c r="N99" s="34" t="s">
        <v>105</v>
      </c>
      <c r="O99" s="35">
        <v>0</v>
      </c>
      <c r="P99" s="46">
        <v>2.06</v>
      </c>
      <c r="Q99" s="30">
        <v>2.0641639999999999</v>
      </c>
      <c r="R99" s="46">
        <v>2.15</v>
      </c>
      <c r="S99" s="27">
        <f t="shared" si="63"/>
        <v>2.2599999999999998</v>
      </c>
      <c r="T99" s="34">
        <v>2.0641639999999999</v>
      </c>
      <c r="U99" s="30">
        <v>2.15</v>
      </c>
      <c r="V99" s="30">
        <v>0</v>
      </c>
      <c r="W99" s="30">
        <f t="shared" si="59"/>
        <v>2.15</v>
      </c>
      <c r="X99" s="30">
        <f t="shared" si="60"/>
        <v>2.2599999999999998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4">
        <v>0</v>
      </c>
      <c r="AK99" s="35">
        <v>0</v>
      </c>
      <c r="AL99" s="30">
        <v>0</v>
      </c>
      <c r="AM99" s="30">
        <v>0</v>
      </c>
      <c r="AN99" s="30">
        <v>0</v>
      </c>
      <c r="AO99" s="34">
        <v>0</v>
      </c>
      <c r="AP99" s="35">
        <v>0</v>
      </c>
      <c r="AQ99" s="30">
        <v>0</v>
      </c>
      <c r="AR99" s="30">
        <v>0</v>
      </c>
      <c r="AS99" s="30">
        <f t="shared" si="54"/>
        <v>0</v>
      </c>
      <c r="AT99" s="34">
        <v>0</v>
      </c>
      <c r="AU99" s="35">
        <v>0</v>
      </c>
      <c r="AV99" s="30">
        <v>0</v>
      </c>
      <c r="AW99" s="30">
        <v>0</v>
      </c>
      <c r="AX99" s="30">
        <f t="shared" si="56"/>
        <v>0</v>
      </c>
      <c r="AY99" s="34">
        <v>0</v>
      </c>
      <c r="AZ99" s="35">
        <v>0</v>
      </c>
      <c r="BA99" s="30">
        <v>0</v>
      </c>
      <c r="BB99" s="30">
        <v>0</v>
      </c>
      <c r="BC99" s="47">
        <f>SUM(BF99:BG99)</f>
        <v>0</v>
      </c>
      <c r="BD99" s="30">
        <v>0</v>
      </c>
      <c r="BE99" s="30">
        <v>0</v>
      </c>
      <c r="BF99" s="47">
        <v>0</v>
      </c>
      <c r="BG99" s="30">
        <v>0</v>
      </c>
      <c r="BH99" s="30">
        <v>0</v>
      </c>
      <c r="BI99" s="30">
        <v>0</v>
      </c>
      <c r="BJ99" s="30">
        <v>0</v>
      </c>
      <c r="BK99" s="30">
        <v>0</v>
      </c>
      <c r="BL99" s="30">
        <v>0</v>
      </c>
      <c r="BM99" s="30">
        <v>2.15</v>
      </c>
      <c r="BN99" s="30">
        <v>0</v>
      </c>
      <c r="BO99" s="30">
        <v>0</v>
      </c>
      <c r="BP99" s="30">
        <v>2.15</v>
      </c>
      <c r="BQ99" s="30">
        <v>0</v>
      </c>
      <c r="BR99" s="30">
        <v>0</v>
      </c>
      <c r="BS99" s="30">
        <v>0</v>
      </c>
      <c r="BT99" s="30">
        <v>0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f>SUM(CC99:CF99)</f>
        <v>2.2599999999999998</v>
      </c>
      <c r="CC99" s="30">
        <v>0</v>
      </c>
      <c r="CD99" s="30">
        <v>0</v>
      </c>
      <c r="CE99" s="30">
        <v>2.2599999999999998</v>
      </c>
      <c r="CF99" s="30">
        <v>0</v>
      </c>
      <c r="CG99" s="34">
        <f t="shared" si="61"/>
        <v>2.15</v>
      </c>
      <c r="CH99" s="34">
        <f t="shared" si="61"/>
        <v>0</v>
      </c>
      <c r="CI99" s="34">
        <f t="shared" si="61"/>
        <v>0</v>
      </c>
      <c r="CJ99" s="34">
        <f t="shared" si="61"/>
        <v>2.15</v>
      </c>
      <c r="CK99" s="34">
        <f t="shared" si="61"/>
        <v>0</v>
      </c>
      <c r="CL99" s="30">
        <f t="shared" si="58"/>
        <v>2.2599999999999998</v>
      </c>
      <c r="CM99" s="30">
        <f t="shared" si="58"/>
        <v>0</v>
      </c>
      <c r="CN99" s="30">
        <f t="shared" si="58"/>
        <v>0</v>
      </c>
      <c r="CO99" s="30">
        <f t="shared" si="58"/>
        <v>2.2599999999999998</v>
      </c>
      <c r="CP99" s="30">
        <f t="shared" si="58"/>
        <v>0</v>
      </c>
      <c r="CQ99" s="38" t="s">
        <v>1346</v>
      </c>
    </row>
    <row r="100" spans="1:95" ht="31.2">
      <c r="A100" s="33" t="s">
        <v>381</v>
      </c>
      <c r="B100" s="90" t="s">
        <v>382</v>
      </c>
      <c r="C100" s="100" t="s">
        <v>383</v>
      </c>
      <c r="D100" s="34" t="s">
        <v>135</v>
      </c>
      <c r="E100" s="45">
        <v>2022</v>
      </c>
      <c r="F100" s="45">
        <v>2022</v>
      </c>
      <c r="G100" s="45">
        <v>2023</v>
      </c>
      <c r="H100" s="34" t="str">
        <f t="shared" si="64"/>
        <v>нд</v>
      </c>
      <c r="I100" s="34" t="str">
        <f t="shared" si="64"/>
        <v>нд</v>
      </c>
      <c r="J100" s="34" t="s">
        <v>105</v>
      </c>
      <c r="K100" s="34" t="s">
        <v>105</v>
      </c>
      <c r="L100" s="34" t="s">
        <v>105</v>
      </c>
      <c r="M100" s="34" t="s">
        <v>105</v>
      </c>
      <c r="N100" s="34" t="s">
        <v>105</v>
      </c>
      <c r="O100" s="35">
        <v>0</v>
      </c>
      <c r="P100" s="46">
        <v>1.1299999999999999</v>
      </c>
      <c r="Q100" s="30">
        <v>1.1346040021000001</v>
      </c>
      <c r="R100" s="46">
        <v>1.1299999999999999</v>
      </c>
      <c r="S100" s="27">
        <f t="shared" si="63"/>
        <v>1.18</v>
      </c>
      <c r="T100" s="34">
        <v>1.1346040021000001</v>
      </c>
      <c r="U100" s="30">
        <v>1.1346040021000001</v>
      </c>
      <c r="V100" s="30">
        <v>0</v>
      </c>
      <c r="W100" s="30">
        <f t="shared" si="59"/>
        <v>0</v>
      </c>
      <c r="X100" s="30">
        <f t="shared" si="60"/>
        <v>1.18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4">
        <v>0</v>
      </c>
      <c r="AK100" s="35">
        <v>0</v>
      </c>
      <c r="AL100" s="30">
        <v>0</v>
      </c>
      <c r="AM100" s="30">
        <v>0</v>
      </c>
      <c r="AN100" s="30">
        <v>0</v>
      </c>
      <c r="AO100" s="34">
        <v>0</v>
      </c>
      <c r="AP100" s="35">
        <v>0</v>
      </c>
      <c r="AQ100" s="30">
        <v>0</v>
      </c>
      <c r="AR100" s="30">
        <v>0</v>
      </c>
      <c r="AS100" s="30">
        <f t="shared" si="54"/>
        <v>0</v>
      </c>
      <c r="AT100" s="34">
        <v>0</v>
      </c>
      <c r="AU100" s="35">
        <v>0</v>
      </c>
      <c r="AV100" s="30">
        <v>0</v>
      </c>
      <c r="AW100" s="30">
        <v>0</v>
      </c>
      <c r="AX100" s="30">
        <f t="shared" si="56"/>
        <v>0</v>
      </c>
      <c r="AY100" s="34">
        <v>0</v>
      </c>
      <c r="AZ100" s="35">
        <v>0</v>
      </c>
      <c r="BA100" s="30">
        <v>0</v>
      </c>
      <c r="BB100" s="30">
        <v>0</v>
      </c>
      <c r="BC100" s="47">
        <f>SUM(BF100:BG100)</f>
        <v>1.1346040021000001</v>
      </c>
      <c r="BD100" s="30">
        <v>0</v>
      </c>
      <c r="BE100" s="30">
        <v>0</v>
      </c>
      <c r="BF100" s="47">
        <v>1.1346040021000001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1.18</v>
      </c>
      <c r="BS100" s="30">
        <v>0</v>
      </c>
      <c r="BT100" s="30">
        <v>0</v>
      </c>
      <c r="BU100" s="30">
        <v>1.18</v>
      </c>
      <c r="BV100" s="30">
        <v>0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4">
        <f t="shared" si="61"/>
        <v>1.1346040021000001</v>
      </c>
      <c r="CH100" s="34">
        <f t="shared" si="61"/>
        <v>0</v>
      </c>
      <c r="CI100" s="34">
        <f t="shared" si="61"/>
        <v>0</v>
      </c>
      <c r="CJ100" s="34">
        <f t="shared" si="61"/>
        <v>1.1346040021000001</v>
      </c>
      <c r="CK100" s="34">
        <f t="shared" si="61"/>
        <v>0</v>
      </c>
      <c r="CL100" s="30">
        <f t="shared" si="58"/>
        <v>1.18</v>
      </c>
      <c r="CM100" s="30">
        <f t="shared" si="58"/>
        <v>0</v>
      </c>
      <c r="CN100" s="30">
        <f t="shared" si="58"/>
        <v>0</v>
      </c>
      <c r="CO100" s="30">
        <f t="shared" si="58"/>
        <v>1.18</v>
      </c>
      <c r="CP100" s="30">
        <f t="shared" si="58"/>
        <v>0</v>
      </c>
      <c r="CQ100" s="38" t="s">
        <v>464</v>
      </c>
    </row>
    <row r="101" spans="1:95" s="1" customFormat="1" ht="46.8">
      <c r="A101" s="33" t="s">
        <v>384</v>
      </c>
      <c r="B101" s="90" t="s">
        <v>385</v>
      </c>
      <c r="C101" s="51" t="s">
        <v>386</v>
      </c>
      <c r="D101" s="34" t="s">
        <v>135</v>
      </c>
      <c r="E101" s="45">
        <v>2021</v>
      </c>
      <c r="F101" s="45">
        <v>2021</v>
      </c>
      <c r="G101" s="45">
        <v>2025</v>
      </c>
      <c r="H101" s="34" t="str">
        <f t="shared" si="64"/>
        <v>нд</v>
      </c>
      <c r="I101" s="34" t="str">
        <f t="shared" si="64"/>
        <v>нд</v>
      </c>
      <c r="J101" s="34" t="s">
        <v>105</v>
      </c>
      <c r="K101" s="34" t="s">
        <v>105</v>
      </c>
      <c r="L101" s="34" t="s">
        <v>105</v>
      </c>
      <c r="M101" s="34" t="s">
        <v>105</v>
      </c>
      <c r="N101" s="34" t="s">
        <v>105</v>
      </c>
      <c r="O101" s="35">
        <v>0</v>
      </c>
      <c r="P101" s="36" t="s">
        <v>105</v>
      </c>
      <c r="Q101" s="36" t="s">
        <v>105</v>
      </c>
      <c r="R101" s="36" t="s">
        <v>105</v>
      </c>
      <c r="S101" s="36" t="s">
        <v>105</v>
      </c>
      <c r="T101" s="34">
        <v>0</v>
      </c>
      <c r="U101" s="30">
        <v>0</v>
      </c>
      <c r="V101" s="30">
        <v>0</v>
      </c>
      <c r="W101" s="30">
        <f t="shared" si="59"/>
        <v>0</v>
      </c>
      <c r="X101" s="30">
        <f t="shared" si="60"/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4">
        <v>0</v>
      </c>
      <c r="AJ101" s="34">
        <v>0</v>
      </c>
      <c r="AK101" s="35">
        <v>0</v>
      </c>
      <c r="AL101" s="34">
        <v>0</v>
      </c>
      <c r="AM101" s="48">
        <v>0</v>
      </c>
      <c r="AN101" s="34">
        <v>0</v>
      </c>
      <c r="AO101" s="34">
        <v>0</v>
      </c>
      <c r="AP101" s="35">
        <v>0</v>
      </c>
      <c r="AQ101" s="34">
        <v>0</v>
      </c>
      <c r="AR101" s="48">
        <v>0</v>
      </c>
      <c r="AS101" s="30">
        <f t="shared" si="54"/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f t="shared" si="56"/>
        <v>0</v>
      </c>
      <c r="AY101" s="30">
        <v>0</v>
      </c>
      <c r="AZ101" s="30">
        <v>0</v>
      </c>
      <c r="BA101" s="30">
        <v>0</v>
      </c>
      <c r="BB101" s="30">
        <v>0</v>
      </c>
      <c r="BC101" s="47">
        <v>0</v>
      </c>
      <c r="BD101" s="30">
        <v>0</v>
      </c>
      <c r="BE101" s="30">
        <v>0</v>
      </c>
      <c r="BF101" s="30">
        <v>0</v>
      </c>
      <c r="BG101" s="30">
        <v>0</v>
      </c>
      <c r="BH101" s="47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0">
        <v>0</v>
      </c>
      <c r="CF101" s="30">
        <v>0</v>
      </c>
      <c r="CG101" s="30">
        <f t="shared" si="61"/>
        <v>0</v>
      </c>
      <c r="CH101" s="30">
        <f t="shared" si="61"/>
        <v>0</v>
      </c>
      <c r="CI101" s="30">
        <f t="shared" si="61"/>
        <v>0</v>
      </c>
      <c r="CJ101" s="30">
        <f t="shared" si="61"/>
        <v>0</v>
      </c>
      <c r="CK101" s="30">
        <f t="shared" si="61"/>
        <v>0</v>
      </c>
      <c r="CL101" s="30">
        <f t="shared" si="58"/>
        <v>0</v>
      </c>
      <c r="CM101" s="30">
        <f t="shared" si="58"/>
        <v>0</v>
      </c>
      <c r="CN101" s="30">
        <f t="shared" si="58"/>
        <v>0</v>
      </c>
      <c r="CO101" s="30">
        <f t="shared" si="58"/>
        <v>0</v>
      </c>
      <c r="CP101" s="30">
        <f t="shared" si="58"/>
        <v>0</v>
      </c>
      <c r="CQ101" s="38" t="s">
        <v>387</v>
      </c>
    </row>
    <row r="102" spans="1:95" ht="31.2">
      <c r="A102" s="33" t="s">
        <v>388</v>
      </c>
      <c r="B102" s="90" t="s">
        <v>389</v>
      </c>
      <c r="C102" s="51" t="s">
        <v>390</v>
      </c>
      <c r="D102" s="34" t="s">
        <v>135</v>
      </c>
      <c r="E102" s="45">
        <v>2021</v>
      </c>
      <c r="F102" s="45">
        <v>2021</v>
      </c>
      <c r="G102" s="45" t="s">
        <v>105</v>
      </c>
      <c r="H102" s="34" t="str">
        <f t="shared" si="64"/>
        <v>нд</v>
      </c>
      <c r="I102" s="34" t="str">
        <f t="shared" si="64"/>
        <v>нд</v>
      </c>
      <c r="J102" s="34" t="s">
        <v>105</v>
      </c>
      <c r="K102" s="34" t="s">
        <v>105</v>
      </c>
      <c r="L102" s="34" t="s">
        <v>105</v>
      </c>
      <c r="M102" s="34" t="s">
        <v>105</v>
      </c>
      <c r="N102" s="34" t="s">
        <v>105</v>
      </c>
      <c r="O102" s="35">
        <v>0</v>
      </c>
      <c r="P102" s="36" t="s">
        <v>105</v>
      </c>
      <c r="Q102" s="36" t="s">
        <v>105</v>
      </c>
      <c r="R102" s="36" t="s">
        <v>105</v>
      </c>
      <c r="S102" s="36" t="s">
        <v>105</v>
      </c>
      <c r="T102" s="34">
        <v>0</v>
      </c>
      <c r="U102" s="30">
        <v>0</v>
      </c>
      <c r="V102" s="30">
        <v>0</v>
      </c>
      <c r="W102" s="30">
        <f t="shared" si="59"/>
        <v>0</v>
      </c>
      <c r="X102" s="30">
        <f t="shared" si="60"/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f t="shared" si="54"/>
        <v>0</v>
      </c>
      <c r="AT102" s="34">
        <v>0</v>
      </c>
      <c r="AU102" s="35">
        <v>0</v>
      </c>
      <c r="AV102" s="30">
        <v>0</v>
      </c>
      <c r="AW102" s="30">
        <v>0</v>
      </c>
      <c r="AX102" s="30">
        <f t="shared" si="56"/>
        <v>0</v>
      </c>
      <c r="AY102" s="34">
        <v>0</v>
      </c>
      <c r="AZ102" s="35">
        <v>0</v>
      </c>
      <c r="BA102" s="30">
        <v>0</v>
      </c>
      <c r="BB102" s="30">
        <v>0</v>
      </c>
      <c r="BC102" s="47">
        <f>SUM(BF102:BG102)</f>
        <v>0</v>
      </c>
      <c r="BD102" s="30">
        <v>0</v>
      </c>
      <c r="BE102" s="30">
        <v>0</v>
      </c>
      <c r="BF102" s="47">
        <v>0</v>
      </c>
      <c r="BG102" s="30">
        <v>0</v>
      </c>
      <c r="BH102" s="47">
        <f>SUM(BK102:BL102)</f>
        <v>0</v>
      </c>
      <c r="BI102" s="30">
        <v>0</v>
      </c>
      <c r="BJ102" s="30">
        <v>0</v>
      </c>
      <c r="BK102" s="47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f t="shared" si="61"/>
        <v>0</v>
      </c>
      <c r="CH102" s="30">
        <f t="shared" si="61"/>
        <v>0</v>
      </c>
      <c r="CI102" s="30">
        <f t="shared" si="61"/>
        <v>0</v>
      </c>
      <c r="CJ102" s="30">
        <f t="shared" si="61"/>
        <v>0</v>
      </c>
      <c r="CK102" s="30">
        <f t="shared" si="61"/>
        <v>0</v>
      </c>
      <c r="CL102" s="30">
        <f t="shared" si="58"/>
        <v>0</v>
      </c>
      <c r="CM102" s="30">
        <f t="shared" si="58"/>
        <v>0</v>
      </c>
      <c r="CN102" s="30">
        <f t="shared" si="58"/>
        <v>0</v>
      </c>
      <c r="CO102" s="30">
        <f t="shared" si="58"/>
        <v>0</v>
      </c>
      <c r="CP102" s="30">
        <f t="shared" si="58"/>
        <v>0</v>
      </c>
      <c r="CQ102" s="38" t="s">
        <v>391</v>
      </c>
    </row>
    <row r="103" spans="1:95" ht="31.2">
      <c r="A103" s="33" t="s">
        <v>392</v>
      </c>
      <c r="B103" s="90" t="s">
        <v>393</v>
      </c>
      <c r="C103" s="51" t="s">
        <v>394</v>
      </c>
      <c r="D103" s="34" t="s">
        <v>135</v>
      </c>
      <c r="E103" s="45">
        <v>2021</v>
      </c>
      <c r="F103" s="45">
        <v>2021</v>
      </c>
      <c r="G103" s="45" t="s">
        <v>105</v>
      </c>
      <c r="H103" s="34" t="str">
        <f t="shared" si="64"/>
        <v>нд</v>
      </c>
      <c r="I103" s="34" t="str">
        <f t="shared" si="64"/>
        <v>нд</v>
      </c>
      <c r="J103" s="34" t="s">
        <v>105</v>
      </c>
      <c r="K103" s="34" t="s">
        <v>105</v>
      </c>
      <c r="L103" s="34" t="s">
        <v>105</v>
      </c>
      <c r="M103" s="34" t="s">
        <v>105</v>
      </c>
      <c r="N103" s="34" t="s">
        <v>105</v>
      </c>
      <c r="O103" s="35">
        <v>0</v>
      </c>
      <c r="P103" s="36" t="s">
        <v>105</v>
      </c>
      <c r="Q103" s="36" t="s">
        <v>105</v>
      </c>
      <c r="R103" s="36" t="s">
        <v>105</v>
      </c>
      <c r="S103" s="36" t="s">
        <v>105</v>
      </c>
      <c r="T103" s="34">
        <v>0</v>
      </c>
      <c r="U103" s="30">
        <v>0</v>
      </c>
      <c r="V103" s="30">
        <v>0</v>
      </c>
      <c r="W103" s="30">
        <f t="shared" si="59"/>
        <v>0</v>
      </c>
      <c r="X103" s="30">
        <f t="shared" si="60"/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f t="shared" si="54"/>
        <v>0</v>
      </c>
      <c r="AT103" s="34">
        <v>0</v>
      </c>
      <c r="AU103" s="35">
        <v>0</v>
      </c>
      <c r="AV103" s="30">
        <v>0</v>
      </c>
      <c r="AW103" s="30">
        <v>0</v>
      </c>
      <c r="AX103" s="30">
        <f t="shared" si="56"/>
        <v>0</v>
      </c>
      <c r="AY103" s="34">
        <v>0</v>
      </c>
      <c r="AZ103" s="35">
        <v>0</v>
      </c>
      <c r="BA103" s="30">
        <v>0</v>
      </c>
      <c r="BB103" s="30">
        <v>0</v>
      </c>
      <c r="BC103" s="47">
        <f>SUM(BF103:BG103)</f>
        <v>0</v>
      </c>
      <c r="BD103" s="30">
        <v>0</v>
      </c>
      <c r="BE103" s="30">
        <v>0</v>
      </c>
      <c r="BF103" s="47">
        <v>0</v>
      </c>
      <c r="BG103" s="30">
        <v>0</v>
      </c>
      <c r="BH103" s="47">
        <f>SUM(BK103:BL103)</f>
        <v>0</v>
      </c>
      <c r="BI103" s="30">
        <v>0</v>
      </c>
      <c r="BJ103" s="30">
        <v>0</v>
      </c>
      <c r="BK103" s="47">
        <v>0</v>
      </c>
      <c r="BL103" s="30">
        <v>0</v>
      </c>
      <c r="BM103" s="30">
        <v>0</v>
      </c>
      <c r="BN103" s="30">
        <v>0</v>
      </c>
      <c r="BO103" s="30">
        <v>0</v>
      </c>
      <c r="BP103" s="30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0">
        <v>0</v>
      </c>
      <c r="BW103" s="30">
        <v>0</v>
      </c>
      <c r="BX103" s="30">
        <v>0</v>
      </c>
      <c r="BY103" s="30">
        <v>0</v>
      </c>
      <c r="BZ103" s="30">
        <v>0</v>
      </c>
      <c r="CA103" s="30">
        <v>0</v>
      </c>
      <c r="CB103" s="30">
        <v>0</v>
      </c>
      <c r="CC103" s="30">
        <v>0</v>
      </c>
      <c r="CD103" s="30">
        <v>0</v>
      </c>
      <c r="CE103" s="30">
        <v>0</v>
      </c>
      <c r="CF103" s="30">
        <v>0</v>
      </c>
      <c r="CG103" s="30">
        <f t="shared" si="61"/>
        <v>0</v>
      </c>
      <c r="CH103" s="30">
        <f t="shared" si="61"/>
        <v>0</v>
      </c>
      <c r="CI103" s="30">
        <f t="shared" si="61"/>
        <v>0</v>
      </c>
      <c r="CJ103" s="30">
        <f t="shared" si="61"/>
        <v>0</v>
      </c>
      <c r="CK103" s="30">
        <f t="shared" si="61"/>
        <v>0</v>
      </c>
      <c r="CL103" s="30">
        <f t="shared" si="58"/>
        <v>0</v>
      </c>
      <c r="CM103" s="30">
        <f t="shared" si="58"/>
        <v>0</v>
      </c>
      <c r="CN103" s="30">
        <f t="shared" si="58"/>
        <v>0</v>
      </c>
      <c r="CO103" s="30">
        <f t="shared" si="58"/>
        <v>0</v>
      </c>
      <c r="CP103" s="30">
        <f t="shared" si="58"/>
        <v>0</v>
      </c>
      <c r="CQ103" s="38" t="s">
        <v>391</v>
      </c>
    </row>
    <row r="104" spans="1:95" s="1" customFormat="1" ht="31.2">
      <c r="A104" s="33" t="s">
        <v>395</v>
      </c>
      <c r="B104" s="90" t="s">
        <v>396</v>
      </c>
      <c r="C104" s="51" t="s">
        <v>397</v>
      </c>
      <c r="D104" s="34" t="s">
        <v>135</v>
      </c>
      <c r="E104" s="45">
        <v>2021</v>
      </c>
      <c r="F104" s="45">
        <v>2021</v>
      </c>
      <c r="G104" s="45">
        <v>2025</v>
      </c>
      <c r="H104" s="34" t="str">
        <f t="shared" si="64"/>
        <v>нд</v>
      </c>
      <c r="I104" s="34" t="str">
        <f t="shared" si="64"/>
        <v>нд</v>
      </c>
      <c r="J104" s="34" t="s">
        <v>105</v>
      </c>
      <c r="K104" s="34" t="s">
        <v>105</v>
      </c>
      <c r="L104" s="34" t="s">
        <v>105</v>
      </c>
      <c r="M104" s="34" t="s">
        <v>105</v>
      </c>
      <c r="N104" s="34" t="s">
        <v>105</v>
      </c>
      <c r="O104" s="35">
        <v>0</v>
      </c>
      <c r="P104" s="36" t="s">
        <v>105</v>
      </c>
      <c r="Q104" s="36" t="s">
        <v>105</v>
      </c>
      <c r="R104" s="36" t="s">
        <v>105</v>
      </c>
      <c r="S104" s="36" t="s">
        <v>105</v>
      </c>
      <c r="T104" s="34">
        <v>0</v>
      </c>
      <c r="U104" s="30">
        <v>0</v>
      </c>
      <c r="V104" s="30">
        <v>0</v>
      </c>
      <c r="W104" s="30">
        <f t="shared" si="59"/>
        <v>0</v>
      </c>
      <c r="X104" s="30">
        <f t="shared" si="60"/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4">
        <v>0</v>
      </c>
      <c r="AJ104" s="34">
        <v>0</v>
      </c>
      <c r="AK104" s="35">
        <v>0</v>
      </c>
      <c r="AL104" s="34">
        <v>0</v>
      </c>
      <c r="AM104" s="48">
        <v>0</v>
      </c>
      <c r="AN104" s="34">
        <v>0</v>
      </c>
      <c r="AO104" s="34">
        <v>0</v>
      </c>
      <c r="AP104" s="35">
        <v>0</v>
      </c>
      <c r="AQ104" s="34">
        <v>0</v>
      </c>
      <c r="AR104" s="48">
        <v>0</v>
      </c>
      <c r="AS104" s="30">
        <f t="shared" si="54"/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f t="shared" si="56"/>
        <v>0</v>
      </c>
      <c r="AY104" s="30">
        <v>0</v>
      </c>
      <c r="AZ104" s="30">
        <v>0</v>
      </c>
      <c r="BA104" s="30">
        <v>0</v>
      </c>
      <c r="BB104" s="30">
        <v>0</v>
      </c>
      <c r="BC104" s="47">
        <f>SUM(BF104:BG104)</f>
        <v>0</v>
      </c>
      <c r="BD104" s="30">
        <v>0</v>
      </c>
      <c r="BE104" s="30">
        <v>0</v>
      </c>
      <c r="BF104" s="30">
        <v>0</v>
      </c>
      <c r="BG104" s="30">
        <v>0</v>
      </c>
      <c r="BH104" s="47">
        <f>SUM(BK104:BL104)</f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0</v>
      </c>
      <c r="CD104" s="30">
        <v>0</v>
      </c>
      <c r="CE104" s="30">
        <v>0</v>
      </c>
      <c r="CF104" s="30">
        <v>0</v>
      </c>
      <c r="CG104" s="30">
        <f t="shared" si="61"/>
        <v>0</v>
      </c>
      <c r="CH104" s="30">
        <f t="shared" si="61"/>
        <v>0</v>
      </c>
      <c r="CI104" s="30">
        <f t="shared" si="61"/>
        <v>0</v>
      </c>
      <c r="CJ104" s="30">
        <f t="shared" si="61"/>
        <v>0</v>
      </c>
      <c r="CK104" s="30">
        <f t="shared" si="61"/>
        <v>0</v>
      </c>
      <c r="CL104" s="30">
        <f t="shared" si="58"/>
        <v>0</v>
      </c>
      <c r="CM104" s="30">
        <f t="shared" si="58"/>
        <v>0</v>
      </c>
      <c r="CN104" s="30">
        <f t="shared" si="58"/>
        <v>0</v>
      </c>
      <c r="CO104" s="30">
        <f t="shared" si="58"/>
        <v>0</v>
      </c>
      <c r="CP104" s="30">
        <f t="shared" si="58"/>
        <v>0</v>
      </c>
      <c r="CQ104" s="38" t="s">
        <v>398</v>
      </c>
    </row>
    <row r="105" spans="1:95" ht="46.8">
      <c r="A105" s="33" t="s">
        <v>399</v>
      </c>
      <c r="B105" s="111" t="s">
        <v>400</v>
      </c>
      <c r="C105" s="112" t="s">
        <v>401</v>
      </c>
      <c r="D105" s="34" t="s">
        <v>131</v>
      </c>
      <c r="E105" s="45">
        <v>2021</v>
      </c>
      <c r="F105" s="45" t="s">
        <v>105</v>
      </c>
      <c r="G105" s="45">
        <v>2021</v>
      </c>
      <c r="H105" s="35" t="s">
        <v>105</v>
      </c>
      <c r="I105" s="35" t="s">
        <v>105</v>
      </c>
      <c r="J105" s="35" t="s">
        <v>105</v>
      </c>
      <c r="K105" s="35" t="s">
        <v>105</v>
      </c>
      <c r="L105" s="35" t="s">
        <v>105</v>
      </c>
      <c r="M105" s="35" t="s">
        <v>105</v>
      </c>
      <c r="N105" s="34" t="s">
        <v>105</v>
      </c>
      <c r="O105" s="35">
        <v>0</v>
      </c>
      <c r="P105" s="36" t="s">
        <v>105</v>
      </c>
      <c r="Q105" s="36" t="s">
        <v>105</v>
      </c>
      <c r="R105" s="36" t="s">
        <v>105</v>
      </c>
      <c r="S105" s="36" t="s">
        <v>105</v>
      </c>
      <c r="T105" s="34">
        <v>0.14000000000000001</v>
      </c>
      <c r="U105" s="30">
        <v>0.14000000000000001</v>
      </c>
      <c r="V105" s="35">
        <v>0</v>
      </c>
      <c r="W105" s="35">
        <f t="shared" si="59"/>
        <v>0</v>
      </c>
      <c r="X105" s="35">
        <f t="shared" si="60"/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f t="shared" si="54"/>
        <v>0</v>
      </c>
      <c r="AT105" s="34"/>
      <c r="AU105" s="35"/>
      <c r="AV105" s="30">
        <v>0</v>
      </c>
      <c r="AW105" s="30">
        <v>0</v>
      </c>
      <c r="AX105" s="30">
        <f t="shared" si="56"/>
        <v>0.14000000000000001</v>
      </c>
      <c r="AY105" s="30">
        <v>0</v>
      </c>
      <c r="AZ105" s="30">
        <v>0</v>
      </c>
      <c r="BA105" s="30">
        <v>0.14000000000000001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v>0</v>
      </c>
      <c r="BW105" s="30">
        <v>0</v>
      </c>
      <c r="BX105" s="30">
        <v>0</v>
      </c>
      <c r="BY105" s="30">
        <v>0</v>
      </c>
      <c r="BZ105" s="30">
        <v>0</v>
      </c>
      <c r="CA105" s="30">
        <v>0</v>
      </c>
      <c r="CB105" s="30">
        <v>0</v>
      </c>
      <c r="CC105" s="30">
        <v>0</v>
      </c>
      <c r="CD105" s="30">
        <v>0</v>
      </c>
      <c r="CE105" s="30">
        <v>0</v>
      </c>
      <c r="CF105" s="30">
        <v>0</v>
      </c>
      <c r="CG105" s="34">
        <f t="shared" si="61"/>
        <v>0.14000000000000001</v>
      </c>
      <c r="CH105" s="34">
        <f t="shared" si="61"/>
        <v>0</v>
      </c>
      <c r="CI105" s="34">
        <f t="shared" si="61"/>
        <v>0</v>
      </c>
      <c r="CJ105" s="34">
        <f t="shared" si="61"/>
        <v>0.14000000000000001</v>
      </c>
      <c r="CK105" s="34">
        <f t="shared" si="61"/>
        <v>0</v>
      </c>
      <c r="CL105" s="30">
        <f t="shared" si="58"/>
        <v>0.14000000000000001</v>
      </c>
      <c r="CM105" s="30">
        <f t="shared" si="58"/>
        <v>0</v>
      </c>
      <c r="CN105" s="30">
        <f t="shared" si="58"/>
        <v>0</v>
      </c>
      <c r="CO105" s="30">
        <f t="shared" si="58"/>
        <v>0.14000000000000001</v>
      </c>
      <c r="CP105" s="30">
        <f t="shared" si="58"/>
        <v>0</v>
      </c>
      <c r="CQ105" s="38" t="s">
        <v>402</v>
      </c>
    </row>
    <row r="106" spans="1:95" ht="31.2">
      <c r="A106" s="33" t="s">
        <v>403</v>
      </c>
      <c r="B106" s="103" t="s">
        <v>404</v>
      </c>
      <c r="C106" s="112" t="s">
        <v>405</v>
      </c>
      <c r="D106" s="34" t="s">
        <v>131</v>
      </c>
      <c r="E106" s="45">
        <v>2021</v>
      </c>
      <c r="F106" s="45" t="s">
        <v>105</v>
      </c>
      <c r="G106" s="45">
        <v>2021</v>
      </c>
      <c r="H106" s="35" t="s">
        <v>105</v>
      </c>
      <c r="I106" s="35" t="s">
        <v>105</v>
      </c>
      <c r="J106" s="35" t="s">
        <v>105</v>
      </c>
      <c r="K106" s="35" t="s">
        <v>105</v>
      </c>
      <c r="L106" s="35" t="s">
        <v>105</v>
      </c>
      <c r="M106" s="35" t="s">
        <v>105</v>
      </c>
      <c r="N106" s="34" t="s">
        <v>105</v>
      </c>
      <c r="O106" s="35">
        <v>0.15</v>
      </c>
      <c r="P106" s="36" t="s">
        <v>105</v>
      </c>
      <c r="Q106" s="36" t="s">
        <v>105</v>
      </c>
      <c r="R106" s="36">
        <v>0.18</v>
      </c>
      <c r="S106" s="36" t="s">
        <v>105</v>
      </c>
      <c r="T106" s="34">
        <v>0.33</v>
      </c>
      <c r="U106" s="30">
        <v>0.33</v>
      </c>
      <c r="V106" s="30">
        <v>0</v>
      </c>
      <c r="W106" s="30">
        <f t="shared" si="59"/>
        <v>0</v>
      </c>
      <c r="X106" s="30">
        <f t="shared" si="60"/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f t="shared" si="54"/>
        <v>0.17499999999999999</v>
      </c>
      <c r="AT106" s="30">
        <v>0</v>
      </c>
      <c r="AU106" s="30">
        <v>0</v>
      </c>
      <c r="AV106" s="30">
        <v>0.17499999999999999</v>
      </c>
      <c r="AW106" s="30">
        <v>0</v>
      </c>
      <c r="AX106" s="30">
        <f t="shared" si="56"/>
        <v>0.17499999999999999</v>
      </c>
      <c r="AY106" s="30">
        <v>0</v>
      </c>
      <c r="AZ106" s="30">
        <v>0</v>
      </c>
      <c r="BA106" s="30">
        <v>0.17499999999999999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v>0</v>
      </c>
      <c r="BW106" s="30">
        <v>0</v>
      </c>
      <c r="BX106" s="30">
        <v>0</v>
      </c>
      <c r="BY106" s="30">
        <v>0</v>
      </c>
      <c r="BZ106" s="30">
        <v>0</v>
      </c>
      <c r="CA106" s="30">
        <v>0</v>
      </c>
      <c r="CB106" s="30">
        <v>0</v>
      </c>
      <c r="CC106" s="30">
        <v>0</v>
      </c>
      <c r="CD106" s="30">
        <v>0</v>
      </c>
      <c r="CE106" s="30">
        <v>0</v>
      </c>
      <c r="CF106" s="30">
        <v>0</v>
      </c>
      <c r="CG106" s="34">
        <f t="shared" si="61"/>
        <v>0.17499999999999999</v>
      </c>
      <c r="CH106" s="34">
        <f t="shared" si="61"/>
        <v>0</v>
      </c>
      <c r="CI106" s="34">
        <f t="shared" si="61"/>
        <v>0</v>
      </c>
      <c r="CJ106" s="34">
        <f t="shared" si="61"/>
        <v>0.17499999999999999</v>
      </c>
      <c r="CK106" s="34">
        <f t="shared" si="61"/>
        <v>0</v>
      </c>
      <c r="CL106" s="30">
        <f t="shared" si="58"/>
        <v>0.17499999999999999</v>
      </c>
      <c r="CM106" s="30">
        <f t="shared" si="58"/>
        <v>0</v>
      </c>
      <c r="CN106" s="30">
        <f t="shared" si="58"/>
        <v>0</v>
      </c>
      <c r="CO106" s="30">
        <f t="shared" si="58"/>
        <v>0.17499999999999999</v>
      </c>
      <c r="CP106" s="30">
        <f t="shared" si="58"/>
        <v>0</v>
      </c>
      <c r="CQ106" s="38" t="s">
        <v>406</v>
      </c>
    </row>
    <row r="107" spans="1:95" ht="62.4">
      <c r="A107" s="33" t="s">
        <v>407</v>
      </c>
      <c r="B107" s="103" t="s">
        <v>408</v>
      </c>
      <c r="C107" s="112" t="s">
        <v>409</v>
      </c>
      <c r="D107" s="34" t="s">
        <v>131</v>
      </c>
      <c r="E107" s="45">
        <v>2021</v>
      </c>
      <c r="F107" s="45" t="s">
        <v>105</v>
      </c>
      <c r="G107" s="45">
        <v>2021</v>
      </c>
      <c r="H107" s="35" t="s">
        <v>105</v>
      </c>
      <c r="I107" s="35" t="s">
        <v>105</v>
      </c>
      <c r="J107" s="35" t="s">
        <v>105</v>
      </c>
      <c r="K107" s="35" t="s">
        <v>105</v>
      </c>
      <c r="L107" s="35" t="s">
        <v>105</v>
      </c>
      <c r="M107" s="35" t="s">
        <v>105</v>
      </c>
      <c r="N107" s="34" t="s">
        <v>105</v>
      </c>
      <c r="O107" s="35">
        <v>0</v>
      </c>
      <c r="P107" s="36" t="s">
        <v>105</v>
      </c>
      <c r="Q107" s="36" t="s">
        <v>105</v>
      </c>
      <c r="R107" s="36" t="s">
        <v>105</v>
      </c>
      <c r="S107" s="36" t="s">
        <v>105</v>
      </c>
      <c r="T107" s="34">
        <v>0.27</v>
      </c>
      <c r="U107" s="30">
        <v>0.27</v>
      </c>
      <c r="V107" s="30">
        <v>0</v>
      </c>
      <c r="W107" s="30">
        <f t="shared" si="59"/>
        <v>0</v>
      </c>
      <c r="X107" s="30">
        <f t="shared" si="60"/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f>SUM(BA107:BB107)</f>
        <v>0.27</v>
      </c>
      <c r="AY107" s="30">
        <v>0</v>
      </c>
      <c r="AZ107" s="30">
        <v>0</v>
      </c>
      <c r="BA107" s="30">
        <v>0.27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v>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</v>
      </c>
      <c r="CF107" s="30">
        <v>0</v>
      </c>
      <c r="CG107" s="34">
        <f t="shared" si="61"/>
        <v>0.27</v>
      </c>
      <c r="CH107" s="34">
        <f t="shared" si="61"/>
        <v>0</v>
      </c>
      <c r="CI107" s="34">
        <f t="shared" si="61"/>
        <v>0</v>
      </c>
      <c r="CJ107" s="34">
        <f t="shared" si="61"/>
        <v>0.27</v>
      </c>
      <c r="CK107" s="34">
        <f t="shared" si="61"/>
        <v>0</v>
      </c>
      <c r="CL107" s="30">
        <f t="shared" si="58"/>
        <v>0.27</v>
      </c>
      <c r="CM107" s="30">
        <f t="shared" si="58"/>
        <v>0</v>
      </c>
      <c r="CN107" s="30">
        <f t="shared" si="58"/>
        <v>0</v>
      </c>
      <c r="CO107" s="30">
        <f t="shared" si="58"/>
        <v>0.27</v>
      </c>
      <c r="CP107" s="30">
        <f t="shared" si="58"/>
        <v>0</v>
      </c>
      <c r="CQ107" s="38" t="s">
        <v>402</v>
      </c>
    </row>
    <row r="108" spans="1:95" ht="46.8">
      <c r="A108" s="33" t="s">
        <v>410</v>
      </c>
      <c r="B108" s="38" t="s">
        <v>1239</v>
      </c>
      <c r="C108" s="38" t="s">
        <v>1240</v>
      </c>
      <c r="D108" s="34" t="s">
        <v>131</v>
      </c>
      <c r="E108" s="45">
        <v>2022</v>
      </c>
      <c r="F108" s="45" t="s">
        <v>105</v>
      </c>
      <c r="G108" s="45">
        <v>2022</v>
      </c>
      <c r="H108" s="35" t="s">
        <v>105</v>
      </c>
      <c r="I108" s="35" t="s">
        <v>105</v>
      </c>
      <c r="J108" s="35" t="s">
        <v>105</v>
      </c>
      <c r="K108" s="35" t="s">
        <v>105</v>
      </c>
      <c r="L108" s="35" t="s">
        <v>105</v>
      </c>
      <c r="M108" s="35" t="s">
        <v>105</v>
      </c>
      <c r="N108" s="34" t="s">
        <v>105</v>
      </c>
      <c r="O108" s="35">
        <v>0</v>
      </c>
      <c r="P108" s="36" t="s">
        <v>105</v>
      </c>
      <c r="Q108" s="36" t="s">
        <v>105</v>
      </c>
      <c r="R108" s="36" t="s">
        <v>105</v>
      </c>
      <c r="S108" s="36" t="s">
        <v>105</v>
      </c>
      <c r="T108" s="34">
        <v>0</v>
      </c>
      <c r="U108" s="30">
        <v>0.32</v>
      </c>
      <c r="V108" s="30">
        <v>0</v>
      </c>
      <c r="W108" s="30">
        <f>BM108+BW108</f>
        <v>0</v>
      </c>
      <c r="X108" s="30">
        <f>BR108+CB108</f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f>SUM(BI108:BL108)</f>
        <v>0.32</v>
      </c>
      <c r="BI108" s="30">
        <v>0</v>
      </c>
      <c r="BJ108" s="30">
        <v>0</v>
      </c>
      <c r="BK108" s="30">
        <v>0.32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4">
        <f>AN108+AX108+BC108+BM108+BW108</f>
        <v>0</v>
      </c>
      <c r="CH108" s="34">
        <f>AO108+AY108+BD108+BN108+BX108</f>
        <v>0</v>
      </c>
      <c r="CI108" s="34">
        <f>AP108+AZ108+BE108+BO108+BY108</f>
        <v>0</v>
      </c>
      <c r="CJ108" s="34">
        <f>AQ108+BA108+BF108+BP108+BZ108</f>
        <v>0</v>
      </c>
      <c r="CK108" s="34">
        <f>AR108+BB108+BG108+BQ108+CA108</f>
        <v>0</v>
      </c>
      <c r="CL108" s="30">
        <f>AN108+AX108+BH108+BR108+CB108</f>
        <v>0.32</v>
      </c>
      <c r="CM108" s="30">
        <f>AO108+AY108+BI108+BS108+CC108</f>
        <v>0</v>
      </c>
      <c r="CN108" s="30">
        <f>AP108+AZ108+BJ108+BT108+CD108</f>
        <v>0</v>
      </c>
      <c r="CO108" s="30">
        <f>AQ108+BA108+BK108+BU108+CE108</f>
        <v>0.32</v>
      </c>
      <c r="CP108" s="30">
        <f>AR108+BB108+BL108+BV108+CF108</f>
        <v>0</v>
      </c>
      <c r="CQ108" s="38" t="s">
        <v>1241</v>
      </c>
    </row>
    <row r="109" spans="1:95" ht="46.8">
      <c r="A109" s="33" t="s">
        <v>412</v>
      </c>
      <c r="B109" s="38" t="s">
        <v>1203</v>
      </c>
      <c r="C109" s="38" t="s">
        <v>1204</v>
      </c>
      <c r="D109" s="34" t="s">
        <v>131</v>
      </c>
      <c r="E109" s="45">
        <v>2022</v>
      </c>
      <c r="F109" s="45" t="s">
        <v>105</v>
      </c>
      <c r="G109" s="45">
        <v>2022</v>
      </c>
      <c r="H109" s="35" t="str">
        <f>H107</f>
        <v>нд</v>
      </c>
      <c r="I109" s="35" t="str">
        <f>I107</f>
        <v>нд</v>
      </c>
      <c r="J109" s="35" t="s">
        <v>105</v>
      </c>
      <c r="K109" s="35" t="s">
        <v>105</v>
      </c>
      <c r="L109" s="35" t="s">
        <v>105</v>
      </c>
      <c r="M109" s="35" t="s">
        <v>105</v>
      </c>
      <c r="N109" s="34" t="s">
        <v>105</v>
      </c>
      <c r="O109" s="35">
        <v>0</v>
      </c>
      <c r="P109" s="36" t="s">
        <v>105</v>
      </c>
      <c r="Q109" s="36" t="s">
        <v>105</v>
      </c>
      <c r="R109" s="36" t="s">
        <v>105</v>
      </c>
      <c r="S109" s="36" t="s">
        <v>105</v>
      </c>
      <c r="T109" s="34">
        <v>0</v>
      </c>
      <c r="U109" s="30">
        <v>0.26</v>
      </c>
      <c r="V109" s="30">
        <v>0</v>
      </c>
      <c r="W109" s="30">
        <f>BM109+BW109</f>
        <v>0</v>
      </c>
      <c r="X109" s="30">
        <f>BR109+CB109</f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f>SUM(BI109:BL109)</f>
        <v>0.26</v>
      </c>
      <c r="BI109" s="30">
        <v>0</v>
      </c>
      <c r="BJ109" s="30">
        <v>0</v>
      </c>
      <c r="BK109" s="30">
        <v>0.26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v>0</v>
      </c>
      <c r="BW109" s="30">
        <v>0</v>
      </c>
      <c r="BX109" s="30">
        <v>0</v>
      </c>
      <c r="BY109" s="30">
        <v>0</v>
      </c>
      <c r="BZ109" s="30">
        <v>0</v>
      </c>
      <c r="CA109" s="30">
        <v>0</v>
      </c>
      <c r="CB109" s="30">
        <v>0</v>
      </c>
      <c r="CC109" s="30">
        <v>0</v>
      </c>
      <c r="CD109" s="30">
        <v>0</v>
      </c>
      <c r="CE109" s="30">
        <v>0</v>
      </c>
      <c r="CF109" s="30">
        <v>0</v>
      </c>
      <c r="CG109" s="34">
        <f t="shared" ref="CG109:CK112" si="65">AN109+AX109+BC109+BM109+BW109</f>
        <v>0</v>
      </c>
      <c r="CH109" s="34">
        <f t="shared" si="65"/>
        <v>0</v>
      </c>
      <c r="CI109" s="34">
        <f t="shared" si="65"/>
        <v>0</v>
      </c>
      <c r="CJ109" s="34">
        <f t="shared" si="65"/>
        <v>0</v>
      </c>
      <c r="CK109" s="34">
        <f t="shared" si="65"/>
        <v>0</v>
      </c>
      <c r="CL109" s="30">
        <f t="shared" ref="CL109:CP112" si="66">AN109+AX109+BH109+BR109+CB109</f>
        <v>0.26</v>
      </c>
      <c r="CM109" s="30">
        <f t="shared" si="66"/>
        <v>0</v>
      </c>
      <c r="CN109" s="30">
        <f t="shared" si="66"/>
        <v>0</v>
      </c>
      <c r="CO109" s="30">
        <f t="shared" si="66"/>
        <v>0.26</v>
      </c>
      <c r="CP109" s="30">
        <f t="shared" si="66"/>
        <v>0</v>
      </c>
      <c r="CQ109" s="103" t="s">
        <v>1209</v>
      </c>
    </row>
    <row r="110" spans="1:95" ht="46.8">
      <c r="A110" s="33" t="s">
        <v>416</v>
      </c>
      <c r="B110" s="38" t="s">
        <v>1205</v>
      </c>
      <c r="C110" s="38" t="s">
        <v>1206</v>
      </c>
      <c r="D110" s="34" t="s">
        <v>131</v>
      </c>
      <c r="E110" s="45">
        <v>2022</v>
      </c>
      <c r="F110" s="45" t="s">
        <v>105</v>
      </c>
      <c r="G110" s="45">
        <v>2022</v>
      </c>
      <c r="H110" s="35" t="str">
        <f t="shared" ref="H110:I112" si="67">H109</f>
        <v>нд</v>
      </c>
      <c r="I110" s="35" t="str">
        <f t="shared" si="67"/>
        <v>нд</v>
      </c>
      <c r="J110" s="35" t="s">
        <v>105</v>
      </c>
      <c r="K110" s="35" t="s">
        <v>105</v>
      </c>
      <c r="L110" s="35" t="s">
        <v>105</v>
      </c>
      <c r="M110" s="35" t="s">
        <v>105</v>
      </c>
      <c r="N110" s="34" t="s">
        <v>105</v>
      </c>
      <c r="O110" s="35">
        <v>0</v>
      </c>
      <c r="P110" s="36" t="s">
        <v>105</v>
      </c>
      <c r="Q110" s="36" t="s">
        <v>105</v>
      </c>
      <c r="R110" s="36" t="s">
        <v>105</v>
      </c>
      <c r="S110" s="36" t="s">
        <v>105</v>
      </c>
      <c r="T110" s="34">
        <v>0</v>
      </c>
      <c r="U110" s="30">
        <v>0.14000000000000001</v>
      </c>
      <c r="V110" s="30">
        <v>0</v>
      </c>
      <c r="W110" s="30">
        <f>BM110+BW110</f>
        <v>0</v>
      </c>
      <c r="X110" s="30">
        <f>BR110+CB110</f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f>SUM(BI110:BL110)</f>
        <v>0.14000000000000001</v>
      </c>
      <c r="BI110" s="30">
        <v>0</v>
      </c>
      <c r="BJ110" s="30">
        <v>0</v>
      </c>
      <c r="BK110" s="30">
        <v>0.14000000000000001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0</v>
      </c>
      <c r="CG110" s="34">
        <f t="shared" si="65"/>
        <v>0</v>
      </c>
      <c r="CH110" s="34">
        <f t="shared" si="65"/>
        <v>0</v>
      </c>
      <c r="CI110" s="34">
        <f t="shared" si="65"/>
        <v>0</v>
      </c>
      <c r="CJ110" s="34">
        <f t="shared" si="65"/>
        <v>0</v>
      </c>
      <c r="CK110" s="34">
        <f t="shared" si="65"/>
        <v>0</v>
      </c>
      <c r="CL110" s="30">
        <f t="shared" si="66"/>
        <v>0.14000000000000001</v>
      </c>
      <c r="CM110" s="30">
        <f t="shared" si="66"/>
        <v>0</v>
      </c>
      <c r="CN110" s="30">
        <f t="shared" si="66"/>
        <v>0</v>
      </c>
      <c r="CO110" s="30">
        <f t="shared" si="66"/>
        <v>0.14000000000000001</v>
      </c>
      <c r="CP110" s="30">
        <f t="shared" si="66"/>
        <v>0</v>
      </c>
      <c r="CQ110" s="103" t="s">
        <v>1210</v>
      </c>
    </row>
    <row r="111" spans="1:95" ht="46.8">
      <c r="A111" s="33" t="s">
        <v>419</v>
      </c>
      <c r="B111" s="103" t="s">
        <v>870</v>
      </c>
      <c r="C111" s="33" t="s">
        <v>871</v>
      </c>
      <c r="D111" s="34" t="s">
        <v>131</v>
      </c>
      <c r="E111" s="45">
        <v>2022</v>
      </c>
      <c r="F111" s="45" t="s">
        <v>105</v>
      </c>
      <c r="G111" s="45">
        <v>2022</v>
      </c>
      <c r="H111" s="35" t="str">
        <f t="shared" si="67"/>
        <v>нд</v>
      </c>
      <c r="I111" s="35" t="str">
        <f t="shared" si="67"/>
        <v>нд</v>
      </c>
      <c r="J111" s="35" t="s">
        <v>105</v>
      </c>
      <c r="K111" s="35" t="s">
        <v>105</v>
      </c>
      <c r="L111" s="35" t="s">
        <v>105</v>
      </c>
      <c r="M111" s="35" t="s">
        <v>105</v>
      </c>
      <c r="N111" s="34" t="s">
        <v>105</v>
      </c>
      <c r="O111" s="35">
        <v>0</v>
      </c>
      <c r="P111" s="36" t="s">
        <v>105</v>
      </c>
      <c r="Q111" s="36" t="s">
        <v>105</v>
      </c>
      <c r="R111" s="36" t="s">
        <v>105</v>
      </c>
      <c r="S111" s="36" t="s">
        <v>105</v>
      </c>
      <c r="T111" s="34">
        <v>0</v>
      </c>
      <c r="U111" s="30">
        <v>0.25</v>
      </c>
      <c r="V111" s="30">
        <v>0</v>
      </c>
      <c r="W111" s="30">
        <f>BM111+BW111</f>
        <v>0</v>
      </c>
      <c r="X111" s="30">
        <f>BR111+CB111</f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0">
        <v>0</v>
      </c>
      <c r="BC111" s="30">
        <v>0</v>
      </c>
      <c r="BD111" s="30">
        <v>0</v>
      </c>
      <c r="BE111" s="30">
        <v>0</v>
      </c>
      <c r="BF111" s="30">
        <v>0</v>
      </c>
      <c r="BG111" s="30">
        <v>0</v>
      </c>
      <c r="BH111" s="30">
        <f>SUM(BI111:BL111)</f>
        <v>0.25</v>
      </c>
      <c r="BI111" s="30">
        <v>0</v>
      </c>
      <c r="BJ111" s="30">
        <v>0</v>
      </c>
      <c r="BK111" s="30">
        <v>0.25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4">
        <f t="shared" si="65"/>
        <v>0</v>
      </c>
      <c r="CH111" s="34">
        <f t="shared" si="65"/>
        <v>0</v>
      </c>
      <c r="CI111" s="34">
        <f t="shared" si="65"/>
        <v>0</v>
      </c>
      <c r="CJ111" s="34">
        <f t="shared" si="65"/>
        <v>0</v>
      </c>
      <c r="CK111" s="34">
        <f t="shared" si="65"/>
        <v>0</v>
      </c>
      <c r="CL111" s="30">
        <f t="shared" si="66"/>
        <v>0.25</v>
      </c>
      <c r="CM111" s="30">
        <f t="shared" si="66"/>
        <v>0</v>
      </c>
      <c r="CN111" s="30">
        <f t="shared" si="66"/>
        <v>0</v>
      </c>
      <c r="CO111" s="30">
        <f t="shared" si="66"/>
        <v>0.25</v>
      </c>
      <c r="CP111" s="30">
        <f t="shared" si="66"/>
        <v>0</v>
      </c>
      <c r="CQ111" s="38" t="s">
        <v>1211</v>
      </c>
    </row>
    <row r="112" spans="1:95" ht="46.8">
      <c r="A112" s="33" t="s">
        <v>422</v>
      </c>
      <c r="B112" s="38" t="s">
        <v>1207</v>
      </c>
      <c r="C112" s="33" t="s">
        <v>1208</v>
      </c>
      <c r="D112" s="34" t="s">
        <v>131</v>
      </c>
      <c r="E112" s="45">
        <v>2022</v>
      </c>
      <c r="F112" s="45" t="s">
        <v>105</v>
      </c>
      <c r="G112" s="45">
        <v>2022</v>
      </c>
      <c r="H112" s="35" t="str">
        <f t="shared" si="67"/>
        <v>нд</v>
      </c>
      <c r="I112" s="35" t="str">
        <f t="shared" si="67"/>
        <v>нд</v>
      </c>
      <c r="J112" s="35" t="s">
        <v>105</v>
      </c>
      <c r="K112" s="35" t="s">
        <v>105</v>
      </c>
      <c r="L112" s="35" t="s">
        <v>105</v>
      </c>
      <c r="M112" s="35" t="s">
        <v>105</v>
      </c>
      <c r="N112" s="34" t="s">
        <v>105</v>
      </c>
      <c r="O112" s="35">
        <v>0</v>
      </c>
      <c r="P112" s="36" t="s">
        <v>105</v>
      </c>
      <c r="Q112" s="36" t="s">
        <v>105</v>
      </c>
      <c r="R112" s="36" t="s">
        <v>105</v>
      </c>
      <c r="S112" s="36" t="s">
        <v>105</v>
      </c>
      <c r="T112" s="34">
        <v>0</v>
      </c>
      <c r="U112" s="30">
        <v>0.26</v>
      </c>
      <c r="V112" s="30">
        <v>0</v>
      </c>
      <c r="W112" s="30">
        <f>BM112+BW112</f>
        <v>0</v>
      </c>
      <c r="X112" s="30">
        <f>BR112+CB112</f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>
        <v>0</v>
      </c>
      <c r="BD112" s="30">
        <v>0</v>
      </c>
      <c r="BE112" s="30">
        <v>0</v>
      </c>
      <c r="BF112" s="30">
        <v>0</v>
      </c>
      <c r="BG112" s="30">
        <v>0</v>
      </c>
      <c r="BH112" s="30">
        <f>SUM(BI112:BL112)</f>
        <v>0.26</v>
      </c>
      <c r="BI112" s="30">
        <v>0</v>
      </c>
      <c r="BJ112" s="30">
        <v>0</v>
      </c>
      <c r="BK112" s="30">
        <v>0.26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0</v>
      </c>
      <c r="CF112" s="30">
        <v>0</v>
      </c>
      <c r="CG112" s="34">
        <f t="shared" si="65"/>
        <v>0</v>
      </c>
      <c r="CH112" s="34">
        <f t="shared" si="65"/>
        <v>0</v>
      </c>
      <c r="CI112" s="34">
        <f t="shared" si="65"/>
        <v>0</v>
      </c>
      <c r="CJ112" s="34">
        <f t="shared" si="65"/>
        <v>0</v>
      </c>
      <c r="CK112" s="34">
        <f t="shared" si="65"/>
        <v>0</v>
      </c>
      <c r="CL112" s="30">
        <f t="shared" si="66"/>
        <v>0.26</v>
      </c>
      <c r="CM112" s="30">
        <f t="shared" si="66"/>
        <v>0</v>
      </c>
      <c r="CN112" s="30">
        <f t="shared" si="66"/>
        <v>0</v>
      </c>
      <c r="CO112" s="30">
        <f t="shared" si="66"/>
        <v>0.26</v>
      </c>
      <c r="CP112" s="30">
        <f t="shared" si="66"/>
        <v>0</v>
      </c>
      <c r="CQ112" s="103" t="s">
        <v>1212</v>
      </c>
    </row>
    <row r="113" spans="1:95" ht="31.2">
      <c r="A113" s="33" t="s">
        <v>425</v>
      </c>
      <c r="B113" s="42" t="s">
        <v>1339</v>
      </c>
      <c r="C113" s="38" t="s">
        <v>411</v>
      </c>
      <c r="D113" s="34" t="s">
        <v>135</v>
      </c>
      <c r="E113" s="45">
        <v>2022</v>
      </c>
      <c r="F113" s="45">
        <v>2022</v>
      </c>
      <c r="G113" s="45">
        <v>2023</v>
      </c>
      <c r="H113" s="35" t="str">
        <f>H107</f>
        <v>нд</v>
      </c>
      <c r="I113" s="35" t="str">
        <f>I107</f>
        <v>нд</v>
      </c>
      <c r="J113" s="35" t="s">
        <v>105</v>
      </c>
      <c r="K113" s="35" t="s">
        <v>105</v>
      </c>
      <c r="L113" s="35" t="s">
        <v>105</v>
      </c>
      <c r="M113" s="35" t="s">
        <v>105</v>
      </c>
      <c r="N113" s="34" t="s">
        <v>105</v>
      </c>
      <c r="O113" s="35">
        <v>0</v>
      </c>
      <c r="P113" s="36" t="s">
        <v>105</v>
      </c>
      <c r="Q113" s="36" t="s">
        <v>105</v>
      </c>
      <c r="R113" s="35">
        <v>1.7</v>
      </c>
      <c r="S113" s="35">
        <f t="shared" si="63"/>
        <v>1.77</v>
      </c>
      <c r="T113" s="34">
        <v>0</v>
      </c>
      <c r="U113" s="30">
        <v>1.7</v>
      </c>
      <c r="V113" s="30">
        <v>0</v>
      </c>
      <c r="W113" s="30">
        <f t="shared" si="59"/>
        <v>0</v>
      </c>
      <c r="X113" s="30">
        <f t="shared" si="60"/>
        <v>1.77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f>SUM(BA113:BB113)</f>
        <v>0</v>
      </c>
      <c r="AY113" s="30">
        <v>0</v>
      </c>
      <c r="AZ113" s="30">
        <v>0</v>
      </c>
      <c r="BA113" s="30">
        <v>0</v>
      </c>
      <c r="BB113" s="30">
        <v>0</v>
      </c>
      <c r="BC113" s="30">
        <v>1.7</v>
      </c>
      <c r="BD113" s="30">
        <v>0</v>
      </c>
      <c r="BE113" s="30">
        <v>0</v>
      </c>
      <c r="BF113" s="30">
        <v>1.7</v>
      </c>
      <c r="BG113" s="30">
        <v>0</v>
      </c>
      <c r="BH113" s="30">
        <v>0</v>
      </c>
      <c r="BI113" s="30">
        <v>0</v>
      </c>
      <c r="BJ113" s="30">
        <v>0</v>
      </c>
      <c r="BK113" s="30">
        <v>0</v>
      </c>
      <c r="BL113" s="30">
        <v>0</v>
      </c>
      <c r="BM113" s="30">
        <v>0</v>
      </c>
      <c r="BN113" s="30">
        <v>0</v>
      </c>
      <c r="BO113" s="30">
        <v>0</v>
      </c>
      <c r="BP113" s="30">
        <v>0</v>
      </c>
      <c r="BQ113" s="30">
        <v>0</v>
      </c>
      <c r="BR113" s="30">
        <v>1.77</v>
      </c>
      <c r="BS113" s="30">
        <v>0</v>
      </c>
      <c r="BT113" s="30">
        <v>0</v>
      </c>
      <c r="BU113" s="30">
        <v>1.77</v>
      </c>
      <c r="BV113" s="30">
        <v>0</v>
      </c>
      <c r="BW113" s="30">
        <v>0</v>
      </c>
      <c r="BX113" s="30">
        <v>0</v>
      </c>
      <c r="BY113" s="30">
        <v>0</v>
      </c>
      <c r="BZ113" s="30">
        <v>0</v>
      </c>
      <c r="CA113" s="30">
        <v>0</v>
      </c>
      <c r="CB113" s="30">
        <v>0</v>
      </c>
      <c r="CC113" s="30">
        <v>0</v>
      </c>
      <c r="CD113" s="30">
        <v>0</v>
      </c>
      <c r="CE113" s="30">
        <v>0</v>
      </c>
      <c r="CF113" s="30">
        <v>0</v>
      </c>
      <c r="CG113" s="34">
        <f t="shared" si="61"/>
        <v>1.7</v>
      </c>
      <c r="CH113" s="34">
        <f t="shared" si="61"/>
        <v>0</v>
      </c>
      <c r="CI113" s="34">
        <f t="shared" si="61"/>
        <v>0</v>
      </c>
      <c r="CJ113" s="34">
        <f t="shared" si="61"/>
        <v>1.7</v>
      </c>
      <c r="CK113" s="34">
        <f t="shared" si="61"/>
        <v>0</v>
      </c>
      <c r="CL113" s="30">
        <f t="shared" si="58"/>
        <v>1.77</v>
      </c>
      <c r="CM113" s="30">
        <f t="shared" si="58"/>
        <v>0</v>
      </c>
      <c r="CN113" s="30">
        <f t="shared" si="58"/>
        <v>0</v>
      </c>
      <c r="CO113" s="30">
        <f t="shared" si="58"/>
        <v>1.77</v>
      </c>
      <c r="CP113" s="30">
        <f t="shared" si="58"/>
        <v>0</v>
      </c>
      <c r="CQ113" s="38" t="s">
        <v>1318</v>
      </c>
    </row>
    <row r="114" spans="1:95" s="1" customFormat="1" ht="31.2">
      <c r="A114" s="33" t="s">
        <v>429</v>
      </c>
      <c r="B114" s="90" t="s">
        <v>413</v>
      </c>
      <c r="C114" s="51" t="s">
        <v>414</v>
      </c>
      <c r="D114" s="34" t="s">
        <v>135</v>
      </c>
      <c r="E114" s="45">
        <v>2022</v>
      </c>
      <c r="F114" s="45">
        <v>2022</v>
      </c>
      <c r="G114" s="45">
        <v>2025</v>
      </c>
      <c r="H114" s="34" t="str">
        <f t="shared" ref="H114:I125" si="68">H113</f>
        <v>нд</v>
      </c>
      <c r="I114" s="34" t="str">
        <f t="shared" si="68"/>
        <v>нд</v>
      </c>
      <c r="J114" s="34" t="s">
        <v>105</v>
      </c>
      <c r="K114" s="34" t="s">
        <v>105</v>
      </c>
      <c r="L114" s="34" t="s">
        <v>105</v>
      </c>
      <c r="M114" s="34" t="s">
        <v>105</v>
      </c>
      <c r="N114" s="34" t="s">
        <v>105</v>
      </c>
      <c r="O114" s="35">
        <v>0</v>
      </c>
      <c r="P114" s="36">
        <v>0.5</v>
      </c>
      <c r="Q114" s="30">
        <v>0.50453174000000001</v>
      </c>
      <c r="R114" s="36" t="s">
        <v>105</v>
      </c>
      <c r="S114" s="36" t="s">
        <v>105</v>
      </c>
      <c r="T114" s="34">
        <v>0.50453174000000001</v>
      </c>
      <c r="U114" s="30">
        <v>0</v>
      </c>
      <c r="V114" s="30">
        <v>0</v>
      </c>
      <c r="W114" s="30">
        <f t="shared" si="59"/>
        <v>0</v>
      </c>
      <c r="X114" s="30">
        <f t="shared" si="60"/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4">
        <v>0</v>
      </c>
      <c r="AJ114" s="34">
        <v>0</v>
      </c>
      <c r="AK114" s="35">
        <v>0</v>
      </c>
      <c r="AL114" s="34">
        <v>0</v>
      </c>
      <c r="AM114" s="48">
        <v>0</v>
      </c>
      <c r="AN114" s="34">
        <v>0</v>
      </c>
      <c r="AO114" s="34">
        <v>0</v>
      </c>
      <c r="AP114" s="35">
        <v>0</v>
      </c>
      <c r="AQ114" s="34">
        <v>0</v>
      </c>
      <c r="AR114" s="48">
        <v>0</v>
      </c>
      <c r="AS114" s="30">
        <f t="shared" si="54"/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f t="shared" si="56"/>
        <v>0</v>
      </c>
      <c r="AY114" s="30">
        <v>0</v>
      </c>
      <c r="AZ114" s="30">
        <v>0</v>
      </c>
      <c r="BA114" s="30">
        <v>0</v>
      </c>
      <c r="BB114" s="30">
        <v>0</v>
      </c>
      <c r="BC114" s="47">
        <f>SUM(BD114:BG114)</f>
        <v>0</v>
      </c>
      <c r="BD114" s="30">
        <v>0</v>
      </c>
      <c r="BE114" s="30">
        <v>0</v>
      </c>
      <c r="BF114" s="30">
        <v>0</v>
      </c>
      <c r="BG114" s="30">
        <v>0</v>
      </c>
      <c r="BH114" s="47">
        <f>SUM(BI114:BL114)</f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4">
        <f t="shared" si="61"/>
        <v>0</v>
      </c>
      <c r="CH114" s="34">
        <f t="shared" si="61"/>
        <v>0</v>
      </c>
      <c r="CI114" s="34">
        <f t="shared" si="61"/>
        <v>0</v>
      </c>
      <c r="CJ114" s="34">
        <f t="shared" si="61"/>
        <v>0</v>
      </c>
      <c r="CK114" s="34">
        <f t="shared" si="61"/>
        <v>0</v>
      </c>
      <c r="CL114" s="30">
        <f t="shared" si="58"/>
        <v>0</v>
      </c>
      <c r="CM114" s="30">
        <f t="shared" si="58"/>
        <v>0</v>
      </c>
      <c r="CN114" s="30">
        <f t="shared" si="58"/>
        <v>0</v>
      </c>
      <c r="CO114" s="30">
        <f t="shared" si="58"/>
        <v>0</v>
      </c>
      <c r="CP114" s="30">
        <f t="shared" si="58"/>
        <v>0</v>
      </c>
      <c r="CQ114" s="38" t="s">
        <v>415</v>
      </c>
    </row>
    <row r="115" spans="1:95" ht="31.2">
      <c r="A115" s="33" t="s">
        <v>432</v>
      </c>
      <c r="B115" s="90" t="s">
        <v>417</v>
      </c>
      <c r="C115" s="51" t="s">
        <v>418</v>
      </c>
      <c r="D115" s="34" t="s">
        <v>135</v>
      </c>
      <c r="E115" s="45">
        <v>2022</v>
      </c>
      <c r="F115" s="45">
        <v>2022</v>
      </c>
      <c r="G115" s="45">
        <v>2023</v>
      </c>
      <c r="H115" s="34" t="str">
        <f t="shared" si="68"/>
        <v>нд</v>
      </c>
      <c r="I115" s="34" t="str">
        <f t="shared" si="68"/>
        <v>нд</v>
      </c>
      <c r="J115" s="34" t="s">
        <v>105</v>
      </c>
      <c r="K115" s="34" t="s">
        <v>105</v>
      </c>
      <c r="L115" s="34" t="s">
        <v>105</v>
      </c>
      <c r="M115" s="34" t="s">
        <v>105</v>
      </c>
      <c r="N115" s="34" t="s">
        <v>105</v>
      </c>
      <c r="O115" s="35">
        <v>0</v>
      </c>
      <c r="P115" s="36">
        <v>0.1</v>
      </c>
      <c r="Q115" s="30">
        <v>0.14199999999999999</v>
      </c>
      <c r="R115" s="36">
        <v>0.14000000000000001</v>
      </c>
      <c r="S115" s="27">
        <v>0.14199999999999999</v>
      </c>
      <c r="T115" s="34">
        <v>0.1005588</v>
      </c>
      <c r="U115" s="30">
        <v>0.14000000000000001</v>
      </c>
      <c r="V115" s="30">
        <v>0</v>
      </c>
      <c r="W115" s="30">
        <f t="shared" si="59"/>
        <v>0</v>
      </c>
      <c r="X115" s="30">
        <f t="shared" si="60"/>
        <v>0.25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f t="shared" si="54"/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f t="shared" si="56"/>
        <v>0</v>
      </c>
      <c r="AY115" s="30">
        <v>0</v>
      </c>
      <c r="AZ115" s="30">
        <v>0</v>
      </c>
      <c r="BA115" s="30">
        <v>0</v>
      </c>
      <c r="BB115" s="30">
        <v>0</v>
      </c>
      <c r="BC115" s="113">
        <v>0.14000000000000001</v>
      </c>
      <c r="BD115" s="30">
        <v>0</v>
      </c>
      <c r="BE115" s="30">
        <v>0</v>
      </c>
      <c r="BF115" s="113">
        <v>0.14000000000000001</v>
      </c>
      <c r="BG115" s="48">
        <v>0</v>
      </c>
      <c r="BH115" s="30">
        <v>0</v>
      </c>
      <c r="BI115" s="30">
        <v>0</v>
      </c>
      <c r="BJ115" s="30">
        <v>0</v>
      </c>
      <c r="BK115" s="30">
        <v>0</v>
      </c>
      <c r="BL115" s="48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0.25</v>
      </c>
      <c r="BS115" s="30">
        <v>0</v>
      </c>
      <c r="BT115" s="30">
        <v>0</v>
      </c>
      <c r="BU115" s="30">
        <v>0.25</v>
      </c>
      <c r="BV115" s="30">
        <v>0</v>
      </c>
      <c r="BW115" s="30">
        <v>0</v>
      </c>
      <c r="BX115" s="30">
        <v>0</v>
      </c>
      <c r="BY115" s="30">
        <v>0</v>
      </c>
      <c r="BZ115" s="30">
        <v>0</v>
      </c>
      <c r="CA115" s="30">
        <v>0</v>
      </c>
      <c r="CB115" s="30">
        <v>0</v>
      </c>
      <c r="CC115" s="30">
        <v>0</v>
      </c>
      <c r="CD115" s="30">
        <v>0</v>
      </c>
      <c r="CE115" s="30">
        <v>0</v>
      </c>
      <c r="CF115" s="30">
        <v>0</v>
      </c>
      <c r="CG115" s="34">
        <f t="shared" si="61"/>
        <v>0.14000000000000001</v>
      </c>
      <c r="CH115" s="34">
        <f t="shared" si="61"/>
        <v>0</v>
      </c>
      <c r="CI115" s="34">
        <f t="shared" si="61"/>
        <v>0</v>
      </c>
      <c r="CJ115" s="34">
        <f t="shared" si="61"/>
        <v>0.14000000000000001</v>
      </c>
      <c r="CK115" s="34">
        <f t="shared" si="61"/>
        <v>0</v>
      </c>
      <c r="CL115" s="30">
        <f t="shared" si="58"/>
        <v>0.25</v>
      </c>
      <c r="CM115" s="30">
        <f t="shared" si="58"/>
        <v>0</v>
      </c>
      <c r="CN115" s="30">
        <f t="shared" si="58"/>
        <v>0</v>
      </c>
      <c r="CO115" s="30">
        <f t="shared" si="58"/>
        <v>0.25</v>
      </c>
      <c r="CP115" s="30">
        <f t="shared" si="58"/>
        <v>0</v>
      </c>
      <c r="CQ115" s="38" t="s">
        <v>1359</v>
      </c>
    </row>
    <row r="116" spans="1:95" s="1" customFormat="1" ht="31.2">
      <c r="A116" s="33" t="s">
        <v>435</v>
      </c>
      <c r="B116" s="90" t="s">
        <v>420</v>
      </c>
      <c r="C116" s="51" t="s">
        <v>421</v>
      </c>
      <c r="D116" s="34" t="s">
        <v>135</v>
      </c>
      <c r="E116" s="45">
        <v>2023</v>
      </c>
      <c r="F116" s="45">
        <v>2023</v>
      </c>
      <c r="G116" s="45">
        <v>2025</v>
      </c>
      <c r="H116" s="34" t="str">
        <f t="shared" si="68"/>
        <v>нд</v>
      </c>
      <c r="I116" s="34" t="str">
        <f t="shared" si="68"/>
        <v>нд</v>
      </c>
      <c r="J116" s="34" t="s">
        <v>105</v>
      </c>
      <c r="K116" s="34" t="s">
        <v>105</v>
      </c>
      <c r="L116" s="34" t="s">
        <v>105</v>
      </c>
      <c r="M116" s="34" t="s">
        <v>105</v>
      </c>
      <c r="N116" s="34" t="s">
        <v>105</v>
      </c>
      <c r="O116" s="35">
        <v>0</v>
      </c>
      <c r="P116" s="36">
        <v>4.3099999999999996</v>
      </c>
      <c r="Q116" s="30">
        <v>4.3054935595699995</v>
      </c>
      <c r="R116" s="36">
        <v>4.3099999999999996</v>
      </c>
      <c r="S116" s="36" t="s">
        <v>105</v>
      </c>
      <c r="T116" s="34">
        <v>4.3054935595699995</v>
      </c>
      <c r="U116" s="30">
        <v>4.3054935595699995</v>
      </c>
      <c r="V116" s="30">
        <v>0</v>
      </c>
      <c r="W116" s="30">
        <f t="shared" si="59"/>
        <v>4.3054935595699995</v>
      </c>
      <c r="X116" s="30">
        <f t="shared" si="60"/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4">
        <v>0</v>
      </c>
      <c r="AJ116" s="34">
        <v>0</v>
      </c>
      <c r="AK116" s="35">
        <v>0</v>
      </c>
      <c r="AL116" s="34">
        <v>0</v>
      </c>
      <c r="AM116" s="48">
        <v>0</v>
      </c>
      <c r="AN116" s="34">
        <v>0</v>
      </c>
      <c r="AO116" s="34">
        <v>0</v>
      </c>
      <c r="AP116" s="35">
        <v>0</v>
      </c>
      <c r="AQ116" s="34">
        <v>0</v>
      </c>
      <c r="AR116" s="48">
        <v>0</v>
      </c>
      <c r="AS116" s="30">
        <f t="shared" si="54"/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f t="shared" si="56"/>
        <v>0</v>
      </c>
      <c r="AY116" s="30">
        <v>0</v>
      </c>
      <c r="AZ116" s="30">
        <v>0</v>
      </c>
      <c r="BA116" s="30">
        <v>0</v>
      </c>
      <c r="BB116" s="30">
        <v>0</v>
      </c>
      <c r="BC116" s="47">
        <f t="shared" ref="BC116:BC121" si="69">SUM(BD116:BG116)</f>
        <v>0</v>
      </c>
      <c r="BD116" s="30">
        <v>0</v>
      </c>
      <c r="BE116" s="30">
        <v>0</v>
      </c>
      <c r="BF116" s="30">
        <v>0</v>
      </c>
      <c r="BG116" s="30">
        <v>0</v>
      </c>
      <c r="BH116" s="47">
        <f t="shared" ref="BH116:BH135" si="70">SUM(BI116:BL116)</f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f>SUM(BP116:BQ116)</f>
        <v>4.3054935595699995</v>
      </c>
      <c r="BN116" s="30">
        <v>0</v>
      </c>
      <c r="BO116" s="30">
        <v>0</v>
      </c>
      <c r="BP116" s="30">
        <v>4.3054935595699995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4">
        <f t="shared" si="61"/>
        <v>4.3054935595699995</v>
      </c>
      <c r="CH116" s="34">
        <f t="shared" si="61"/>
        <v>0</v>
      </c>
      <c r="CI116" s="34">
        <f t="shared" si="61"/>
        <v>0</v>
      </c>
      <c r="CJ116" s="34">
        <f t="shared" si="61"/>
        <v>4.3054935595699995</v>
      </c>
      <c r="CK116" s="34">
        <f t="shared" si="61"/>
        <v>0</v>
      </c>
      <c r="CL116" s="30">
        <f t="shared" si="58"/>
        <v>0</v>
      </c>
      <c r="CM116" s="30">
        <f t="shared" si="58"/>
        <v>0</v>
      </c>
      <c r="CN116" s="30">
        <f t="shared" si="58"/>
        <v>0</v>
      </c>
      <c r="CO116" s="30">
        <f t="shared" si="58"/>
        <v>0</v>
      </c>
      <c r="CP116" s="30">
        <f t="shared" si="58"/>
        <v>0</v>
      </c>
      <c r="CQ116" s="38" t="s">
        <v>1299</v>
      </c>
    </row>
    <row r="117" spans="1:95" ht="31.2">
      <c r="A117" s="33" t="s">
        <v>438</v>
      </c>
      <c r="B117" s="90" t="s">
        <v>423</v>
      </c>
      <c r="C117" s="51" t="s">
        <v>424</v>
      </c>
      <c r="D117" s="34" t="s">
        <v>135</v>
      </c>
      <c r="E117" s="45">
        <v>2023</v>
      </c>
      <c r="F117" s="45">
        <v>2023</v>
      </c>
      <c r="G117" s="45">
        <v>2024</v>
      </c>
      <c r="H117" s="34" t="str">
        <f t="shared" si="68"/>
        <v>нд</v>
      </c>
      <c r="I117" s="34" t="str">
        <f t="shared" si="68"/>
        <v>нд</v>
      </c>
      <c r="J117" s="34" t="s">
        <v>105</v>
      </c>
      <c r="K117" s="34" t="s">
        <v>105</v>
      </c>
      <c r="L117" s="34" t="s">
        <v>105</v>
      </c>
      <c r="M117" s="34" t="s">
        <v>105</v>
      </c>
      <c r="N117" s="34" t="s">
        <v>105</v>
      </c>
      <c r="O117" s="35">
        <v>0</v>
      </c>
      <c r="P117" s="36">
        <v>0.81</v>
      </c>
      <c r="Q117" s="30">
        <v>0.81325930784</v>
      </c>
      <c r="R117" s="36">
        <v>0.81</v>
      </c>
      <c r="S117" s="27">
        <f t="shared" si="63"/>
        <v>0.85</v>
      </c>
      <c r="T117" s="34">
        <v>0.81325930784</v>
      </c>
      <c r="U117" s="30">
        <v>0.81325930784</v>
      </c>
      <c r="V117" s="30">
        <v>0</v>
      </c>
      <c r="W117" s="30">
        <f t="shared" si="59"/>
        <v>0.81325930784</v>
      </c>
      <c r="X117" s="30">
        <f t="shared" si="60"/>
        <v>0.85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</v>
      </c>
      <c r="AQ117" s="30">
        <v>0</v>
      </c>
      <c r="AR117" s="30">
        <v>0</v>
      </c>
      <c r="AS117" s="30">
        <f t="shared" si="54"/>
        <v>0</v>
      </c>
      <c r="AT117" s="30">
        <v>0</v>
      </c>
      <c r="AU117" s="30">
        <v>0</v>
      </c>
      <c r="AV117" s="30">
        <v>0</v>
      </c>
      <c r="AW117" s="30">
        <v>0</v>
      </c>
      <c r="AX117" s="30">
        <f t="shared" si="56"/>
        <v>0</v>
      </c>
      <c r="AY117" s="30">
        <v>0</v>
      </c>
      <c r="AZ117" s="30">
        <v>0</v>
      </c>
      <c r="BA117" s="30">
        <v>0</v>
      </c>
      <c r="BB117" s="30">
        <v>0</v>
      </c>
      <c r="BC117" s="48">
        <f t="shared" si="69"/>
        <v>0</v>
      </c>
      <c r="BD117" s="34">
        <v>0</v>
      </c>
      <c r="BE117" s="34">
        <v>0</v>
      </c>
      <c r="BF117" s="34">
        <v>0</v>
      </c>
      <c r="BG117" s="48">
        <v>0</v>
      </c>
      <c r="BH117" s="48">
        <f t="shared" si="70"/>
        <v>0</v>
      </c>
      <c r="BI117" s="34">
        <v>0</v>
      </c>
      <c r="BJ117" s="34">
        <v>0</v>
      </c>
      <c r="BK117" s="34">
        <v>0</v>
      </c>
      <c r="BL117" s="48">
        <v>0</v>
      </c>
      <c r="BM117" s="30">
        <f>SUM(BP117:BQ117)</f>
        <v>0.81325930784</v>
      </c>
      <c r="BN117" s="30">
        <v>0</v>
      </c>
      <c r="BO117" s="30">
        <v>0</v>
      </c>
      <c r="BP117" s="47">
        <v>0.81325930784</v>
      </c>
      <c r="BQ117" s="30">
        <v>0</v>
      </c>
      <c r="BR117" s="30">
        <v>0</v>
      </c>
      <c r="BS117" s="30">
        <v>0</v>
      </c>
      <c r="BT117" s="30">
        <v>0</v>
      </c>
      <c r="BU117" s="30">
        <v>0</v>
      </c>
      <c r="BV117" s="30">
        <v>0</v>
      </c>
      <c r="BW117" s="30">
        <v>0</v>
      </c>
      <c r="BX117" s="30">
        <v>0</v>
      </c>
      <c r="BY117" s="30">
        <v>0</v>
      </c>
      <c r="BZ117" s="30">
        <v>0</v>
      </c>
      <c r="CA117" s="30">
        <v>0</v>
      </c>
      <c r="CB117" s="30">
        <f>SUM(CC117:CF117)</f>
        <v>0.85</v>
      </c>
      <c r="CC117" s="30">
        <v>0</v>
      </c>
      <c r="CD117" s="30">
        <v>0</v>
      </c>
      <c r="CE117" s="30">
        <v>0.85</v>
      </c>
      <c r="CF117" s="30">
        <v>0</v>
      </c>
      <c r="CG117" s="34">
        <f t="shared" si="61"/>
        <v>0.81325930784</v>
      </c>
      <c r="CH117" s="34">
        <f t="shared" si="61"/>
        <v>0</v>
      </c>
      <c r="CI117" s="34">
        <f t="shared" si="61"/>
        <v>0</v>
      </c>
      <c r="CJ117" s="34">
        <f t="shared" si="61"/>
        <v>0.81325930784</v>
      </c>
      <c r="CK117" s="34">
        <f t="shared" si="61"/>
        <v>0</v>
      </c>
      <c r="CL117" s="30">
        <f t="shared" si="58"/>
        <v>0.85</v>
      </c>
      <c r="CM117" s="30">
        <f t="shared" si="58"/>
        <v>0</v>
      </c>
      <c r="CN117" s="30">
        <f t="shared" si="58"/>
        <v>0</v>
      </c>
      <c r="CO117" s="30">
        <f t="shared" si="58"/>
        <v>0.85</v>
      </c>
      <c r="CP117" s="30">
        <f t="shared" si="58"/>
        <v>0</v>
      </c>
      <c r="CQ117" s="38" t="s">
        <v>1282</v>
      </c>
    </row>
    <row r="118" spans="1:95" ht="46.8">
      <c r="A118" s="33" t="s">
        <v>442</v>
      </c>
      <c r="B118" s="90" t="s">
        <v>426</v>
      </c>
      <c r="C118" s="51" t="s">
        <v>427</v>
      </c>
      <c r="D118" s="34" t="s">
        <v>135</v>
      </c>
      <c r="E118" s="45">
        <v>2022</v>
      </c>
      <c r="F118" s="45">
        <v>2022</v>
      </c>
      <c r="G118" s="45">
        <v>2025</v>
      </c>
      <c r="H118" s="34" t="str">
        <f t="shared" si="68"/>
        <v>нд</v>
      </c>
      <c r="I118" s="34" t="str">
        <f t="shared" si="68"/>
        <v>нд</v>
      </c>
      <c r="J118" s="34" t="s">
        <v>105</v>
      </c>
      <c r="K118" s="34" t="s">
        <v>105</v>
      </c>
      <c r="L118" s="34" t="s">
        <v>105</v>
      </c>
      <c r="M118" s="34" t="s">
        <v>105</v>
      </c>
      <c r="N118" s="34" t="s">
        <v>105</v>
      </c>
      <c r="O118" s="35">
        <v>0</v>
      </c>
      <c r="P118" s="36" t="s">
        <v>105</v>
      </c>
      <c r="Q118" s="36" t="s">
        <v>105</v>
      </c>
      <c r="R118" s="36" t="s">
        <v>105</v>
      </c>
      <c r="S118" s="36" t="s">
        <v>105</v>
      </c>
      <c r="T118" s="34">
        <v>0</v>
      </c>
      <c r="U118" s="30">
        <v>0</v>
      </c>
      <c r="V118" s="30">
        <v>0</v>
      </c>
      <c r="W118" s="30">
        <f t="shared" si="59"/>
        <v>0</v>
      </c>
      <c r="X118" s="30">
        <f t="shared" si="60"/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f t="shared" si="54"/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f t="shared" si="56"/>
        <v>0</v>
      </c>
      <c r="AY118" s="30">
        <v>0</v>
      </c>
      <c r="AZ118" s="30">
        <v>0</v>
      </c>
      <c r="BA118" s="30">
        <v>0</v>
      </c>
      <c r="BB118" s="30">
        <v>0</v>
      </c>
      <c r="BC118" s="48">
        <f t="shared" si="69"/>
        <v>0</v>
      </c>
      <c r="BD118" s="34">
        <v>0</v>
      </c>
      <c r="BE118" s="34">
        <v>0</v>
      </c>
      <c r="BF118" s="34">
        <v>0</v>
      </c>
      <c r="BG118" s="48">
        <v>0</v>
      </c>
      <c r="BH118" s="48">
        <f>SUM(BI118:BL118)</f>
        <v>0</v>
      </c>
      <c r="BI118" s="34">
        <v>0</v>
      </c>
      <c r="BJ118" s="34">
        <v>0</v>
      </c>
      <c r="BK118" s="34">
        <v>0</v>
      </c>
      <c r="BL118" s="48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4">
        <f t="shared" si="61"/>
        <v>0</v>
      </c>
      <c r="CH118" s="34">
        <f t="shared" si="61"/>
        <v>0</v>
      </c>
      <c r="CI118" s="34">
        <f t="shared" si="61"/>
        <v>0</v>
      </c>
      <c r="CJ118" s="34">
        <f t="shared" si="61"/>
        <v>0</v>
      </c>
      <c r="CK118" s="34">
        <f t="shared" si="61"/>
        <v>0</v>
      </c>
      <c r="CL118" s="30">
        <f t="shared" si="58"/>
        <v>0</v>
      </c>
      <c r="CM118" s="30">
        <f t="shared" si="58"/>
        <v>0</v>
      </c>
      <c r="CN118" s="30">
        <f t="shared" si="58"/>
        <v>0</v>
      </c>
      <c r="CO118" s="30">
        <f t="shared" si="58"/>
        <v>0</v>
      </c>
      <c r="CP118" s="30">
        <f t="shared" si="58"/>
        <v>0</v>
      </c>
      <c r="CQ118" s="38" t="s">
        <v>428</v>
      </c>
    </row>
    <row r="119" spans="1:95" ht="31.2">
      <c r="A119" s="33" t="s">
        <v>445</v>
      </c>
      <c r="B119" s="90" t="s">
        <v>430</v>
      </c>
      <c r="C119" s="38" t="s">
        <v>431</v>
      </c>
      <c r="D119" s="34" t="s">
        <v>135</v>
      </c>
      <c r="E119" s="45">
        <v>2022</v>
      </c>
      <c r="F119" s="45">
        <v>2022</v>
      </c>
      <c r="G119" s="45">
        <v>2025</v>
      </c>
      <c r="H119" s="34" t="str">
        <f t="shared" si="68"/>
        <v>нд</v>
      </c>
      <c r="I119" s="34" t="str">
        <f t="shared" si="68"/>
        <v>нд</v>
      </c>
      <c r="J119" s="34" t="s">
        <v>105</v>
      </c>
      <c r="K119" s="34" t="s">
        <v>105</v>
      </c>
      <c r="L119" s="34" t="s">
        <v>105</v>
      </c>
      <c r="M119" s="34" t="s">
        <v>105</v>
      </c>
      <c r="N119" s="34" t="s">
        <v>105</v>
      </c>
      <c r="O119" s="35">
        <v>0</v>
      </c>
      <c r="P119" s="36" t="s">
        <v>105</v>
      </c>
      <c r="Q119" s="36" t="s">
        <v>105</v>
      </c>
      <c r="R119" s="36" t="s">
        <v>105</v>
      </c>
      <c r="S119" s="36" t="s">
        <v>105</v>
      </c>
      <c r="T119" s="34">
        <v>0</v>
      </c>
      <c r="U119" s="30">
        <v>0</v>
      </c>
      <c r="V119" s="30">
        <v>0</v>
      </c>
      <c r="W119" s="30">
        <f t="shared" si="59"/>
        <v>0</v>
      </c>
      <c r="X119" s="30">
        <f t="shared" si="60"/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f t="shared" si="54"/>
        <v>0</v>
      </c>
      <c r="AT119" s="30">
        <v>0</v>
      </c>
      <c r="AU119" s="30">
        <v>0</v>
      </c>
      <c r="AV119" s="30">
        <v>0</v>
      </c>
      <c r="AW119" s="30">
        <v>0</v>
      </c>
      <c r="AX119" s="30">
        <f t="shared" si="56"/>
        <v>0</v>
      </c>
      <c r="AY119" s="30">
        <v>0</v>
      </c>
      <c r="AZ119" s="30">
        <v>0</v>
      </c>
      <c r="BA119" s="30">
        <v>0</v>
      </c>
      <c r="BB119" s="30">
        <v>0</v>
      </c>
      <c r="BC119" s="48">
        <f t="shared" si="69"/>
        <v>0</v>
      </c>
      <c r="BD119" s="34">
        <v>0</v>
      </c>
      <c r="BE119" s="34">
        <v>0</v>
      </c>
      <c r="BF119" s="34">
        <v>0</v>
      </c>
      <c r="BG119" s="48">
        <v>0</v>
      </c>
      <c r="BH119" s="48">
        <f>SUM(BI119:BL119)</f>
        <v>0</v>
      </c>
      <c r="BI119" s="34">
        <v>0</v>
      </c>
      <c r="BJ119" s="34">
        <v>0</v>
      </c>
      <c r="BK119" s="34">
        <v>0</v>
      </c>
      <c r="BL119" s="48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30">
        <v>0</v>
      </c>
      <c r="BV119" s="30">
        <v>0</v>
      </c>
      <c r="BW119" s="30">
        <v>0</v>
      </c>
      <c r="BX119" s="30">
        <v>0</v>
      </c>
      <c r="BY119" s="30">
        <v>0</v>
      </c>
      <c r="BZ119" s="30">
        <v>0</v>
      </c>
      <c r="CA119" s="30">
        <v>0</v>
      </c>
      <c r="CB119" s="30">
        <v>0</v>
      </c>
      <c r="CC119" s="30">
        <v>0</v>
      </c>
      <c r="CD119" s="30">
        <v>0</v>
      </c>
      <c r="CE119" s="30">
        <v>0</v>
      </c>
      <c r="CF119" s="30">
        <v>0</v>
      </c>
      <c r="CG119" s="34">
        <f t="shared" si="61"/>
        <v>0</v>
      </c>
      <c r="CH119" s="34">
        <f t="shared" si="61"/>
        <v>0</v>
      </c>
      <c r="CI119" s="34">
        <f t="shared" si="61"/>
        <v>0</v>
      </c>
      <c r="CJ119" s="34">
        <f t="shared" si="61"/>
        <v>0</v>
      </c>
      <c r="CK119" s="34">
        <f t="shared" si="61"/>
        <v>0</v>
      </c>
      <c r="CL119" s="30">
        <f t="shared" si="58"/>
        <v>0</v>
      </c>
      <c r="CM119" s="30">
        <f t="shared" si="58"/>
        <v>0</v>
      </c>
      <c r="CN119" s="30">
        <f t="shared" si="58"/>
        <v>0</v>
      </c>
      <c r="CO119" s="30">
        <f t="shared" si="58"/>
        <v>0</v>
      </c>
      <c r="CP119" s="30">
        <f t="shared" si="58"/>
        <v>0</v>
      </c>
      <c r="CQ119" s="38" t="s">
        <v>428</v>
      </c>
    </row>
    <row r="120" spans="1:95" s="1" customFormat="1" ht="31.2">
      <c r="A120" s="33" t="s">
        <v>448</v>
      </c>
      <c r="B120" s="90" t="s">
        <v>433</v>
      </c>
      <c r="C120" s="51" t="s">
        <v>434</v>
      </c>
      <c r="D120" s="34" t="s">
        <v>135</v>
      </c>
      <c r="E120" s="45">
        <v>2023</v>
      </c>
      <c r="F120" s="45">
        <v>2023</v>
      </c>
      <c r="G120" s="45">
        <v>2025</v>
      </c>
      <c r="H120" s="34" t="str">
        <f t="shared" si="68"/>
        <v>нд</v>
      </c>
      <c r="I120" s="34" t="str">
        <f t="shared" si="68"/>
        <v>нд</v>
      </c>
      <c r="J120" s="34" t="s">
        <v>105</v>
      </c>
      <c r="K120" s="34" t="s">
        <v>105</v>
      </c>
      <c r="L120" s="34" t="s">
        <v>105</v>
      </c>
      <c r="M120" s="34" t="s">
        <v>105</v>
      </c>
      <c r="N120" s="34" t="s">
        <v>105</v>
      </c>
      <c r="O120" s="35">
        <v>0</v>
      </c>
      <c r="P120" s="36">
        <v>1.55854</v>
      </c>
      <c r="Q120" s="30">
        <v>1.5585446994599998</v>
      </c>
      <c r="R120" s="36">
        <v>1.55854</v>
      </c>
      <c r="S120" s="36" t="s">
        <v>105</v>
      </c>
      <c r="T120" s="34">
        <v>1.5585446994599998</v>
      </c>
      <c r="U120" s="30">
        <v>1.5585446994599998</v>
      </c>
      <c r="V120" s="30">
        <v>0</v>
      </c>
      <c r="W120" s="30">
        <f t="shared" si="59"/>
        <v>1.5585446994599998</v>
      </c>
      <c r="X120" s="30">
        <f t="shared" si="60"/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4">
        <v>0</v>
      </c>
      <c r="AJ120" s="34">
        <v>0</v>
      </c>
      <c r="AK120" s="35">
        <v>0</v>
      </c>
      <c r="AL120" s="34">
        <v>0</v>
      </c>
      <c r="AM120" s="48">
        <v>0</v>
      </c>
      <c r="AN120" s="34">
        <v>0</v>
      </c>
      <c r="AO120" s="34">
        <v>0</v>
      </c>
      <c r="AP120" s="35">
        <v>0</v>
      </c>
      <c r="AQ120" s="34">
        <v>0</v>
      </c>
      <c r="AR120" s="48">
        <v>0</v>
      </c>
      <c r="AS120" s="30">
        <f t="shared" si="54"/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f t="shared" si="56"/>
        <v>0</v>
      </c>
      <c r="AY120" s="30">
        <v>0</v>
      </c>
      <c r="AZ120" s="30">
        <v>0</v>
      </c>
      <c r="BA120" s="30">
        <v>0</v>
      </c>
      <c r="BB120" s="30">
        <v>0</v>
      </c>
      <c r="BC120" s="47">
        <f t="shared" si="69"/>
        <v>0</v>
      </c>
      <c r="BD120" s="30">
        <v>0</v>
      </c>
      <c r="BE120" s="30">
        <v>0</v>
      </c>
      <c r="BF120" s="30">
        <v>0</v>
      </c>
      <c r="BG120" s="30">
        <v>0</v>
      </c>
      <c r="BH120" s="47">
        <f t="shared" si="70"/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f>SUM(BP120:BQ120)</f>
        <v>1.5585446994599998</v>
      </c>
      <c r="BN120" s="30">
        <v>0</v>
      </c>
      <c r="BO120" s="30">
        <v>0</v>
      </c>
      <c r="BP120" s="30">
        <v>1.5585446994599998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4">
        <f t="shared" si="61"/>
        <v>1.5585446994599998</v>
      </c>
      <c r="CH120" s="34">
        <f t="shared" si="61"/>
        <v>0</v>
      </c>
      <c r="CI120" s="34">
        <f t="shared" si="61"/>
        <v>0</v>
      </c>
      <c r="CJ120" s="34">
        <f t="shared" si="61"/>
        <v>1.5585446994599998</v>
      </c>
      <c r="CK120" s="34">
        <f t="shared" si="61"/>
        <v>0</v>
      </c>
      <c r="CL120" s="30">
        <f t="shared" si="58"/>
        <v>0</v>
      </c>
      <c r="CM120" s="30">
        <f t="shared" si="58"/>
        <v>0</v>
      </c>
      <c r="CN120" s="30">
        <f t="shared" si="58"/>
        <v>0</v>
      </c>
      <c r="CO120" s="30">
        <f t="shared" si="58"/>
        <v>0</v>
      </c>
      <c r="CP120" s="30">
        <f t="shared" si="58"/>
        <v>0</v>
      </c>
      <c r="CQ120" s="38" t="s">
        <v>428</v>
      </c>
    </row>
    <row r="121" spans="1:95" s="1" customFormat="1" ht="31.2">
      <c r="A121" s="33" t="s">
        <v>451</v>
      </c>
      <c r="B121" s="90" t="s">
        <v>436</v>
      </c>
      <c r="C121" s="51" t="s">
        <v>437</v>
      </c>
      <c r="D121" s="34" t="s">
        <v>135</v>
      </c>
      <c r="E121" s="45">
        <v>2023</v>
      </c>
      <c r="F121" s="45">
        <v>2023</v>
      </c>
      <c r="G121" s="45">
        <v>2025</v>
      </c>
      <c r="H121" s="34" t="str">
        <f t="shared" si="68"/>
        <v>нд</v>
      </c>
      <c r="I121" s="34" t="str">
        <f t="shared" si="68"/>
        <v>нд</v>
      </c>
      <c r="J121" s="34" t="s">
        <v>105</v>
      </c>
      <c r="K121" s="34" t="s">
        <v>105</v>
      </c>
      <c r="L121" s="34" t="s">
        <v>105</v>
      </c>
      <c r="M121" s="34" t="s">
        <v>105</v>
      </c>
      <c r="N121" s="34" t="s">
        <v>105</v>
      </c>
      <c r="O121" s="35">
        <v>0</v>
      </c>
      <c r="P121" s="36">
        <v>4.3395200000000003</v>
      </c>
      <c r="Q121" s="30">
        <v>4.3395158336599993</v>
      </c>
      <c r="R121" s="36">
        <v>4.3395200000000003</v>
      </c>
      <c r="S121" s="36" t="s">
        <v>105</v>
      </c>
      <c r="T121" s="34">
        <v>4.3395158336599993</v>
      </c>
      <c r="U121" s="30">
        <v>4.3395158336599993</v>
      </c>
      <c r="V121" s="30">
        <v>0</v>
      </c>
      <c r="W121" s="30">
        <f t="shared" si="59"/>
        <v>4.3395158336599993</v>
      </c>
      <c r="X121" s="30">
        <f t="shared" si="60"/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4">
        <v>0</v>
      </c>
      <c r="AJ121" s="34">
        <v>0</v>
      </c>
      <c r="AK121" s="35">
        <v>0</v>
      </c>
      <c r="AL121" s="34">
        <v>0</v>
      </c>
      <c r="AM121" s="48">
        <v>0</v>
      </c>
      <c r="AN121" s="34">
        <v>0</v>
      </c>
      <c r="AO121" s="34">
        <v>0</v>
      </c>
      <c r="AP121" s="35">
        <v>0</v>
      </c>
      <c r="AQ121" s="34">
        <v>0</v>
      </c>
      <c r="AR121" s="48">
        <v>0</v>
      </c>
      <c r="AS121" s="30">
        <f t="shared" si="54"/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f t="shared" si="56"/>
        <v>0</v>
      </c>
      <c r="AY121" s="30">
        <v>0</v>
      </c>
      <c r="AZ121" s="30">
        <v>0</v>
      </c>
      <c r="BA121" s="30">
        <v>0</v>
      </c>
      <c r="BB121" s="30">
        <v>0</v>
      </c>
      <c r="BC121" s="47">
        <f t="shared" si="69"/>
        <v>0</v>
      </c>
      <c r="BD121" s="30">
        <v>0</v>
      </c>
      <c r="BE121" s="30">
        <v>0</v>
      </c>
      <c r="BF121" s="30">
        <v>0</v>
      </c>
      <c r="BG121" s="30">
        <v>0</v>
      </c>
      <c r="BH121" s="47">
        <f t="shared" si="70"/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f>SUM(BP121:BQ121)</f>
        <v>4.3395158336599993</v>
      </c>
      <c r="BN121" s="30">
        <v>0</v>
      </c>
      <c r="BO121" s="30">
        <v>0</v>
      </c>
      <c r="BP121" s="30">
        <v>4.3395158336599993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4">
        <f t="shared" si="61"/>
        <v>4.3395158336599993</v>
      </c>
      <c r="CH121" s="34">
        <f t="shared" si="61"/>
        <v>0</v>
      </c>
      <c r="CI121" s="34">
        <f t="shared" si="61"/>
        <v>0</v>
      </c>
      <c r="CJ121" s="34">
        <f t="shared" si="61"/>
        <v>4.3395158336599993</v>
      </c>
      <c r="CK121" s="34">
        <f t="shared" si="61"/>
        <v>0</v>
      </c>
      <c r="CL121" s="30">
        <f t="shared" si="58"/>
        <v>0</v>
      </c>
      <c r="CM121" s="30">
        <f t="shared" si="58"/>
        <v>0</v>
      </c>
      <c r="CN121" s="30">
        <f t="shared" si="58"/>
        <v>0</v>
      </c>
      <c r="CO121" s="30">
        <f t="shared" si="58"/>
        <v>0</v>
      </c>
      <c r="CP121" s="30">
        <f t="shared" si="58"/>
        <v>0</v>
      </c>
      <c r="CQ121" s="38" t="s">
        <v>1300</v>
      </c>
    </row>
    <row r="122" spans="1:95" s="1" customFormat="1" ht="46.8">
      <c r="A122" s="33" t="s">
        <v>454</v>
      </c>
      <c r="B122" s="90" t="s">
        <v>439</v>
      </c>
      <c r="C122" s="51" t="s">
        <v>440</v>
      </c>
      <c r="D122" s="34" t="s">
        <v>135</v>
      </c>
      <c r="E122" s="45">
        <v>2022</v>
      </c>
      <c r="F122" s="45">
        <v>2022</v>
      </c>
      <c r="G122" s="45">
        <v>2025</v>
      </c>
      <c r="H122" s="34" t="str">
        <f t="shared" si="68"/>
        <v>нд</v>
      </c>
      <c r="I122" s="34" t="str">
        <f t="shared" si="68"/>
        <v>нд</v>
      </c>
      <c r="J122" s="34" t="s">
        <v>105</v>
      </c>
      <c r="K122" s="34" t="s">
        <v>105</v>
      </c>
      <c r="L122" s="34" t="s">
        <v>105</v>
      </c>
      <c r="M122" s="34" t="s">
        <v>105</v>
      </c>
      <c r="N122" s="34" t="s">
        <v>105</v>
      </c>
      <c r="O122" s="35">
        <v>0</v>
      </c>
      <c r="P122" s="36">
        <v>1.23</v>
      </c>
      <c r="Q122" s="30">
        <v>1.2295492800000001</v>
      </c>
      <c r="R122" s="36" t="s">
        <v>105</v>
      </c>
      <c r="S122" s="36" t="s">
        <v>105</v>
      </c>
      <c r="T122" s="34">
        <v>1.2295492800000001</v>
      </c>
      <c r="U122" s="30">
        <v>0</v>
      </c>
      <c r="V122" s="30">
        <v>0</v>
      </c>
      <c r="W122" s="30">
        <f t="shared" si="59"/>
        <v>0</v>
      </c>
      <c r="X122" s="30">
        <f t="shared" si="60"/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4">
        <v>0</v>
      </c>
      <c r="AJ122" s="34">
        <v>0</v>
      </c>
      <c r="AK122" s="35">
        <v>0</v>
      </c>
      <c r="AL122" s="34">
        <v>0</v>
      </c>
      <c r="AM122" s="48">
        <v>0</v>
      </c>
      <c r="AN122" s="34">
        <v>0</v>
      </c>
      <c r="AO122" s="34">
        <v>0</v>
      </c>
      <c r="AP122" s="35">
        <v>0</v>
      </c>
      <c r="AQ122" s="34">
        <v>0</v>
      </c>
      <c r="AR122" s="48">
        <v>0</v>
      </c>
      <c r="AS122" s="30">
        <f t="shared" si="54"/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f t="shared" si="56"/>
        <v>0</v>
      </c>
      <c r="AY122" s="30">
        <v>0</v>
      </c>
      <c r="AZ122" s="30">
        <v>0</v>
      </c>
      <c r="BA122" s="30">
        <v>0</v>
      </c>
      <c r="BB122" s="30">
        <v>0</v>
      </c>
      <c r="BC122" s="47">
        <v>0</v>
      </c>
      <c r="BD122" s="30">
        <v>0</v>
      </c>
      <c r="BE122" s="30">
        <v>0</v>
      </c>
      <c r="BF122" s="30">
        <v>0</v>
      </c>
      <c r="BG122" s="30">
        <v>0</v>
      </c>
      <c r="BH122" s="47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f>SUM(BN122:BQ122)</f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4">
        <f t="shared" si="61"/>
        <v>0</v>
      </c>
      <c r="CH122" s="34">
        <f t="shared" si="61"/>
        <v>0</v>
      </c>
      <c r="CI122" s="34">
        <f t="shared" si="61"/>
        <v>0</v>
      </c>
      <c r="CJ122" s="34">
        <f t="shared" si="61"/>
        <v>0</v>
      </c>
      <c r="CK122" s="34">
        <f t="shared" si="61"/>
        <v>0</v>
      </c>
      <c r="CL122" s="30">
        <f t="shared" si="58"/>
        <v>0</v>
      </c>
      <c r="CM122" s="30">
        <f t="shared" si="58"/>
        <v>0</v>
      </c>
      <c r="CN122" s="30">
        <f t="shared" si="58"/>
        <v>0</v>
      </c>
      <c r="CO122" s="30">
        <f t="shared" si="58"/>
        <v>0</v>
      </c>
      <c r="CP122" s="30">
        <f t="shared" si="58"/>
        <v>0</v>
      </c>
      <c r="CQ122" s="38" t="s">
        <v>441</v>
      </c>
    </row>
    <row r="123" spans="1:95" s="1" customFormat="1" ht="31.2">
      <c r="A123" s="33" t="s">
        <v>457</v>
      </c>
      <c r="B123" s="90" t="s">
        <v>443</v>
      </c>
      <c r="C123" s="51" t="s">
        <v>444</v>
      </c>
      <c r="D123" s="34" t="s">
        <v>135</v>
      </c>
      <c r="E123" s="45">
        <v>2023</v>
      </c>
      <c r="F123" s="45">
        <v>2023</v>
      </c>
      <c r="G123" s="45">
        <v>2025</v>
      </c>
      <c r="H123" s="34" t="str">
        <f t="shared" si="68"/>
        <v>нд</v>
      </c>
      <c r="I123" s="34" t="str">
        <f t="shared" si="68"/>
        <v>нд</v>
      </c>
      <c r="J123" s="34" t="s">
        <v>105</v>
      </c>
      <c r="K123" s="34" t="s">
        <v>105</v>
      </c>
      <c r="L123" s="34" t="s">
        <v>105</v>
      </c>
      <c r="M123" s="34" t="s">
        <v>105</v>
      </c>
      <c r="N123" s="34" t="s">
        <v>105</v>
      </c>
      <c r="O123" s="35">
        <v>0</v>
      </c>
      <c r="P123" s="36">
        <v>1.6830000000000001</v>
      </c>
      <c r="Q123" s="30">
        <v>1.8580000000000001</v>
      </c>
      <c r="R123" s="36">
        <v>1.6830000000000001</v>
      </c>
      <c r="S123" s="36" t="s">
        <v>105</v>
      </c>
      <c r="T123" s="34">
        <v>1.6829959400000001</v>
      </c>
      <c r="U123" s="30">
        <v>1.6829959400000001</v>
      </c>
      <c r="V123" s="30">
        <v>0</v>
      </c>
      <c r="W123" s="30">
        <f t="shared" si="59"/>
        <v>1.6829959400000001</v>
      </c>
      <c r="X123" s="30">
        <f t="shared" si="60"/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4">
        <v>0</v>
      </c>
      <c r="AJ123" s="34">
        <v>0</v>
      </c>
      <c r="AK123" s="35">
        <v>0</v>
      </c>
      <c r="AL123" s="34">
        <v>0</v>
      </c>
      <c r="AM123" s="48">
        <v>0</v>
      </c>
      <c r="AN123" s="34">
        <v>0</v>
      </c>
      <c r="AO123" s="34">
        <v>0</v>
      </c>
      <c r="AP123" s="35">
        <v>0</v>
      </c>
      <c r="AQ123" s="34">
        <v>0</v>
      </c>
      <c r="AR123" s="48">
        <v>0</v>
      </c>
      <c r="AS123" s="30">
        <f t="shared" si="54"/>
        <v>0</v>
      </c>
      <c r="AT123" s="30">
        <v>0</v>
      </c>
      <c r="AU123" s="30">
        <v>0</v>
      </c>
      <c r="AV123" s="30">
        <v>0</v>
      </c>
      <c r="AW123" s="30">
        <v>0</v>
      </c>
      <c r="AX123" s="30">
        <f t="shared" si="56"/>
        <v>0</v>
      </c>
      <c r="AY123" s="30">
        <v>0</v>
      </c>
      <c r="AZ123" s="30">
        <v>0</v>
      </c>
      <c r="BA123" s="30">
        <v>0</v>
      </c>
      <c r="BB123" s="30">
        <v>0</v>
      </c>
      <c r="BC123" s="47">
        <f>SUM(BD123:BG123)</f>
        <v>0</v>
      </c>
      <c r="BD123" s="30">
        <v>0</v>
      </c>
      <c r="BE123" s="30">
        <v>0</v>
      </c>
      <c r="BF123" s="30">
        <v>0</v>
      </c>
      <c r="BG123" s="30">
        <v>0</v>
      </c>
      <c r="BH123" s="47">
        <f t="shared" si="70"/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f>SUM(BN123:BQ123)</f>
        <v>1.6829959400000001</v>
      </c>
      <c r="BN123" s="30">
        <v>0</v>
      </c>
      <c r="BO123" s="30">
        <v>0</v>
      </c>
      <c r="BP123" s="30">
        <v>1.6829959400000001</v>
      </c>
      <c r="BQ123" s="30">
        <v>0</v>
      </c>
      <c r="BR123" s="30">
        <v>0</v>
      </c>
      <c r="BS123" s="30">
        <v>0</v>
      </c>
      <c r="BT123" s="30">
        <v>0</v>
      </c>
      <c r="BU123" s="30">
        <v>0</v>
      </c>
      <c r="BV123" s="30">
        <v>0</v>
      </c>
      <c r="BW123" s="30">
        <v>0</v>
      </c>
      <c r="BX123" s="30">
        <v>0</v>
      </c>
      <c r="BY123" s="30">
        <v>0</v>
      </c>
      <c r="BZ123" s="30">
        <v>0</v>
      </c>
      <c r="CA123" s="30">
        <v>0</v>
      </c>
      <c r="CB123" s="30">
        <v>0</v>
      </c>
      <c r="CC123" s="30">
        <v>0</v>
      </c>
      <c r="CD123" s="30">
        <v>0</v>
      </c>
      <c r="CE123" s="30">
        <v>0</v>
      </c>
      <c r="CF123" s="30">
        <v>0</v>
      </c>
      <c r="CG123" s="34">
        <f t="shared" si="61"/>
        <v>1.6829959400000001</v>
      </c>
      <c r="CH123" s="34">
        <f t="shared" si="61"/>
        <v>0</v>
      </c>
      <c r="CI123" s="34">
        <f t="shared" si="61"/>
        <v>0</v>
      </c>
      <c r="CJ123" s="34">
        <f t="shared" si="61"/>
        <v>1.6829959400000001</v>
      </c>
      <c r="CK123" s="34">
        <f t="shared" si="61"/>
        <v>0</v>
      </c>
      <c r="CL123" s="30">
        <f t="shared" si="58"/>
        <v>0</v>
      </c>
      <c r="CM123" s="30">
        <f t="shared" si="58"/>
        <v>0</v>
      </c>
      <c r="CN123" s="30">
        <f t="shared" si="58"/>
        <v>0</v>
      </c>
      <c r="CO123" s="30">
        <f t="shared" si="58"/>
        <v>0</v>
      </c>
      <c r="CP123" s="30">
        <f t="shared" si="58"/>
        <v>0</v>
      </c>
      <c r="CQ123" s="38" t="s">
        <v>1302</v>
      </c>
    </row>
    <row r="124" spans="1:95" s="1" customFormat="1" ht="31.2">
      <c r="A124" s="33" t="s">
        <v>461</v>
      </c>
      <c r="B124" s="90" t="s">
        <v>446</v>
      </c>
      <c r="C124" s="51" t="s">
        <v>447</v>
      </c>
      <c r="D124" s="34" t="s">
        <v>135</v>
      </c>
      <c r="E124" s="45">
        <v>2022</v>
      </c>
      <c r="F124" s="45">
        <v>2022</v>
      </c>
      <c r="G124" s="45">
        <v>2025</v>
      </c>
      <c r="H124" s="34" t="str">
        <f t="shared" si="68"/>
        <v>нд</v>
      </c>
      <c r="I124" s="34" t="str">
        <f t="shared" si="68"/>
        <v>нд</v>
      </c>
      <c r="J124" s="34" t="s">
        <v>105</v>
      </c>
      <c r="K124" s="34" t="s">
        <v>105</v>
      </c>
      <c r="L124" s="34" t="s">
        <v>105</v>
      </c>
      <c r="M124" s="34" t="s">
        <v>105</v>
      </c>
      <c r="N124" s="34" t="s">
        <v>105</v>
      </c>
      <c r="O124" s="35">
        <v>0</v>
      </c>
      <c r="P124" s="36">
        <v>1.117</v>
      </c>
      <c r="Q124" s="30">
        <v>1.1200000000000001</v>
      </c>
      <c r="R124" s="36">
        <v>1.117</v>
      </c>
      <c r="S124" s="36" t="s">
        <v>105</v>
      </c>
      <c r="T124" s="34">
        <v>1.1200000000000001</v>
      </c>
      <c r="U124" s="30">
        <v>1.1200000000000001</v>
      </c>
      <c r="V124" s="30">
        <v>0</v>
      </c>
      <c r="W124" s="30">
        <f t="shared" si="59"/>
        <v>0</v>
      </c>
      <c r="X124" s="30">
        <f t="shared" si="60"/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4">
        <v>0</v>
      </c>
      <c r="AJ124" s="34">
        <v>0</v>
      </c>
      <c r="AK124" s="35">
        <v>0</v>
      </c>
      <c r="AL124" s="34">
        <v>0</v>
      </c>
      <c r="AM124" s="48">
        <v>0</v>
      </c>
      <c r="AN124" s="34">
        <v>0</v>
      </c>
      <c r="AO124" s="34">
        <v>0</v>
      </c>
      <c r="AP124" s="35">
        <v>0</v>
      </c>
      <c r="AQ124" s="34">
        <v>0</v>
      </c>
      <c r="AR124" s="48">
        <v>0</v>
      </c>
      <c r="AS124" s="30">
        <f t="shared" si="54"/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f t="shared" si="56"/>
        <v>0</v>
      </c>
      <c r="AY124" s="30">
        <v>0</v>
      </c>
      <c r="AZ124" s="30">
        <v>0</v>
      </c>
      <c r="BA124" s="30">
        <v>0</v>
      </c>
      <c r="BB124" s="30">
        <v>0</v>
      </c>
      <c r="BC124" s="47">
        <f>SUM(BD124:BG124)</f>
        <v>1.1200000000000001</v>
      </c>
      <c r="BD124" s="30">
        <v>0</v>
      </c>
      <c r="BE124" s="30">
        <v>0</v>
      </c>
      <c r="BF124" s="30">
        <v>1.1200000000000001</v>
      </c>
      <c r="BG124" s="30">
        <v>0</v>
      </c>
      <c r="BH124" s="47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f>SUM(BN124:BQ124)</f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4">
        <f t="shared" si="61"/>
        <v>1.1200000000000001</v>
      </c>
      <c r="CH124" s="34">
        <f t="shared" si="61"/>
        <v>0</v>
      </c>
      <c r="CI124" s="34">
        <f t="shared" si="61"/>
        <v>0</v>
      </c>
      <c r="CJ124" s="34">
        <f t="shared" si="61"/>
        <v>1.1200000000000001</v>
      </c>
      <c r="CK124" s="34">
        <f t="shared" si="61"/>
        <v>0</v>
      </c>
      <c r="CL124" s="30">
        <f t="shared" ref="CL124:CP174" si="71">AN124+AX124+BH124+BR124+CB124</f>
        <v>0</v>
      </c>
      <c r="CM124" s="30">
        <f t="shared" si="71"/>
        <v>0</v>
      </c>
      <c r="CN124" s="30">
        <f t="shared" si="71"/>
        <v>0</v>
      </c>
      <c r="CO124" s="30">
        <f t="shared" si="71"/>
        <v>0</v>
      </c>
      <c r="CP124" s="30">
        <f t="shared" si="71"/>
        <v>0</v>
      </c>
      <c r="CQ124" s="38" t="s">
        <v>428</v>
      </c>
    </row>
    <row r="125" spans="1:95" s="1" customFormat="1" ht="31.2">
      <c r="A125" s="33" t="s">
        <v>465</v>
      </c>
      <c r="B125" s="90" t="s">
        <v>449</v>
      </c>
      <c r="C125" s="51" t="s">
        <v>450</v>
      </c>
      <c r="D125" s="34" t="s">
        <v>135</v>
      </c>
      <c r="E125" s="45">
        <v>2022</v>
      </c>
      <c r="F125" s="45">
        <v>2022</v>
      </c>
      <c r="G125" s="45">
        <v>2025</v>
      </c>
      <c r="H125" s="34" t="str">
        <f t="shared" si="68"/>
        <v>нд</v>
      </c>
      <c r="I125" s="34" t="str">
        <f t="shared" si="68"/>
        <v>нд</v>
      </c>
      <c r="J125" s="34" t="s">
        <v>105</v>
      </c>
      <c r="K125" s="34" t="s">
        <v>105</v>
      </c>
      <c r="L125" s="34" t="s">
        <v>105</v>
      </c>
      <c r="M125" s="34" t="s">
        <v>105</v>
      </c>
      <c r="N125" s="34" t="s">
        <v>105</v>
      </c>
      <c r="O125" s="35">
        <v>0</v>
      </c>
      <c r="P125" s="36">
        <v>1.1499999999999999</v>
      </c>
      <c r="Q125" s="30">
        <v>1.1535140699999999</v>
      </c>
      <c r="R125" s="36">
        <v>1.1499999999999999</v>
      </c>
      <c r="S125" s="36" t="s">
        <v>105</v>
      </c>
      <c r="T125" s="34">
        <v>1.1535140699999999</v>
      </c>
      <c r="U125" s="30">
        <v>1.1535140699999999</v>
      </c>
      <c r="V125" s="30">
        <v>0</v>
      </c>
      <c r="W125" s="30">
        <f t="shared" si="59"/>
        <v>0</v>
      </c>
      <c r="X125" s="30">
        <f t="shared" si="60"/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4">
        <v>0</v>
      </c>
      <c r="AJ125" s="34">
        <v>0</v>
      </c>
      <c r="AK125" s="35">
        <v>0</v>
      </c>
      <c r="AL125" s="34">
        <v>0</v>
      </c>
      <c r="AM125" s="48">
        <v>0</v>
      </c>
      <c r="AN125" s="34">
        <v>0</v>
      </c>
      <c r="AO125" s="34">
        <v>0</v>
      </c>
      <c r="AP125" s="35">
        <v>0</v>
      </c>
      <c r="AQ125" s="34">
        <v>0</v>
      </c>
      <c r="AR125" s="48">
        <v>0</v>
      </c>
      <c r="AS125" s="30">
        <f t="shared" si="54"/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f t="shared" si="56"/>
        <v>0</v>
      </c>
      <c r="AY125" s="30">
        <v>0</v>
      </c>
      <c r="AZ125" s="30">
        <v>0</v>
      </c>
      <c r="BA125" s="30">
        <v>0</v>
      </c>
      <c r="BB125" s="30">
        <v>0</v>
      </c>
      <c r="BC125" s="47">
        <f>SUM(BD125:BG125)</f>
        <v>1.1535140699999999</v>
      </c>
      <c r="BD125" s="30">
        <v>0</v>
      </c>
      <c r="BE125" s="30">
        <v>0</v>
      </c>
      <c r="BF125" s="30">
        <v>1.1535140699999999</v>
      </c>
      <c r="BG125" s="30">
        <v>0</v>
      </c>
      <c r="BH125" s="47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f>SUM(BN125:BQ125)</f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4">
        <f t="shared" si="61"/>
        <v>1.1535140699999999</v>
      </c>
      <c r="CH125" s="34">
        <f t="shared" si="61"/>
        <v>0</v>
      </c>
      <c r="CI125" s="34">
        <f t="shared" si="61"/>
        <v>0</v>
      </c>
      <c r="CJ125" s="34">
        <f t="shared" si="61"/>
        <v>1.1535140699999999</v>
      </c>
      <c r="CK125" s="34">
        <f t="shared" si="61"/>
        <v>0</v>
      </c>
      <c r="CL125" s="30">
        <f t="shared" si="71"/>
        <v>0</v>
      </c>
      <c r="CM125" s="30">
        <f t="shared" si="71"/>
        <v>0</v>
      </c>
      <c r="CN125" s="30">
        <f t="shared" si="71"/>
        <v>0</v>
      </c>
      <c r="CO125" s="30">
        <f t="shared" si="71"/>
        <v>0</v>
      </c>
      <c r="CP125" s="30">
        <f t="shared" si="71"/>
        <v>0</v>
      </c>
      <c r="CQ125" s="38" t="s">
        <v>428</v>
      </c>
    </row>
    <row r="126" spans="1:95" ht="31.2">
      <c r="A126" s="33" t="s">
        <v>468</v>
      </c>
      <c r="B126" s="114" t="s">
        <v>452</v>
      </c>
      <c r="C126" s="38" t="s">
        <v>453</v>
      </c>
      <c r="D126" s="34" t="s">
        <v>135</v>
      </c>
      <c r="E126" s="45">
        <v>2023</v>
      </c>
      <c r="F126" s="45">
        <v>2023</v>
      </c>
      <c r="G126" s="45">
        <v>2024</v>
      </c>
      <c r="H126" s="34" t="str">
        <f t="shared" ref="H126:I141" si="72">H125</f>
        <v>нд</v>
      </c>
      <c r="I126" s="34" t="str">
        <f t="shared" si="72"/>
        <v>нд</v>
      </c>
      <c r="J126" s="34" t="s">
        <v>105</v>
      </c>
      <c r="K126" s="34" t="s">
        <v>105</v>
      </c>
      <c r="L126" s="34" t="s">
        <v>105</v>
      </c>
      <c r="M126" s="34" t="s">
        <v>105</v>
      </c>
      <c r="N126" s="34" t="s">
        <v>105</v>
      </c>
      <c r="O126" s="35">
        <v>0</v>
      </c>
      <c r="P126" s="36">
        <v>1.6981999999999999</v>
      </c>
      <c r="Q126" s="30">
        <v>1.6961951668199999</v>
      </c>
      <c r="R126" s="36">
        <v>1.6981999999999999</v>
      </c>
      <c r="S126" s="27">
        <f t="shared" si="63"/>
        <v>1.79</v>
      </c>
      <c r="T126" s="34">
        <v>1.6961951668199999</v>
      </c>
      <c r="U126" s="30">
        <v>1.7</v>
      </c>
      <c r="V126" s="30">
        <v>0</v>
      </c>
      <c r="W126" s="30">
        <f t="shared" si="59"/>
        <v>1.7</v>
      </c>
      <c r="X126" s="30">
        <f t="shared" si="60"/>
        <v>1.79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f t="shared" si="54"/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f t="shared" si="56"/>
        <v>0</v>
      </c>
      <c r="AY126" s="30">
        <v>0</v>
      </c>
      <c r="AZ126" s="30">
        <v>0</v>
      </c>
      <c r="BA126" s="30">
        <v>0</v>
      </c>
      <c r="BB126" s="30">
        <v>0</v>
      </c>
      <c r="BC126" s="48">
        <f>SUM(BD126:BG126)</f>
        <v>0</v>
      </c>
      <c r="BD126" s="34">
        <v>0</v>
      </c>
      <c r="BE126" s="34">
        <v>0</v>
      </c>
      <c r="BF126" s="34">
        <v>0</v>
      </c>
      <c r="BG126" s="48">
        <v>0</v>
      </c>
      <c r="BH126" s="30">
        <v>0</v>
      </c>
      <c r="BI126" s="30">
        <v>0</v>
      </c>
      <c r="BJ126" s="30">
        <v>0</v>
      </c>
      <c r="BK126" s="30">
        <v>0</v>
      </c>
      <c r="BL126" s="48">
        <v>0</v>
      </c>
      <c r="BM126" s="47">
        <v>1.7</v>
      </c>
      <c r="BN126" s="30">
        <v>0</v>
      </c>
      <c r="BO126" s="30">
        <v>0</v>
      </c>
      <c r="BP126" s="47">
        <v>1.7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f>SUM(CC126:CF126)</f>
        <v>1.79</v>
      </c>
      <c r="CC126" s="30">
        <v>0</v>
      </c>
      <c r="CD126" s="30">
        <v>0</v>
      </c>
      <c r="CE126" s="30">
        <v>1.79</v>
      </c>
      <c r="CF126" s="30">
        <v>0</v>
      </c>
      <c r="CG126" s="34">
        <f t="shared" si="61"/>
        <v>1.7</v>
      </c>
      <c r="CH126" s="34">
        <f t="shared" si="61"/>
        <v>0</v>
      </c>
      <c r="CI126" s="34">
        <f t="shared" si="61"/>
        <v>0</v>
      </c>
      <c r="CJ126" s="34">
        <f t="shared" si="61"/>
        <v>1.7</v>
      </c>
      <c r="CK126" s="34">
        <f t="shared" si="61"/>
        <v>0</v>
      </c>
      <c r="CL126" s="30">
        <f t="shared" si="71"/>
        <v>1.79</v>
      </c>
      <c r="CM126" s="30">
        <f t="shared" si="71"/>
        <v>0</v>
      </c>
      <c r="CN126" s="30">
        <f t="shared" si="71"/>
        <v>0</v>
      </c>
      <c r="CO126" s="30">
        <f t="shared" si="71"/>
        <v>1.79</v>
      </c>
      <c r="CP126" s="30">
        <f t="shared" si="71"/>
        <v>0</v>
      </c>
      <c r="CQ126" s="38" t="s">
        <v>1282</v>
      </c>
    </row>
    <row r="127" spans="1:95" ht="31.2">
      <c r="A127" s="33" t="s">
        <v>472</v>
      </c>
      <c r="B127" s="114" t="s">
        <v>455</v>
      </c>
      <c r="C127" s="38" t="s">
        <v>456</v>
      </c>
      <c r="D127" s="34" t="s">
        <v>135</v>
      </c>
      <c r="E127" s="45">
        <v>2022</v>
      </c>
      <c r="F127" s="45">
        <v>2022</v>
      </c>
      <c r="G127" s="45">
        <v>2023</v>
      </c>
      <c r="H127" s="34" t="str">
        <f t="shared" si="72"/>
        <v>нд</v>
      </c>
      <c r="I127" s="34" t="str">
        <f t="shared" si="72"/>
        <v>нд</v>
      </c>
      <c r="J127" s="34" t="s">
        <v>105</v>
      </c>
      <c r="K127" s="34" t="s">
        <v>105</v>
      </c>
      <c r="L127" s="34" t="s">
        <v>105</v>
      </c>
      <c r="M127" s="34" t="s">
        <v>105</v>
      </c>
      <c r="N127" s="34" t="s">
        <v>105</v>
      </c>
      <c r="O127" s="35">
        <v>0</v>
      </c>
      <c r="P127" s="36">
        <v>3.03</v>
      </c>
      <c r="Q127" s="30">
        <v>3.19</v>
      </c>
      <c r="R127" s="36">
        <v>3.03</v>
      </c>
      <c r="S127" s="27">
        <v>3.1840000000000002</v>
      </c>
      <c r="T127" s="34">
        <v>3.0256106699999998</v>
      </c>
      <c r="U127" s="30">
        <v>3.02</v>
      </c>
      <c r="V127" s="30">
        <v>0</v>
      </c>
      <c r="W127" s="30">
        <f t="shared" si="59"/>
        <v>0</v>
      </c>
      <c r="X127" s="30">
        <f t="shared" si="60"/>
        <v>3.16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f t="shared" si="54"/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f t="shared" si="56"/>
        <v>0</v>
      </c>
      <c r="AY127" s="30">
        <v>0</v>
      </c>
      <c r="AZ127" s="30">
        <v>0</v>
      </c>
      <c r="BA127" s="30">
        <v>0</v>
      </c>
      <c r="BB127" s="30">
        <v>0</v>
      </c>
      <c r="BC127" s="34">
        <v>3.02</v>
      </c>
      <c r="BD127" s="30">
        <v>0</v>
      </c>
      <c r="BE127" s="30">
        <v>0</v>
      </c>
      <c r="BF127" s="34">
        <v>3.02</v>
      </c>
      <c r="BG127" s="48">
        <v>0</v>
      </c>
      <c r="BH127" s="30">
        <v>0</v>
      </c>
      <c r="BI127" s="30">
        <v>0</v>
      </c>
      <c r="BJ127" s="30">
        <v>0</v>
      </c>
      <c r="BK127" s="30">
        <v>0</v>
      </c>
      <c r="BL127" s="48">
        <v>0</v>
      </c>
      <c r="BM127" s="34">
        <v>0</v>
      </c>
      <c r="BN127" s="30">
        <v>0</v>
      </c>
      <c r="BO127" s="30">
        <v>0</v>
      </c>
      <c r="BP127" s="30">
        <v>0</v>
      </c>
      <c r="BQ127" s="30">
        <v>0</v>
      </c>
      <c r="BR127" s="34">
        <v>3.16</v>
      </c>
      <c r="BS127" s="30">
        <v>0</v>
      </c>
      <c r="BT127" s="30">
        <v>0</v>
      </c>
      <c r="BU127" s="30">
        <v>3.16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f>SUM(CC127:CF127)</f>
        <v>0</v>
      </c>
      <c r="CC127" s="30">
        <v>0</v>
      </c>
      <c r="CD127" s="30">
        <v>0</v>
      </c>
      <c r="CE127" s="30">
        <v>0</v>
      </c>
      <c r="CF127" s="30">
        <v>0</v>
      </c>
      <c r="CG127" s="34">
        <f t="shared" si="61"/>
        <v>3.02</v>
      </c>
      <c r="CH127" s="34">
        <f t="shared" si="61"/>
        <v>0</v>
      </c>
      <c r="CI127" s="34">
        <f t="shared" si="61"/>
        <v>0</v>
      </c>
      <c r="CJ127" s="34">
        <f t="shared" si="61"/>
        <v>3.02</v>
      </c>
      <c r="CK127" s="34">
        <f t="shared" si="61"/>
        <v>0</v>
      </c>
      <c r="CL127" s="30">
        <f t="shared" si="71"/>
        <v>3.16</v>
      </c>
      <c r="CM127" s="30">
        <f t="shared" si="71"/>
        <v>0</v>
      </c>
      <c r="CN127" s="30">
        <f t="shared" si="71"/>
        <v>0</v>
      </c>
      <c r="CO127" s="30">
        <f t="shared" si="71"/>
        <v>3.16</v>
      </c>
      <c r="CP127" s="30">
        <f t="shared" si="71"/>
        <v>0</v>
      </c>
      <c r="CQ127" s="38" t="s">
        <v>1356</v>
      </c>
    </row>
    <row r="128" spans="1:95" ht="31.2">
      <c r="A128" s="33" t="s">
        <v>476</v>
      </c>
      <c r="B128" s="90" t="s">
        <v>458</v>
      </c>
      <c r="C128" s="38" t="s">
        <v>459</v>
      </c>
      <c r="D128" s="34" t="s">
        <v>135</v>
      </c>
      <c r="E128" s="45">
        <v>2024</v>
      </c>
      <c r="F128" s="45">
        <v>2024</v>
      </c>
      <c r="G128" s="45">
        <v>2024</v>
      </c>
      <c r="H128" s="34" t="str">
        <f t="shared" si="72"/>
        <v>нд</v>
      </c>
      <c r="I128" s="34" t="str">
        <f t="shared" si="72"/>
        <v>нд</v>
      </c>
      <c r="J128" s="34" t="s">
        <v>105</v>
      </c>
      <c r="K128" s="34" t="s">
        <v>105</v>
      </c>
      <c r="L128" s="34" t="s">
        <v>105</v>
      </c>
      <c r="M128" s="34" t="s">
        <v>105</v>
      </c>
      <c r="N128" s="34" t="s">
        <v>105</v>
      </c>
      <c r="O128" s="35">
        <v>0</v>
      </c>
      <c r="P128" s="36">
        <v>2.3667799999999999</v>
      </c>
      <c r="Q128" s="30">
        <v>2.3667839439999998</v>
      </c>
      <c r="R128" s="36">
        <v>2.3667799999999999</v>
      </c>
      <c r="S128" s="27">
        <f t="shared" si="63"/>
        <v>2.3667839439999998</v>
      </c>
      <c r="T128" s="34">
        <v>2.3667839439999998</v>
      </c>
      <c r="U128" s="30">
        <v>2.3667839439999998</v>
      </c>
      <c r="V128" s="30">
        <v>0</v>
      </c>
      <c r="W128" s="30">
        <f t="shared" si="59"/>
        <v>2.3667839439999998</v>
      </c>
      <c r="X128" s="30">
        <f t="shared" si="60"/>
        <v>2.3667839439999998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f t="shared" si="54"/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f t="shared" si="56"/>
        <v>0</v>
      </c>
      <c r="AY128" s="30">
        <v>0</v>
      </c>
      <c r="AZ128" s="30">
        <v>0</v>
      </c>
      <c r="BA128" s="30">
        <v>0</v>
      </c>
      <c r="BB128" s="30">
        <v>0</v>
      </c>
      <c r="BC128" s="48">
        <f t="shared" ref="BC128:BC135" si="73">SUM(BD128:BG128)</f>
        <v>0</v>
      </c>
      <c r="BD128" s="34">
        <v>0</v>
      </c>
      <c r="BE128" s="34">
        <v>0</v>
      </c>
      <c r="BF128" s="34">
        <v>0</v>
      </c>
      <c r="BG128" s="48">
        <v>0</v>
      </c>
      <c r="BH128" s="30">
        <v>0</v>
      </c>
      <c r="BI128" s="30">
        <v>0</v>
      </c>
      <c r="BJ128" s="30">
        <v>0</v>
      </c>
      <c r="BK128" s="30">
        <v>0</v>
      </c>
      <c r="BL128" s="48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4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f>SUM(BZ128:CA128)</f>
        <v>2.3667839439999998</v>
      </c>
      <c r="BX128" s="30">
        <v>0</v>
      </c>
      <c r="BY128" s="30">
        <v>0</v>
      </c>
      <c r="BZ128" s="47">
        <v>2.3667839439999998</v>
      </c>
      <c r="CA128" s="30">
        <v>0</v>
      </c>
      <c r="CB128" s="30">
        <f>SUM(CE128:CF128)</f>
        <v>2.3667839439999998</v>
      </c>
      <c r="CC128" s="30">
        <v>0</v>
      </c>
      <c r="CD128" s="30">
        <v>0</v>
      </c>
      <c r="CE128" s="47">
        <v>2.3667839439999998</v>
      </c>
      <c r="CF128" s="30">
        <v>0</v>
      </c>
      <c r="CG128" s="34">
        <f t="shared" ref="CG128:CK178" si="74">AN128+AX128+BC128+BM128+BW128</f>
        <v>2.3667839439999998</v>
      </c>
      <c r="CH128" s="34">
        <f t="shared" si="74"/>
        <v>0</v>
      </c>
      <c r="CI128" s="34">
        <f t="shared" si="74"/>
        <v>0</v>
      </c>
      <c r="CJ128" s="34">
        <f t="shared" si="74"/>
        <v>2.3667839439999998</v>
      </c>
      <c r="CK128" s="34">
        <f t="shared" si="74"/>
        <v>0</v>
      </c>
      <c r="CL128" s="30">
        <f t="shared" si="71"/>
        <v>2.3667839439999998</v>
      </c>
      <c r="CM128" s="30">
        <f t="shared" si="71"/>
        <v>0</v>
      </c>
      <c r="CN128" s="30">
        <f t="shared" si="71"/>
        <v>0</v>
      </c>
      <c r="CO128" s="30">
        <f t="shared" si="71"/>
        <v>2.3667839439999998</v>
      </c>
      <c r="CP128" s="30">
        <f t="shared" si="71"/>
        <v>0</v>
      </c>
      <c r="CQ128" s="38" t="s">
        <v>460</v>
      </c>
    </row>
    <row r="129" spans="1:95" s="1" customFormat="1" ht="31.2">
      <c r="A129" s="33" t="s">
        <v>479</v>
      </c>
      <c r="B129" s="90" t="s">
        <v>462</v>
      </c>
      <c r="C129" s="51" t="s">
        <v>463</v>
      </c>
      <c r="D129" s="34" t="s">
        <v>135</v>
      </c>
      <c r="E129" s="45">
        <v>2023</v>
      </c>
      <c r="F129" s="45">
        <v>2023</v>
      </c>
      <c r="G129" s="45">
        <v>2025</v>
      </c>
      <c r="H129" s="34" t="str">
        <f t="shared" si="72"/>
        <v>нд</v>
      </c>
      <c r="I129" s="34" t="str">
        <f t="shared" si="72"/>
        <v>нд</v>
      </c>
      <c r="J129" s="34" t="s">
        <v>105</v>
      </c>
      <c r="K129" s="34" t="s">
        <v>105</v>
      </c>
      <c r="L129" s="34" t="s">
        <v>105</v>
      </c>
      <c r="M129" s="34" t="s">
        <v>105</v>
      </c>
      <c r="N129" s="34" t="s">
        <v>105</v>
      </c>
      <c r="O129" s="35">
        <v>0</v>
      </c>
      <c r="P129" s="36">
        <v>2.76125</v>
      </c>
      <c r="Q129" s="30">
        <v>2.7612479416199998</v>
      </c>
      <c r="R129" s="36">
        <v>2.76125</v>
      </c>
      <c r="S129" s="36" t="s">
        <v>105</v>
      </c>
      <c r="T129" s="34">
        <v>2.7612479416199998</v>
      </c>
      <c r="U129" s="30">
        <v>2.7612479416199998</v>
      </c>
      <c r="V129" s="30">
        <v>0</v>
      </c>
      <c r="W129" s="30">
        <f t="shared" si="59"/>
        <v>2.7612479416199998</v>
      </c>
      <c r="X129" s="30">
        <f t="shared" si="60"/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4">
        <v>0</v>
      </c>
      <c r="AJ129" s="34">
        <v>0</v>
      </c>
      <c r="AK129" s="35">
        <v>0</v>
      </c>
      <c r="AL129" s="34">
        <v>0</v>
      </c>
      <c r="AM129" s="48">
        <v>0</v>
      </c>
      <c r="AN129" s="34">
        <v>0</v>
      </c>
      <c r="AO129" s="34">
        <v>0</v>
      </c>
      <c r="AP129" s="35">
        <v>0</v>
      </c>
      <c r="AQ129" s="34">
        <v>0</v>
      </c>
      <c r="AR129" s="48">
        <v>0</v>
      </c>
      <c r="AS129" s="30">
        <f t="shared" si="54"/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f t="shared" si="56"/>
        <v>0</v>
      </c>
      <c r="AY129" s="30">
        <v>0</v>
      </c>
      <c r="AZ129" s="30">
        <v>0</v>
      </c>
      <c r="BA129" s="30">
        <v>0</v>
      </c>
      <c r="BB129" s="30">
        <v>0</v>
      </c>
      <c r="BC129" s="47">
        <f t="shared" si="73"/>
        <v>0</v>
      </c>
      <c r="BD129" s="30">
        <v>0</v>
      </c>
      <c r="BE129" s="30">
        <v>0</v>
      </c>
      <c r="BF129" s="30">
        <v>0</v>
      </c>
      <c r="BG129" s="30">
        <v>0</v>
      </c>
      <c r="BH129" s="47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2.7612479416199998</v>
      </c>
      <c r="BN129" s="30">
        <v>0</v>
      </c>
      <c r="BO129" s="30">
        <v>0</v>
      </c>
      <c r="BP129" s="30">
        <v>2.7612479416199998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4">
        <f t="shared" si="74"/>
        <v>2.7612479416199998</v>
      </c>
      <c r="CH129" s="34">
        <f t="shared" si="74"/>
        <v>0</v>
      </c>
      <c r="CI129" s="34">
        <f t="shared" si="74"/>
        <v>0</v>
      </c>
      <c r="CJ129" s="34">
        <f t="shared" si="74"/>
        <v>2.7612479416199998</v>
      </c>
      <c r="CK129" s="34">
        <f t="shared" si="74"/>
        <v>0</v>
      </c>
      <c r="CL129" s="30">
        <f t="shared" si="71"/>
        <v>0</v>
      </c>
      <c r="CM129" s="30">
        <f t="shared" si="71"/>
        <v>0</v>
      </c>
      <c r="CN129" s="30">
        <f t="shared" si="71"/>
        <v>0</v>
      </c>
      <c r="CO129" s="30">
        <f t="shared" si="71"/>
        <v>0</v>
      </c>
      <c r="CP129" s="30">
        <f t="shared" si="71"/>
        <v>0</v>
      </c>
      <c r="CQ129" s="38" t="s">
        <v>1293</v>
      </c>
    </row>
    <row r="130" spans="1:95" ht="31.2">
      <c r="A130" s="33" t="s">
        <v>482</v>
      </c>
      <c r="B130" s="90" t="s">
        <v>466</v>
      </c>
      <c r="C130" s="38" t="s">
        <v>467</v>
      </c>
      <c r="D130" s="34" t="s">
        <v>135</v>
      </c>
      <c r="E130" s="45">
        <v>2022</v>
      </c>
      <c r="F130" s="45">
        <v>2022</v>
      </c>
      <c r="G130" s="45">
        <v>2023</v>
      </c>
      <c r="H130" s="34" t="str">
        <f t="shared" si="72"/>
        <v>нд</v>
      </c>
      <c r="I130" s="34" t="str">
        <f t="shared" si="72"/>
        <v>нд</v>
      </c>
      <c r="J130" s="34" t="s">
        <v>105</v>
      </c>
      <c r="K130" s="34" t="s">
        <v>105</v>
      </c>
      <c r="L130" s="34" t="s">
        <v>105</v>
      </c>
      <c r="M130" s="34" t="s">
        <v>105</v>
      </c>
      <c r="N130" s="34" t="s">
        <v>105</v>
      </c>
      <c r="O130" s="35">
        <v>0</v>
      </c>
      <c r="P130" s="36">
        <v>5.13</v>
      </c>
      <c r="Q130" s="30">
        <v>5.1280318856199996</v>
      </c>
      <c r="R130" s="36">
        <v>4.92</v>
      </c>
      <c r="S130" s="27">
        <f t="shared" si="63"/>
        <v>5.13</v>
      </c>
      <c r="T130" s="34">
        <v>5.1280318856199996</v>
      </c>
      <c r="U130" s="30">
        <v>4.92</v>
      </c>
      <c r="V130" s="30">
        <v>0</v>
      </c>
      <c r="W130" s="30">
        <f t="shared" si="59"/>
        <v>0</v>
      </c>
      <c r="X130" s="30">
        <f t="shared" si="60"/>
        <v>5.13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f t="shared" si="54"/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f t="shared" si="56"/>
        <v>0</v>
      </c>
      <c r="AY130" s="30">
        <v>0</v>
      </c>
      <c r="AZ130" s="30">
        <v>0</v>
      </c>
      <c r="BA130" s="30">
        <v>0</v>
      </c>
      <c r="BB130" s="30">
        <v>0</v>
      </c>
      <c r="BC130" s="48">
        <f t="shared" si="73"/>
        <v>4.92</v>
      </c>
      <c r="BD130" s="34">
        <v>0</v>
      </c>
      <c r="BE130" s="34">
        <v>0</v>
      </c>
      <c r="BF130" s="34">
        <v>4.92</v>
      </c>
      <c r="BG130" s="48">
        <v>0</v>
      </c>
      <c r="BH130" s="30">
        <v>0</v>
      </c>
      <c r="BI130" s="30">
        <v>0</v>
      </c>
      <c r="BJ130" s="30">
        <v>0</v>
      </c>
      <c r="BK130" s="30">
        <v>0</v>
      </c>
      <c r="BL130" s="48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4">
        <v>5.13</v>
      </c>
      <c r="BS130" s="30">
        <v>0</v>
      </c>
      <c r="BT130" s="30">
        <v>0</v>
      </c>
      <c r="BU130" s="30">
        <v>5.13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4">
        <f t="shared" si="74"/>
        <v>4.92</v>
      </c>
      <c r="CH130" s="34">
        <f t="shared" si="74"/>
        <v>0</v>
      </c>
      <c r="CI130" s="34">
        <f t="shared" si="74"/>
        <v>0</v>
      </c>
      <c r="CJ130" s="34">
        <f t="shared" si="74"/>
        <v>4.92</v>
      </c>
      <c r="CK130" s="34">
        <f t="shared" si="74"/>
        <v>0</v>
      </c>
      <c r="CL130" s="30">
        <f t="shared" si="71"/>
        <v>5.13</v>
      </c>
      <c r="CM130" s="30">
        <f t="shared" si="71"/>
        <v>0</v>
      </c>
      <c r="CN130" s="30">
        <f t="shared" si="71"/>
        <v>0</v>
      </c>
      <c r="CO130" s="30">
        <f t="shared" si="71"/>
        <v>5.13</v>
      </c>
      <c r="CP130" s="30">
        <f t="shared" si="71"/>
        <v>0</v>
      </c>
      <c r="CQ130" s="38" t="s">
        <v>1360</v>
      </c>
    </row>
    <row r="131" spans="1:95" ht="31.2">
      <c r="A131" s="33" t="s">
        <v>486</v>
      </c>
      <c r="B131" s="90" t="s">
        <v>469</v>
      </c>
      <c r="C131" s="38" t="s">
        <v>470</v>
      </c>
      <c r="D131" s="34" t="s">
        <v>135</v>
      </c>
      <c r="E131" s="45">
        <v>2023</v>
      </c>
      <c r="F131" s="45">
        <v>2023</v>
      </c>
      <c r="G131" s="45">
        <v>2023</v>
      </c>
      <c r="H131" s="34" t="str">
        <f t="shared" si="72"/>
        <v>нд</v>
      </c>
      <c r="I131" s="34" t="str">
        <f t="shared" si="72"/>
        <v>нд</v>
      </c>
      <c r="J131" s="34" t="s">
        <v>105</v>
      </c>
      <c r="K131" s="34" t="s">
        <v>105</v>
      </c>
      <c r="L131" s="34" t="s">
        <v>105</v>
      </c>
      <c r="M131" s="34" t="s">
        <v>105</v>
      </c>
      <c r="N131" s="34" t="s">
        <v>105</v>
      </c>
      <c r="O131" s="35">
        <v>0</v>
      </c>
      <c r="P131" s="36">
        <v>1.97265</v>
      </c>
      <c r="Q131" s="30">
        <v>1.9726495030899998</v>
      </c>
      <c r="R131" s="36">
        <v>1.97265</v>
      </c>
      <c r="S131" s="27">
        <f t="shared" si="63"/>
        <v>1.9726495030899998</v>
      </c>
      <c r="T131" s="34">
        <v>1.9726495030899998</v>
      </c>
      <c r="U131" s="30">
        <v>1.9726495030899998</v>
      </c>
      <c r="V131" s="30">
        <v>0</v>
      </c>
      <c r="W131" s="30">
        <f t="shared" si="59"/>
        <v>1.9726495030899998</v>
      </c>
      <c r="X131" s="30">
        <f t="shared" si="60"/>
        <v>1.9726495030899998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f t="shared" si="54"/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f t="shared" si="56"/>
        <v>0</v>
      </c>
      <c r="AY131" s="30">
        <v>0</v>
      </c>
      <c r="AZ131" s="30">
        <v>0</v>
      </c>
      <c r="BA131" s="30">
        <v>0</v>
      </c>
      <c r="BB131" s="30">
        <v>0</v>
      </c>
      <c r="BC131" s="48">
        <f t="shared" si="73"/>
        <v>0</v>
      </c>
      <c r="BD131" s="34">
        <v>0</v>
      </c>
      <c r="BE131" s="34">
        <v>0</v>
      </c>
      <c r="BF131" s="34">
        <v>0</v>
      </c>
      <c r="BG131" s="48">
        <v>0</v>
      </c>
      <c r="BH131" s="48">
        <f t="shared" si="70"/>
        <v>0</v>
      </c>
      <c r="BI131" s="34">
        <v>0</v>
      </c>
      <c r="BJ131" s="34">
        <v>0</v>
      </c>
      <c r="BK131" s="34">
        <v>0</v>
      </c>
      <c r="BL131" s="48">
        <v>0</v>
      </c>
      <c r="BM131" s="30">
        <f>SUM(BP131:BQ131)</f>
        <v>1.9726495030899998</v>
      </c>
      <c r="BN131" s="30">
        <v>0</v>
      </c>
      <c r="BO131" s="30">
        <v>0</v>
      </c>
      <c r="BP131" s="47">
        <v>1.9726495030899998</v>
      </c>
      <c r="BQ131" s="30">
        <v>0</v>
      </c>
      <c r="BR131" s="30">
        <v>1.9726495030899998</v>
      </c>
      <c r="BS131" s="30">
        <v>0</v>
      </c>
      <c r="BT131" s="30">
        <v>0</v>
      </c>
      <c r="BU131" s="47">
        <v>1.9726495030899998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4">
        <f t="shared" si="74"/>
        <v>1.9726495030899998</v>
      </c>
      <c r="CH131" s="34">
        <f t="shared" si="74"/>
        <v>0</v>
      </c>
      <c r="CI131" s="34">
        <f t="shared" si="74"/>
        <v>0</v>
      </c>
      <c r="CJ131" s="34">
        <f t="shared" si="74"/>
        <v>1.9726495030899998</v>
      </c>
      <c r="CK131" s="34">
        <f t="shared" si="74"/>
        <v>0</v>
      </c>
      <c r="CL131" s="30">
        <f t="shared" si="71"/>
        <v>1.9726495030899998</v>
      </c>
      <c r="CM131" s="30">
        <f t="shared" si="71"/>
        <v>0</v>
      </c>
      <c r="CN131" s="30">
        <f t="shared" si="71"/>
        <v>0</v>
      </c>
      <c r="CO131" s="30">
        <f t="shared" si="71"/>
        <v>1.9726495030899998</v>
      </c>
      <c r="CP131" s="30">
        <f t="shared" si="71"/>
        <v>0</v>
      </c>
      <c r="CQ131" s="38" t="s">
        <v>471</v>
      </c>
    </row>
    <row r="132" spans="1:95" ht="31.2">
      <c r="A132" s="33" t="s">
        <v>489</v>
      </c>
      <c r="B132" s="90" t="s">
        <v>473</v>
      </c>
      <c r="C132" s="51" t="s">
        <v>474</v>
      </c>
      <c r="D132" s="34" t="s">
        <v>135</v>
      </c>
      <c r="E132" s="45">
        <v>2022</v>
      </c>
      <c r="F132" s="45">
        <v>2022</v>
      </c>
      <c r="G132" s="45" t="s">
        <v>105</v>
      </c>
      <c r="H132" s="34" t="str">
        <f t="shared" si="72"/>
        <v>нд</v>
      </c>
      <c r="I132" s="34" t="str">
        <f t="shared" si="72"/>
        <v>нд</v>
      </c>
      <c r="J132" s="34" t="s">
        <v>105</v>
      </c>
      <c r="K132" s="34" t="s">
        <v>105</v>
      </c>
      <c r="L132" s="34" t="s">
        <v>105</v>
      </c>
      <c r="M132" s="34" t="s">
        <v>105</v>
      </c>
      <c r="N132" s="34" t="s">
        <v>105</v>
      </c>
      <c r="O132" s="35">
        <v>0</v>
      </c>
      <c r="P132" s="36" t="s">
        <v>105</v>
      </c>
      <c r="Q132" s="36" t="s">
        <v>105</v>
      </c>
      <c r="R132" s="36" t="s">
        <v>105</v>
      </c>
      <c r="S132" s="36" t="s">
        <v>105</v>
      </c>
      <c r="T132" s="34">
        <v>0</v>
      </c>
      <c r="U132" s="30">
        <v>0</v>
      </c>
      <c r="V132" s="30">
        <v>0</v>
      </c>
      <c r="W132" s="30">
        <f t="shared" si="59"/>
        <v>0</v>
      </c>
      <c r="X132" s="30">
        <f t="shared" si="60"/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f>SUM(AV132:AW132)</f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f t="shared" si="56"/>
        <v>0</v>
      </c>
      <c r="AY132" s="30">
        <v>0</v>
      </c>
      <c r="AZ132" s="30">
        <v>0</v>
      </c>
      <c r="BA132" s="30">
        <v>0</v>
      </c>
      <c r="BB132" s="30">
        <v>0</v>
      </c>
      <c r="BC132" s="48">
        <f t="shared" si="73"/>
        <v>0</v>
      </c>
      <c r="BD132" s="34">
        <v>0</v>
      </c>
      <c r="BE132" s="34">
        <v>0</v>
      </c>
      <c r="BF132" s="34">
        <v>0</v>
      </c>
      <c r="BG132" s="48">
        <v>0</v>
      </c>
      <c r="BH132" s="48">
        <f t="shared" si="70"/>
        <v>0</v>
      </c>
      <c r="BI132" s="34">
        <v>0</v>
      </c>
      <c r="BJ132" s="34">
        <v>0</v>
      </c>
      <c r="BK132" s="34">
        <v>0</v>
      </c>
      <c r="BL132" s="48">
        <v>0</v>
      </c>
      <c r="BM132" s="47">
        <f>SUM(BP132:BQ132)</f>
        <v>0</v>
      </c>
      <c r="BN132" s="30">
        <v>0</v>
      </c>
      <c r="BO132" s="30">
        <v>0</v>
      </c>
      <c r="BP132" s="47">
        <v>0</v>
      </c>
      <c r="BQ132" s="30">
        <v>0</v>
      </c>
      <c r="BR132" s="47">
        <v>0</v>
      </c>
      <c r="BS132" s="30">
        <v>0</v>
      </c>
      <c r="BT132" s="30">
        <v>0</v>
      </c>
      <c r="BU132" s="47">
        <v>0</v>
      </c>
      <c r="BV132" s="30">
        <v>0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f t="shared" si="74"/>
        <v>0</v>
      </c>
      <c r="CH132" s="30">
        <f t="shared" si="74"/>
        <v>0</v>
      </c>
      <c r="CI132" s="30">
        <f t="shared" si="74"/>
        <v>0</v>
      </c>
      <c r="CJ132" s="30">
        <f t="shared" si="74"/>
        <v>0</v>
      </c>
      <c r="CK132" s="30">
        <f t="shared" si="74"/>
        <v>0</v>
      </c>
      <c r="CL132" s="30">
        <f t="shared" si="71"/>
        <v>0</v>
      </c>
      <c r="CM132" s="30">
        <f t="shared" si="71"/>
        <v>0</v>
      </c>
      <c r="CN132" s="30">
        <f t="shared" si="71"/>
        <v>0</v>
      </c>
      <c r="CO132" s="30">
        <f t="shared" si="71"/>
        <v>0</v>
      </c>
      <c r="CP132" s="30">
        <f t="shared" si="71"/>
        <v>0</v>
      </c>
      <c r="CQ132" s="38" t="s">
        <v>475</v>
      </c>
    </row>
    <row r="133" spans="1:95" ht="31.2">
      <c r="A133" s="33" t="s">
        <v>493</v>
      </c>
      <c r="B133" s="90" t="s">
        <v>477</v>
      </c>
      <c r="C133" s="51" t="s">
        <v>478</v>
      </c>
      <c r="D133" s="34" t="s">
        <v>135</v>
      </c>
      <c r="E133" s="45">
        <v>2022</v>
      </c>
      <c r="F133" s="45">
        <v>2022</v>
      </c>
      <c r="G133" s="45" t="s">
        <v>105</v>
      </c>
      <c r="H133" s="34" t="str">
        <f t="shared" si="72"/>
        <v>нд</v>
      </c>
      <c r="I133" s="34" t="str">
        <f t="shared" si="72"/>
        <v>нд</v>
      </c>
      <c r="J133" s="34" t="s">
        <v>105</v>
      </c>
      <c r="K133" s="34" t="s">
        <v>105</v>
      </c>
      <c r="L133" s="34" t="s">
        <v>105</v>
      </c>
      <c r="M133" s="34" t="s">
        <v>105</v>
      </c>
      <c r="N133" s="34" t="s">
        <v>105</v>
      </c>
      <c r="O133" s="35">
        <v>0</v>
      </c>
      <c r="P133" s="36" t="s">
        <v>105</v>
      </c>
      <c r="Q133" s="36" t="s">
        <v>105</v>
      </c>
      <c r="R133" s="36" t="s">
        <v>105</v>
      </c>
      <c r="S133" s="36" t="s">
        <v>105</v>
      </c>
      <c r="T133" s="34">
        <v>0</v>
      </c>
      <c r="U133" s="30">
        <v>0</v>
      </c>
      <c r="V133" s="30">
        <v>0</v>
      </c>
      <c r="W133" s="30">
        <f t="shared" si="59"/>
        <v>0</v>
      </c>
      <c r="X133" s="30">
        <f t="shared" si="60"/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  <c r="AQ133" s="30">
        <v>0</v>
      </c>
      <c r="AR133" s="30">
        <v>0</v>
      </c>
      <c r="AS133" s="30">
        <f>SUM(AV133:AW133)</f>
        <v>0</v>
      </c>
      <c r="AT133" s="30">
        <v>0</v>
      </c>
      <c r="AU133" s="30">
        <v>0</v>
      </c>
      <c r="AV133" s="30">
        <v>0</v>
      </c>
      <c r="AW133" s="30">
        <v>0</v>
      </c>
      <c r="AX133" s="30">
        <f t="shared" si="56"/>
        <v>0</v>
      </c>
      <c r="AY133" s="30">
        <v>0</v>
      </c>
      <c r="AZ133" s="30">
        <v>0</v>
      </c>
      <c r="BA133" s="30">
        <v>0</v>
      </c>
      <c r="BB133" s="30">
        <v>0</v>
      </c>
      <c r="BC133" s="48">
        <f t="shared" si="73"/>
        <v>0</v>
      </c>
      <c r="BD133" s="34">
        <v>0</v>
      </c>
      <c r="BE133" s="34">
        <v>0</v>
      </c>
      <c r="BF133" s="34">
        <v>0</v>
      </c>
      <c r="BG133" s="48">
        <v>0</v>
      </c>
      <c r="BH133" s="48">
        <f t="shared" si="70"/>
        <v>0</v>
      </c>
      <c r="BI133" s="34">
        <v>0</v>
      </c>
      <c r="BJ133" s="34">
        <v>0</v>
      </c>
      <c r="BK133" s="34">
        <v>0</v>
      </c>
      <c r="BL133" s="48">
        <v>0</v>
      </c>
      <c r="BM133" s="47">
        <f>SUM(BP133:BQ133)</f>
        <v>0</v>
      </c>
      <c r="BN133" s="30">
        <v>0</v>
      </c>
      <c r="BO133" s="30">
        <v>0</v>
      </c>
      <c r="BP133" s="47">
        <v>0</v>
      </c>
      <c r="BQ133" s="30">
        <v>0</v>
      </c>
      <c r="BR133" s="47">
        <v>0</v>
      </c>
      <c r="BS133" s="30">
        <v>0</v>
      </c>
      <c r="BT133" s="30">
        <v>0</v>
      </c>
      <c r="BU133" s="47">
        <v>0</v>
      </c>
      <c r="BV133" s="30">
        <v>0</v>
      </c>
      <c r="BW133" s="30">
        <v>0</v>
      </c>
      <c r="BX133" s="30">
        <v>0</v>
      </c>
      <c r="BY133" s="30">
        <v>0</v>
      </c>
      <c r="BZ133" s="30">
        <v>0</v>
      </c>
      <c r="CA133" s="30">
        <v>0</v>
      </c>
      <c r="CB133" s="30">
        <v>0</v>
      </c>
      <c r="CC133" s="30">
        <v>0</v>
      </c>
      <c r="CD133" s="30">
        <v>0</v>
      </c>
      <c r="CE133" s="30">
        <v>0</v>
      </c>
      <c r="CF133" s="30">
        <v>0</v>
      </c>
      <c r="CG133" s="30">
        <f t="shared" si="74"/>
        <v>0</v>
      </c>
      <c r="CH133" s="30">
        <f t="shared" si="74"/>
        <v>0</v>
      </c>
      <c r="CI133" s="30">
        <f t="shared" si="74"/>
        <v>0</v>
      </c>
      <c r="CJ133" s="30">
        <f t="shared" si="74"/>
        <v>0</v>
      </c>
      <c r="CK133" s="30">
        <f t="shared" si="74"/>
        <v>0</v>
      </c>
      <c r="CL133" s="30">
        <f t="shared" si="71"/>
        <v>0</v>
      </c>
      <c r="CM133" s="30">
        <f t="shared" si="71"/>
        <v>0</v>
      </c>
      <c r="CN133" s="30">
        <f t="shared" si="71"/>
        <v>0</v>
      </c>
      <c r="CO133" s="30">
        <f t="shared" si="71"/>
        <v>0</v>
      </c>
      <c r="CP133" s="30">
        <f t="shared" si="71"/>
        <v>0</v>
      </c>
      <c r="CQ133" s="38" t="s">
        <v>475</v>
      </c>
    </row>
    <row r="134" spans="1:95" ht="31.2">
      <c r="A134" s="33" t="s">
        <v>496</v>
      </c>
      <c r="B134" s="90" t="s">
        <v>480</v>
      </c>
      <c r="C134" s="51" t="s">
        <v>481</v>
      </c>
      <c r="D134" s="34" t="s">
        <v>135</v>
      </c>
      <c r="E134" s="45">
        <v>2023</v>
      </c>
      <c r="F134" s="45">
        <v>2024</v>
      </c>
      <c r="G134" s="45">
        <v>2024</v>
      </c>
      <c r="H134" s="34" t="str">
        <f t="shared" si="72"/>
        <v>нд</v>
      </c>
      <c r="I134" s="34" t="str">
        <f t="shared" si="72"/>
        <v>нд</v>
      </c>
      <c r="J134" s="34" t="s">
        <v>105</v>
      </c>
      <c r="K134" s="34" t="s">
        <v>105</v>
      </c>
      <c r="L134" s="34" t="s">
        <v>105</v>
      </c>
      <c r="M134" s="34" t="s">
        <v>105</v>
      </c>
      <c r="N134" s="34" t="s">
        <v>105</v>
      </c>
      <c r="O134" s="35">
        <v>0</v>
      </c>
      <c r="P134" s="36">
        <v>2.0712799999999998</v>
      </c>
      <c r="Q134" s="30">
        <v>2.0712819766799999</v>
      </c>
      <c r="R134" s="36">
        <v>2.0712799999999998</v>
      </c>
      <c r="S134" s="27">
        <f t="shared" si="63"/>
        <v>2.0699999999999998</v>
      </c>
      <c r="T134" s="34">
        <v>2.0712819766799999</v>
      </c>
      <c r="U134" s="30">
        <v>2.0712819766799999</v>
      </c>
      <c r="V134" s="30">
        <v>0</v>
      </c>
      <c r="W134" s="30">
        <f t="shared" si="59"/>
        <v>2.0712819766799999</v>
      </c>
      <c r="X134" s="30">
        <f t="shared" si="60"/>
        <v>2.0699999999999998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f>SUM(AV134:AW134)</f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f t="shared" si="56"/>
        <v>0</v>
      </c>
      <c r="AY134" s="30">
        <v>0</v>
      </c>
      <c r="AZ134" s="30">
        <v>0</v>
      </c>
      <c r="BA134" s="30">
        <v>0</v>
      </c>
      <c r="BB134" s="30">
        <v>0</v>
      </c>
      <c r="BC134" s="48">
        <f t="shared" si="73"/>
        <v>0</v>
      </c>
      <c r="BD134" s="34">
        <v>0</v>
      </c>
      <c r="BE134" s="34">
        <v>0</v>
      </c>
      <c r="BF134" s="34">
        <v>0</v>
      </c>
      <c r="BG134" s="48">
        <v>0</v>
      </c>
      <c r="BH134" s="48">
        <f t="shared" si="70"/>
        <v>0</v>
      </c>
      <c r="BI134" s="34">
        <v>0</v>
      </c>
      <c r="BJ134" s="34">
        <v>0</v>
      </c>
      <c r="BK134" s="34">
        <v>0</v>
      </c>
      <c r="BL134" s="48">
        <v>0</v>
      </c>
      <c r="BM134" s="30">
        <v>0</v>
      </c>
      <c r="BN134" s="30">
        <v>0</v>
      </c>
      <c r="BO134" s="30">
        <v>0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v>0</v>
      </c>
      <c r="BW134" s="30">
        <f>SUM(BZ134:CA134)</f>
        <v>2.0712819766799999</v>
      </c>
      <c r="BX134" s="30">
        <v>0</v>
      </c>
      <c r="BY134" s="30">
        <v>0</v>
      </c>
      <c r="BZ134" s="47">
        <v>2.0712819766799999</v>
      </c>
      <c r="CA134" s="30">
        <v>0</v>
      </c>
      <c r="CB134" s="30">
        <v>2.0699999999999998</v>
      </c>
      <c r="CC134" s="30">
        <v>0</v>
      </c>
      <c r="CD134" s="30">
        <v>0</v>
      </c>
      <c r="CE134" s="30">
        <v>2.0699999999999998</v>
      </c>
      <c r="CF134" s="30">
        <v>0</v>
      </c>
      <c r="CG134" s="34">
        <f t="shared" si="74"/>
        <v>2.0712819766799999</v>
      </c>
      <c r="CH134" s="34">
        <f t="shared" si="74"/>
        <v>0</v>
      </c>
      <c r="CI134" s="34">
        <f t="shared" si="74"/>
        <v>0</v>
      </c>
      <c r="CJ134" s="34">
        <f t="shared" si="74"/>
        <v>2.0712819766799999</v>
      </c>
      <c r="CK134" s="34">
        <f t="shared" si="74"/>
        <v>0</v>
      </c>
      <c r="CL134" s="30">
        <f t="shared" si="71"/>
        <v>2.0699999999999998</v>
      </c>
      <c r="CM134" s="30">
        <f t="shared" si="71"/>
        <v>0</v>
      </c>
      <c r="CN134" s="30">
        <f t="shared" si="71"/>
        <v>0</v>
      </c>
      <c r="CO134" s="30">
        <f t="shared" si="71"/>
        <v>2.0699999999999998</v>
      </c>
      <c r="CP134" s="30">
        <f t="shared" si="71"/>
        <v>0</v>
      </c>
      <c r="CQ134" s="38" t="s">
        <v>1337</v>
      </c>
    </row>
    <row r="135" spans="1:95" ht="31.2">
      <c r="A135" s="33" t="s">
        <v>499</v>
      </c>
      <c r="B135" s="90" t="s">
        <v>483</v>
      </c>
      <c r="C135" s="51" t="s">
        <v>484</v>
      </c>
      <c r="D135" s="34" t="s">
        <v>135</v>
      </c>
      <c r="E135" s="45">
        <v>2023</v>
      </c>
      <c r="F135" s="45">
        <v>2024</v>
      </c>
      <c r="G135" s="45">
        <v>2024</v>
      </c>
      <c r="H135" s="34" t="str">
        <f t="shared" si="72"/>
        <v>нд</v>
      </c>
      <c r="I135" s="34" t="str">
        <f t="shared" si="72"/>
        <v>нд</v>
      </c>
      <c r="J135" s="34" t="s">
        <v>105</v>
      </c>
      <c r="K135" s="34" t="s">
        <v>105</v>
      </c>
      <c r="L135" s="34" t="s">
        <v>105</v>
      </c>
      <c r="M135" s="34" t="s">
        <v>105</v>
      </c>
      <c r="N135" s="34" t="s">
        <v>105</v>
      </c>
      <c r="O135" s="35">
        <v>0</v>
      </c>
      <c r="P135" s="36">
        <v>2.7123900000000001</v>
      </c>
      <c r="Q135" s="30">
        <v>2.7123930602299997</v>
      </c>
      <c r="R135" s="36">
        <v>2.7123900000000001</v>
      </c>
      <c r="S135" s="27">
        <f t="shared" si="63"/>
        <v>2.7123930602299997</v>
      </c>
      <c r="T135" s="34">
        <v>2.7123930602299997</v>
      </c>
      <c r="U135" s="30">
        <v>2.7123930602299997</v>
      </c>
      <c r="V135" s="30">
        <v>0</v>
      </c>
      <c r="W135" s="30">
        <f t="shared" si="59"/>
        <v>2.7123930602299997</v>
      </c>
      <c r="X135" s="30">
        <f t="shared" si="60"/>
        <v>2.7123930602299997</v>
      </c>
      <c r="Y135" s="30">
        <v>0</v>
      </c>
      <c r="Z135" s="30">
        <v>0</v>
      </c>
      <c r="AA135" s="30">
        <v>0</v>
      </c>
      <c r="AB135" s="30">
        <v>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0</v>
      </c>
      <c r="AR135" s="30">
        <v>0</v>
      </c>
      <c r="AS135" s="30">
        <f t="shared" ref="AS135:AS189" si="75">SUM(AV135:AW135)</f>
        <v>0</v>
      </c>
      <c r="AT135" s="30">
        <v>0</v>
      </c>
      <c r="AU135" s="30">
        <v>0</v>
      </c>
      <c r="AV135" s="30">
        <v>0</v>
      </c>
      <c r="AW135" s="30">
        <v>0</v>
      </c>
      <c r="AX135" s="30">
        <f t="shared" ref="AX135:AX189" si="76">SUM(BA135:BB135)</f>
        <v>0</v>
      </c>
      <c r="AY135" s="30">
        <v>0</v>
      </c>
      <c r="AZ135" s="30">
        <v>0</v>
      </c>
      <c r="BA135" s="30">
        <v>0</v>
      </c>
      <c r="BB135" s="30">
        <v>0</v>
      </c>
      <c r="BC135" s="48">
        <f t="shared" si="73"/>
        <v>0</v>
      </c>
      <c r="BD135" s="34">
        <v>0</v>
      </c>
      <c r="BE135" s="34">
        <v>0</v>
      </c>
      <c r="BF135" s="34">
        <v>0</v>
      </c>
      <c r="BG135" s="48">
        <v>0</v>
      </c>
      <c r="BH135" s="48">
        <f t="shared" si="70"/>
        <v>0</v>
      </c>
      <c r="BI135" s="34">
        <v>0</v>
      </c>
      <c r="BJ135" s="34">
        <v>0</v>
      </c>
      <c r="BK135" s="34">
        <v>0</v>
      </c>
      <c r="BL135" s="48">
        <v>0</v>
      </c>
      <c r="BM135" s="30">
        <v>0</v>
      </c>
      <c r="BN135" s="30">
        <v>0</v>
      </c>
      <c r="BO135" s="30">
        <v>0</v>
      </c>
      <c r="BP135" s="30">
        <v>0</v>
      </c>
      <c r="BQ135" s="30">
        <v>0</v>
      </c>
      <c r="BR135" s="30">
        <v>0</v>
      </c>
      <c r="BS135" s="30">
        <v>0</v>
      </c>
      <c r="BT135" s="30">
        <v>0</v>
      </c>
      <c r="BU135" s="30">
        <v>0</v>
      </c>
      <c r="BV135" s="30">
        <v>0</v>
      </c>
      <c r="BW135" s="30">
        <f>SUM(BZ135:CA135)</f>
        <v>2.7123930602299997</v>
      </c>
      <c r="BX135" s="30">
        <v>0</v>
      </c>
      <c r="BY135" s="30">
        <v>0</v>
      </c>
      <c r="BZ135" s="47">
        <v>2.7123930602299997</v>
      </c>
      <c r="CA135" s="30">
        <v>0</v>
      </c>
      <c r="CB135" s="30">
        <f t="shared" ref="CB135:CB140" si="77">SUM(CE135:CF135)</f>
        <v>2.7123930602299997</v>
      </c>
      <c r="CC135" s="30">
        <v>0</v>
      </c>
      <c r="CD135" s="30">
        <v>0</v>
      </c>
      <c r="CE135" s="47">
        <v>2.7123930602299997</v>
      </c>
      <c r="CF135" s="30">
        <v>0</v>
      </c>
      <c r="CG135" s="34">
        <f t="shared" si="74"/>
        <v>2.7123930602299997</v>
      </c>
      <c r="CH135" s="34">
        <f t="shared" si="74"/>
        <v>0</v>
      </c>
      <c r="CI135" s="34">
        <f t="shared" si="74"/>
        <v>0</v>
      </c>
      <c r="CJ135" s="34">
        <f t="shared" si="74"/>
        <v>2.7123930602299997</v>
      </c>
      <c r="CK135" s="34">
        <f t="shared" si="74"/>
        <v>0</v>
      </c>
      <c r="CL135" s="30">
        <f t="shared" si="71"/>
        <v>2.7123930602299997</v>
      </c>
      <c r="CM135" s="30">
        <f t="shared" si="71"/>
        <v>0</v>
      </c>
      <c r="CN135" s="30">
        <f t="shared" si="71"/>
        <v>0</v>
      </c>
      <c r="CO135" s="30">
        <f t="shared" si="71"/>
        <v>2.7123930602299997</v>
      </c>
      <c r="CP135" s="30">
        <f t="shared" si="71"/>
        <v>0</v>
      </c>
      <c r="CQ135" s="38" t="s">
        <v>485</v>
      </c>
    </row>
    <row r="136" spans="1:95" ht="31.2">
      <c r="A136" s="33" t="s">
        <v>502</v>
      </c>
      <c r="B136" s="90" t="s">
        <v>487</v>
      </c>
      <c r="C136" s="51" t="s">
        <v>488</v>
      </c>
      <c r="D136" s="34" t="s">
        <v>135</v>
      </c>
      <c r="E136" s="45">
        <v>2023</v>
      </c>
      <c r="F136" s="45">
        <v>2023</v>
      </c>
      <c r="G136" s="45">
        <v>2024</v>
      </c>
      <c r="H136" s="34" t="str">
        <f t="shared" si="72"/>
        <v>нд</v>
      </c>
      <c r="I136" s="34" t="str">
        <f t="shared" si="72"/>
        <v>нд</v>
      </c>
      <c r="J136" s="34" t="s">
        <v>105</v>
      </c>
      <c r="K136" s="34" t="s">
        <v>105</v>
      </c>
      <c r="L136" s="34" t="s">
        <v>105</v>
      </c>
      <c r="M136" s="34" t="s">
        <v>105</v>
      </c>
      <c r="N136" s="34" t="s">
        <v>105</v>
      </c>
      <c r="O136" s="35">
        <v>0</v>
      </c>
      <c r="P136" s="36">
        <v>0.90893999999999997</v>
      </c>
      <c r="Q136" s="30">
        <v>0.90893687000000001</v>
      </c>
      <c r="R136" s="36">
        <v>0.90893999999999997</v>
      </c>
      <c r="S136" s="27">
        <f t="shared" si="63"/>
        <v>0.91</v>
      </c>
      <c r="T136" s="34">
        <v>0.90893687000000001</v>
      </c>
      <c r="U136" s="30">
        <v>0.90893687000000001</v>
      </c>
      <c r="V136" s="30">
        <v>0</v>
      </c>
      <c r="W136" s="30">
        <f t="shared" si="59"/>
        <v>0.90893687000000001</v>
      </c>
      <c r="X136" s="30">
        <f t="shared" si="60"/>
        <v>0.91</v>
      </c>
      <c r="Y136" s="30">
        <v>0</v>
      </c>
      <c r="Z136" s="30">
        <v>0</v>
      </c>
      <c r="AA136" s="30">
        <v>0</v>
      </c>
      <c r="AB136" s="30">
        <v>0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0">
        <f t="shared" si="75"/>
        <v>0</v>
      </c>
      <c r="AT136" s="30">
        <v>0</v>
      </c>
      <c r="AU136" s="30">
        <v>0</v>
      </c>
      <c r="AV136" s="30">
        <v>0</v>
      </c>
      <c r="AW136" s="30">
        <v>0</v>
      </c>
      <c r="AX136" s="30">
        <f t="shared" si="76"/>
        <v>0</v>
      </c>
      <c r="AY136" s="30">
        <v>0</v>
      </c>
      <c r="AZ136" s="30">
        <v>0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4">
        <f>SUM(BN136:BQ136)</f>
        <v>0.90893687000000001</v>
      </c>
      <c r="BN136" s="34">
        <v>0</v>
      </c>
      <c r="BO136" s="34">
        <v>0</v>
      </c>
      <c r="BP136" s="34">
        <v>0.90893687000000001</v>
      </c>
      <c r="BQ136" s="34">
        <v>0</v>
      </c>
      <c r="BR136" s="30">
        <v>0</v>
      </c>
      <c r="BS136" s="30">
        <v>0</v>
      </c>
      <c r="BT136" s="30">
        <v>0</v>
      </c>
      <c r="BU136" s="30">
        <v>0</v>
      </c>
      <c r="BV136" s="34">
        <v>0</v>
      </c>
      <c r="BW136" s="30">
        <v>0</v>
      </c>
      <c r="BX136" s="30">
        <v>0</v>
      </c>
      <c r="BY136" s="30">
        <v>0</v>
      </c>
      <c r="BZ136" s="30">
        <v>0</v>
      </c>
      <c r="CA136" s="30">
        <v>0</v>
      </c>
      <c r="CB136" s="30">
        <f t="shared" si="77"/>
        <v>0.91</v>
      </c>
      <c r="CC136" s="30">
        <v>0</v>
      </c>
      <c r="CD136" s="30">
        <v>0</v>
      </c>
      <c r="CE136" s="30">
        <v>0.91</v>
      </c>
      <c r="CF136" s="30">
        <v>0</v>
      </c>
      <c r="CG136" s="34">
        <f t="shared" si="74"/>
        <v>0.90893687000000001</v>
      </c>
      <c r="CH136" s="34">
        <f t="shared" si="74"/>
        <v>0</v>
      </c>
      <c r="CI136" s="34">
        <f t="shared" si="74"/>
        <v>0</v>
      </c>
      <c r="CJ136" s="34">
        <f t="shared" si="74"/>
        <v>0.90893687000000001</v>
      </c>
      <c r="CK136" s="34">
        <f t="shared" si="74"/>
        <v>0</v>
      </c>
      <c r="CL136" s="30">
        <f t="shared" si="71"/>
        <v>0.91</v>
      </c>
      <c r="CM136" s="30">
        <f t="shared" si="71"/>
        <v>0</v>
      </c>
      <c r="CN136" s="30">
        <f t="shared" si="71"/>
        <v>0</v>
      </c>
      <c r="CO136" s="30">
        <f t="shared" si="71"/>
        <v>0.91</v>
      </c>
      <c r="CP136" s="30">
        <f t="shared" si="71"/>
        <v>0</v>
      </c>
      <c r="CQ136" s="38" t="s">
        <v>972</v>
      </c>
    </row>
    <row r="137" spans="1:95" ht="31.2">
      <c r="A137" s="33" t="s">
        <v>505</v>
      </c>
      <c r="B137" s="90" t="s">
        <v>490</v>
      </c>
      <c r="C137" s="38" t="s">
        <v>491</v>
      </c>
      <c r="D137" s="34" t="s">
        <v>135</v>
      </c>
      <c r="E137" s="45">
        <v>2024</v>
      </c>
      <c r="F137" s="45">
        <v>2024</v>
      </c>
      <c r="G137" s="45">
        <v>2024</v>
      </c>
      <c r="H137" s="34" t="str">
        <f t="shared" si="72"/>
        <v>нд</v>
      </c>
      <c r="I137" s="34" t="str">
        <f t="shared" si="72"/>
        <v>нд</v>
      </c>
      <c r="J137" s="34" t="s">
        <v>105</v>
      </c>
      <c r="K137" s="34" t="s">
        <v>105</v>
      </c>
      <c r="L137" s="34" t="s">
        <v>105</v>
      </c>
      <c r="M137" s="34" t="s">
        <v>105</v>
      </c>
      <c r="N137" s="34" t="s">
        <v>105</v>
      </c>
      <c r="O137" s="35">
        <v>0</v>
      </c>
      <c r="P137" s="36">
        <v>2.6034623400000001</v>
      </c>
      <c r="Q137" s="30">
        <v>2.6034623400000001</v>
      </c>
      <c r="R137" s="36">
        <v>2.6034623400000001</v>
      </c>
      <c r="S137" s="27">
        <f t="shared" si="63"/>
        <v>2.6034623400000001</v>
      </c>
      <c r="T137" s="34">
        <v>2.6034623400000001</v>
      </c>
      <c r="U137" s="30">
        <v>2.6034623400000001</v>
      </c>
      <c r="V137" s="30">
        <v>0</v>
      </c>
      <c r="W137" s="30">
        <f t="shared" si="59"/>
        <v>2.6034623400000001</v>
      </c>
      <c r="X137" s="30">
        <f t="shared" si="60"/>
        <v>2.6034623400000001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0">
        <f t="shared" si="75"/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f t="shared" si="76"/>
        <v>0</v>
      </c>
      <c r="AY137" s="30">
        <v>0</v>
      </c>
      <c r="AZ137" s="30">
        <v>0</v>
      </c>
      <c r="BA137" s="30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0</v>
      </c>
      <c r="BG137" s="30">
        <v>0</v>
      </c>
      <c r="BH137" s="30">
        <v>0</v>
      </c>
      <c r="BI137" s="30">
        <v>0</v>
      </c>
      <c r="BJ137" s="30">
        <v>0</v>
      </c>
      <c r="BK137" s="30">
        <v>0</v>
      </c>
      <c r="BL137" s="30">
        <v>0</v>
      </c>
      <c r="BM137" s="48">
        <v>0</v>
      </c>
      <c r="BN137" s="48">
        <v>0</v>
      </c>
      <c r="BO137" s="48">
        <v>0</v>
      </c>
      <c r="BP137" s="48">
        <v>0</v>
      </c>
      <c r="BQ137" s="48">
        <v>0</v>
      </c>
      <c r="BR137" s="48">
        <v>0</v>
      </c>
      <c r="BS137" s="48">
        <v>0</v>
      </c>
      <c r="BT137" s="48">
        <v>0</v>
      </c>
      <c r="BU137" s="48">
        <v>0</v>
      </c>
      <c r="BV137" s="48">
        <v>0</v>
      </c>
      <c r="BW137" s="34">
        <f>SUM(BX137:CA137)</f>
        <v>2.6034623400000001</v>
      </c>
      <c r="BX137" s="34">
        <v>0</v>
      </c>
      <c r="BY137" s="35">
        <v>0</v>
      </c>
      <c r="BZ137" s="113">
        <v>2.6034623400000001</v>
      </c>
      <c r="CA137" s="30">
        <v>0</v>
      </c>
      <c r="CB137" s="30">
        <f t="shared" si="77"/>
        <v>2.6034623400000001</v>
      </c>
      <c r="CC137" s="34">
        <v>0</v>
      </c>
      <c r="CD137" s="35">
        <v>0</v>
      </c>
      <c r="CE137" s="113">
        <v>2.6034623400000001</v>
      </c>
      <c r="CF137" s="30">
        <v>0</v>
      </c>
      <c r="CG137" s="34">
        <f t="shared" si="74"/>
        <v>2.6034623400000001</v>
      </c>
      <c r="CH137" s="34">
        <f t="shared" si="74"/>
        <v>0</v>
      </c>
      <c r="CI137" s="34">
        <f t="shared" si="74"/>
        <v>0</v>
      </c>
      <c r="CJ137" s="34">
        <f t="shared" si="74"/>
        <v>2.6034623400000001</v>
      </c>
      <c r="CK137" s="34">
        <f t="shared" si="74"/>
        <v>0</v>
      </c>
      <c r="CL137" s="30">
        <f t="shared" si="71"/>
        <v>2.6034623400000001</v>
      </c>
      <c r="CM137" s="30">
        <f t="shared" si="71"/>
        <v>0</v>
      </c>
      <c r="CN137" s="30">
        <f t="shared" si="71"/>
        <v>0</v>
      </c>
      <c r="CO137" s="30">
        <f t="shared" si="71"/>
        <v>2.6034623400000001</v>
      </c>
      <c r="CP137" s="30">
        <f t="shared" si="71"/>
        <v>0</v>
      </c>
      <c r="CQ137" s="38" t="s">
        <v>492</v>
      </c>
    </row>
    <row r="138" spans="1:95" ht="46.8">
      <c r="A138" s="33" t="s">
        <v>508</v>
      </c>
      <c r="B138" s="90" t="s">
        <v>494</v>
      </c>
      <c r="C138" s="38" t="s">
        <v>495</v>
      </c>
      <c r="D138" s="34" t="s">
        <v>135</v>
      </c>
      <c r="E138" s="45">
        <v>2023</v>
      </c>
      <c r="F138" s="45">
        <v>2023</v>
      </c>
      <c r="G138" s="45">
        <v>2024</v>
      </c>
      <c r="H138" s="34" t="str">
        <f t="shared" si="72"/>
        <v>нд</v>
      </c>
      <c r="I138" s="34" t="str">
        <f t="shared" si="72"/>
        <v>нд</v>
      </c>
      <c r="J138" s="34" t="s">
        <v>105</v>
      </c>
      <c r="K138" s="34" t="s">
        <v>105</v>
      </c>
      <c r="L138" s="34" t="s">
        <v>105</v>
      </c>
      <c r="M138" s="34" t="s">
        <v>105</v>
      </c>
      <c r="N138" s="34" t="s">
        <v>105</v>
      </c>
      <c r="O138" s="35">
        <v>0</v>
      </c>
      <c r="P138" s="36">
        <v>0.83823999999999999</v>
      </c>
      <c r="Q138" s="30">
        <v>0.83824239</v>
      </c>
      <c r="R138" s="36">
        <v>0.83823999999999999</v>
      </c>
      <c r="S138" s="27">
        <f t="shared" si="63"/>
        <v>0.88</v>
      </c>
      <c r="T138" s="34">
        <v>0.83824239</v>
      </c>
      <c r="U138" s="30">
        <v>0.83824239</v>
      </c>
      <c r="V138" s="30">
        <v>0</v>
      </c>
      <c r="W138" s="30">
        <f t="shared" si="59"/>
        <v>0.83824239</v>
      </c>
      <c r="X138" s="30">
        <f t="shared" si="60"/>
        <v>0.88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f t="shared" si="75"/>
        <v>0</v>
      </c>
      <c r="AT138" s="30">
        <v>0</v>
      </c>
      <c r="AU138" s="30">
        <v>0</v>
      </c>
      <c r="AV138" s="30">
        <v>0</v>
      </c>
      <c r="AW138" s="30">
        <v>0</v>
      </c>
      <c r="AX138" s="30">
        <f t="shared" si="76"/>
        <v>0</v>
      </c>
      <c r="AY138" s="30">
        <v>0</v>
      </c>
      <c r="AZ138" s="30">
        <v>0</v>
      </c>
      <c r="BA138" s="30">
        <v>0</v>
      </c>
      <c r="BB138" s="30">
        <v>0</v>
      </c>
      <c r="BC138" s="30">
        <v>0</v>
      </c>
      <c r="BD138" s="30">
        <v>0</v>
      </c>
      <c r="BE138" s="30">
        <v>0</v>
      </c>
      <c r="BF138" s="30">
        <v>0</v>
      </c>
      <c r="BG138" s="30">
        <v>0</v>
      </c>
      <c r="BH138" s="30">
        <v>0</v>
      </c>
      <c r="BI138" s="30">
        <v>0</v>
      </c>
      <c r="BJ138" s="30">
        <v>0</v>
      </c>
      <c r="BK138" s="30">
        <v>0</v>
      </c>
      <c r="BL138" s="30">
        <v>0</v>
      </c>
      <c r="BM138" s="34">
        <f>SUM(BN138:BQ138)</f>
        <v>0.83824239</v>
      </c>
      <c r="BN138" s="34">
        <v>0</v>
      </c>
      <c r="BO138" s="35">
        <v>0</v>
      </c>
      <c r="BP138" s="113">
        <v>0.83824239</v>
      </c>
      <c r="BQ138" s="48">
        <v>0</v>
      </c>
      <c r="BR138" s="48">
        <v>0</v>
      </c>
      <c r="BS138" s="48">
        <v>0</v>
      </c>
      <c r="BT138" s="48">
        <v>0</v>
      </c>
      <c r="BU138" s="48">
        <v>0</v>
      </c>
      <c r="BV138" s="48">
        <v>0</v>
      </c>
      <c r="BW138" s="30">
        <v>0</v>
      </c>
      <c r="BX138" s="30">
        <v>0</v>
      </c>
      <c r="BY138" s="30">
        <v>0</v>
      </c>
      <c r="BZ138" s="30">
        <v>0</v>
      </c>
      <c r="CA138" s="30">
        <v>0</v>
      </c>
      <c r="CB138" s="30">
        <f t="shared" si="77"/>
        <v>0.88</v>
      </c>
      <c r="CC138" s="30">
        <v>0</v>
      </c>
      <c r="CD138" s="30">
        <v>0</v>
      </c>
      <c r="CE138" s="30">
        <v>0.88</v>
      </c>
      <c r="CF138" s="30">
        <v>0</v>
      </c>
      <c r="CG138" s="34">
        <f t="shared" si="74"/>
        <v>0.83824239</v>
      </c>
      <c r="CH138" s="34">
        <f t="shared" si="74"/>
        <v>0</v>
      </c>
      <c r="CI138" s="34">
        <f t="shared" si="74"/>
        <v>0</v>
      </c>
      <c r="CJ138" s="34">
        <f t="shared" si="74"/>
        <v>0.83824239</v>
      </c>
      <c r="CK138" s="34">
        <f t="shared" si="74"/>
        <v>0</v>
      </c>
      <c r="CL138" s="30">
        <f t="shared" si="71"/>
        <v>0.88</v>
      </c>
      <c r="CM138" s="30">
        <f t="shared" si="71"/>
        <v>0</v>
      </c>
      <c r="CN138" s="30">
        <f t="shared" si="71"/>
        <v>0</v>
      </c>
      <c r="CO138" s="30">
        <f t="shared" si="71"/>
        <v>0.88</v>
      </c>
      <c r="CP138" s="30">
        <f t="shared" si="71"/>
        <v>0</v>
      </c>
      <c r="CQ138" s="38" t="s">
        <v>1347</v>
      </c>
    </row>
    <row r="139" spans="1:95" ht="31.2">
      <c r="A139" s="33" t="s">
        <v>511</v>
      </c>
      <c r="B139" s="90" t="s">
        <v>497</v>
      </c>
      <c r="C139" s="38" t="s">
        <v>498</v>
      </c>
      <c r="D139" s="34" t="s">
        <v>135</v>
      </c>
      <c r="E139" s="45">
        <v>2023</v>
      </c>
      <c r="F139" s="45">
        <v>2023</v>
      </c>
      <c r="G139" s="45">
        <v>2024</v>
      </c>
      <c r="H139" s="34" t="str">
        <f t="shared" si="72"/>
        <v>нд</v>
      </c>
      <c r="I139" s="34" t="str">
        <f t="shared" si="72"/>
        <v>нд</v>
      </c>
      <c r="J139" s="34" t="s">
        <v>105</v>
      </c>
      <c r="K139" s="34" t="s">
        <v>105</v>
      </c>
      <c r="L139" s="34" t="s">
        <v>105</v>
      </c>
      <c r="M139" s="34" t="s">
        <v>105</v>
      </c>
      <c r="N139" s="34" t="s">
        <v>105</v>
      </c>
      <c r="O139" s="35">
        <v>0</v>
      </c>
      <c r="P139" s="36">
        <v>1.1833899999999999</v>
      </c>
      <c r="Q139" s="30">
        <v>1.1833919100000001</v>
      </c>
      <c r="R139" s="36">
        <v>1.1833899999999999</v>
      </c>
      <c r="S139" s="27">
        <f t="shared" si="63"/>
        <v>1.24</v>
      </c>
      <c r="T139" s="34">
        <v>1.1833919100000001</v>
      </c>
      <c r="U139" s="30">
        <v>1.1833919100000001</v>
      </c>
      <c r="V139" s="30">
        <v>0</v>
      </c>
      <c r="W139" s="30">
        <f t="shared" si="59"/>
        <v>1.1833919100000001</v>
      </c>
      <c r="X139" s="30">
        <f t="shared" si="60"/>
        <v>1.24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f t="shared" si="75"/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f t="shared" si="76"/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4">
        <f>SUM(BN139:BQ139)</f>
        <v>1.1833919100000001</v>
      </c>
      <c r="BN139" s="34">
        <v>0</v>
      </c>
      <c r="BO139" s="35">
        <v>0</v>
      </c>
      <c r="BP139" s="113">
        <v>1.1833919100000001</v>
      </c>
      <c r="BQ139" s="48">
        <v>0</v>
      </c>
      <c r="BR139" s="48">
        <v>0</v>
      </c>
      <c r="BS139" s="48">
        <v>0</v>
      </c>
      <c r="BT139" s="48">
        <v>0</v>
      </c>
      <c r="BU139" s="48">
        <v>0</v>
      </c>
      <c r="BV139" s="48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f t="shared" si="77"/>
        <v>1.24</v>
      </c>
      <c r="CC139" s="30">
        <v>0</v>
      </c>
      <c r="CD139" s="30">
        <v>0</v>
      </c>
      <c r="CE139" s="30">
        <v>1.24</v>
      </c>
      <c r="CF139" s="30">
        <v>0</v>
      </c>
      <c r="CG139" s="34">
        <f t="shared" si="74"/>
        <v>1.1833919100000001</v>
      </c>
      <c r="CH139" s="34">
        <f t="shared" si="74"/>
        <v>0</v>
      </c>
      <c r="CI139" s="34">
        <f t="shared" si="74"/>
        <v>0</v>
      </c>
      <c r="CJ139" s="34">
        <f t="shared" si="74"/>
        <v>1.1833919100000001</v>
      </c>
      <c r="CK139" s="34">
        <f t="shared" si="74"/>
        <v>0</v>
      </c>
      <c r="CL139" s="30">
        <f t="shared" si="71"/>
        <v>1.24</v>
      </c>
      <c r="CM139" s="30">
        <f t="shared" si="71"/>
        <v>0</v>
      </c>
      <c r="CN139" s="30">
        <f t="shared" si="71"/>
        <v>0</v>
      </c>
      <c r="CO139" s="30">
        <f t="shared" si="71"/>
        <v>1.24</v>
      </c>
      <c r="CP139" s="30">
        <f t="shared" si="71"/>
        <v>0</v>
      </c>
      <c r="CQ139" s="38" t="s">
        <v>1348</v>
      </c>
    </row>
    <row r="140" spans="1:95" ht="31.2">
      <c r="A140" s="33" t="s">
        <v>514</v>
      </c>
      <c r="B140" s="90" t="s">
        <v>500</v>
      </c>
      <c r="C140" s="38" t="s">
        <v>501</v>
      </c>
      <c r="D140" s="34" t="s">
        <v>135</v>
      </c>
      <c r="E140" s="45">
        <v>2023</v>
      </c>
      <c r="F140" s="45">
        <v>2023</v>
      </c>
      <c r="G140" s="45">
        <v>2024</v>
      </c>
      <c r="H140" s="34" t="str">
        <f t="shared" si="72"/>
        <v>нд</v>
      </c>
      <c r="I140" s="34" t="str">
        <f t="shared" si="72"/>
        <v>нд</v>
      </c>
      <c r="J140" s="34" t="s">
        <v>105</v>
      </c>
      <c r="K140" s="34" t="s">
        <v>105</v>
      </c>
      <c r="L140" s="34" t="s">
        <v>105</v>
      </c>
      <c r="M140" s="34" t="s">
        <v>105</v>
      </c>
      <c r="N140" s="34" t="s">
        <v>105</v>
      </c>
      <c r="O140" s="35">
        <v>0</v>
      </c>
      <c r="P140" s="36">
        <v>0.57196999999999998</v>
      </c>
      <c r="Q140" s="30">
        <v>0.57197279000000001</v>
      </c>
      <c r="R140" s="36">
        <v>0.57196999999999998</v>
      </c>
      <c r="S140" s="27">
        <f t="shared" si="63"/>
        <v>0.6</v>
      </c>
      <c r="T140" s="34">
        <v>0.57197279000000001</v>
      </c>
      <c r="U140" s="30">
        <v>0.57197279000000001</v>
      </c>
      <c r="V140" s="30">
        <v>0</v>
      </c>
      <c r="W140" s="30">
        <f t="shared" si="59"/>
        <v>0.57197279000000001</v>
      </c>
      <c r="X140" s="30">
        <f t="shared" si="60"/>
        <v>0.6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f t="shared" si="75"/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f t="shared" si="76"/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0</v>
      </c>
      <c r="BK140" s="30">
        <v>0</v>
      </c>
      <c r="BL140" s="30">
        <v>0</v>
      </c>
      <c r="BM140" s="34">
        <f>SUM(BN140:BQ140)</f>
        <v>0.57197279000000001</v>
      </c>
      <c r="BN140" s="34">
        <v>0</v>
      </c>
      <c r="BO140" s="35">
        <v>0</v>
      </c>
      <c r="BP140" s="113">
        <v>0.57197279000000001</v>
      </c>
      <c r="BQ140" s="48">
        <v>0</v>
      </c>
      <c r="BR140" s="48">
        <v>0</v>
      </c>
      <c r="BS140" s="48">
        <v>0</v>
      </c>
      <c r="BT140" s="48">
        <v>0</v>
      </c>
      <c r="BU140" s="48">
        <v>0</v>
      </c>
      <c r="BV140" s="48">
        <v>0</v>
      </c>
      <c r="BW140" s="30">
        <v>0</v>
      </c>
      <c r="BX140" s="30">
        <v>0</v>
      </c>
      <c r="BY140" s="30">
        <v>0</v>
      </c>
      <c r="BZ140" s="30">
        <v>0</v>
      </c>
      <c r="CA140" s="30">
        <v>0</v>
      </c>
      <c r="CB140" s="30">
        <f t="shared" si="77"/>
        <v>0.6</v>
      </c>
      <c r="CC140" s="30">
        <v>0</v>
      </c>
      <c r="CD140" s="30">
        <v>0</v>
      </c>
      <c r="CE140" s="30">
        <v>0.6</v>
      </c>
      <c r="CF140" s="30">
        <v>0</v>
      </c>
      <c r="CG140" s="34">
        <f t="shared" si="74"/>
        <v>0.57197279000000001</v>
      </c>
      <c r="CH140" s="34">
        <f t="shared" si="74"/>
        <v>0</v>
      </c>
      <c r="CI140" s="34">
        <f t="shared" si="74"/>
        <v>0</v>
      </c>
      <c r="CJ140" s="34">
        <f t="shared" si="74"/>
        <v>0.57197279000000001</v>
      </c>
      <c r="CK140" s="34">
        <f t="shared" si="74"/>
        <v>0</v>
      </c>
      <c r="CL140" s="30">
        <f t="shared" si="71"/>
        <v>0.6</v>
      </c>
      <c r="CM140" s="30">
        <f t="shared" si="71"/>
        <v>0</v>
      </c>
      <c r="CN140" s="30">
        <f t="shared" si="71"/>
        <v>0</v>
      </c>
      <c r="CO140" s="30">
        <f t="shared" si="71"/>
        <v>0.6</v>
      </c>
      <c r="CP140" s="30">
        <f t="shared" si="71"/>
        <v>0</v>
      </c>
      <c r="CQ140" s="38" t="s">
        <v>1348</v>
      </c>
    </row>
    <row r="141" spans="1:95" ht="46.8">
      <c r="A141" s="33" t="s">
        <v>517</v>
      </c>
      <c r="B141" s="90" t="s">
        <v>503</v>
      </c>
      <c r="C141" s="38" t="s">
        <v>504</v>
      </c>
      <c r="D141" s="34" t="s">
        <v>135</v>
      </c>
      <c r="E141" s="45">
        <v>2023</v>
      </c>
      <c r="F141" s="45">
        <v>2023</v>
      </c>
      <c r="G141" s="45">
        <v>2025</v>
      </c>
      <c r="H141" s="34" t="str">
        <f t="shared" si="72"/>
        <v>нд</v>
      </c>
      <c r="I141" s="34" t="str">
        <f t="shared" si="72"/>
        <v>нд</v>
      </c>
      <c r="J141" s="34" t="s">
        <v>105</v>
      </c>
      <c r="K141" s="34" t="s">
        <v>105</v>
      </c>
      <c r="L141" s="34" t="s">
        <v>105</v>
      </c>
      <c r="M141" s="34" t="s">
        <v>105</v>
      </c>
      <c r="N141" s="34" t="s">
        <v>105</v>
      </c>
      <c r="O141" s="35">
        <v>0</v>
      </c>
      <c r="P141" s="36">
        <v>0.49</v>
      </c>
      <c r="Q141" s="30">
        <v>0.49307999000000002</v>
      </c>
      <c r="R141" s="36" t="s">
        <v>105</v>
      </c>
      <c r="S141" s="36" t="s">
        <v>105</v>
      </c>
      <c r="T141" s="34">
        <v>0.49307999000000002</v>
      </c>
      <c r="U141" s="30">
        <v>0</v>
      </c>
      <c r="V141" s="30">
        <v>0</v>
      </c>
      <c r="W141" s="30">
        <f t="shared" ref="W141:W204" si="78">BM141+BW141</f>
        <v>0</v>
      </c>
      <c r="X141" s="30">
        <f t="shared" ref="X141:X204" si="79">BR141+CB141</f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f t="shared" si="75"/>
        <v>0</v>
      </c>
      <c r="AT141" s="30">
        <v>0</v>
      </c>
      <c r="AU141" s="30">
        <v>0</v>
      </c>
      <c r="AV141" s="30">
        <v>0</v>
      </c>
      <c r="AW141" s="30">
        <v>0</v>
      </c>
      <c r="AX141" s="30">
        <f t="shared" si="76"/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0">
        <v>0</v>
      </c>
      <c r="BF141" s="30">
        <v>0</v>
      </c>
      <c r="BG141" s="30">
        <v>0</v>
      </c>
      <c r="BH141" s="30">
        <v>0</v>
      </c>
      <c r="BI141" s="30">
        <v>0</v>
      </c>
      <c r="BJ141" s="30">
        <v>0</v>
      </c>
      <c r="BK141" s="30">
        <v>0</v>
      </c>
      <c r="BL141" s="30">
        <v>0</v>
      </c>
      <c r="BM141" s="34">
        <v>0</v>
      </c>
      <c r="BN141" s="34">
        <v>0</v>
      </c>
      <c r="BO141" s="35">
        <v>0</v>
      </c>
      <c r="BP141" s="113">
        <v>0</v>
      </c>
      <c r="BQ141" s="48">
        <v>0</v>
      </c>
      <c r="BR141" s="34">
        <v>0</v>
      </c>
      <c r="BS141" s="34">
        <v>0</v>
      </c>
      <c r="BT141" s="35">
        <v>0</v>
      </c>
      <c r="BU141" s="113">
        <v>0</v>
      </c>
      <c r="BV141" s="48">
        <v>0</v>
      </c>
      <c r="BW141" s="30">
        <v>0</v>
      </c>
      <c r="BX141" s="30">
        <v>0</v>
      </c>
      <c r="BY141" s="30">
        <v>0</v>
      </c>
      <c r="BZ141" s="30">
        <v>0</v>
      </c>
      <c r="CA141" s="30">
        <v>0</v>
      </c>
      <c r="CB141" s="30">
        <v>0</v>
      </c>
      <c r="CC141" s="30">
        <v>0</v>
      </c>
      <c r="CD141" s="30">
        <v>0</v>
      </c>
      <c r="CE141" s="30">
        <v>0</v>
      </c>
      <c r="CF141" s="30">
        <v>0</v>
      </c>
      <c r="CG141" s="34">
        <f t="shared" si="74"/>
        <v>0</v>
      </c>
      <c r="CH141" s="34">
        <f t="shared" si="74"/>
        <v>0</v>
      </c>
      <c r="CI141" s="34">
        <f t="shared" si="74"/>
        <v>0</v>
      </c>
      <c r="CJ141" s="34">
        <f t="shared" si="74"/>
        <v>0</v>
      </c>
      <c r="CK141" s="34">
        <f t="shared" si="74"/>
        <v>0</v>
      </c>
      <c r="CL141" s="30">
        <f t="shared" si="71"/>
        <v>0</v>
      </c>
      <c r="CM141" s="30">
        <f t="shared" si="71"/>
        <v>0</v>
      </c>
      <c r="CN141" s="30">
        <f t="shared" si="71"/>
        <v>0</v>
      </c>
      <c r="CO141" s="30">
        <f t="shared" si="71"/>
        <v>0</v>
      </c>
      <c r="CP141" s="30">
        <f t="shared" si="71"/>
        <v>0</v>
      </c>
      <c r="CQ141" s="38" t="s">
        <v>1349</v>
      </c>
    </row>
    <row r="142" spans="1:95" ht="31.2">
      <c r="A142" s="33" t="s">
        <v>520</v>
      </c>
      <c r="B142" s="90" t="s">
        <v>506</v>
      </c>
      <c r="C142" s="38" t="s">
        <v>507</v>
      </c>
      <c r="D142" s="34" t="s">
        <v>135</v>
      </c>
      <c r="E142" s="45">
        <v>2023</v>
      </c>
      <c r="F142" s="45">
        <v>2023</v>
      </c>
      <c r="G142" s="45">
        <v>2023</v>
      </c>
      <c r="H142" s="34" t="str">
        <f t="shared" ref="H142:I157" si="80">H141</f>
        <v>нд</v>
      </c>
      <c r="I142" s="34" t="str">
        <f t="shared" si="80"/>
        <v>нд</v>
      </c>
      <c r="J142" s="34" t="s">
        <v>105</v>
      </c>
      <c r="K142" s="34" t="s">
        <v>105</v>
      </c>
      <c r="L142" s="34" t="s">
        <v>105</v>
      </c>
      <c r="M142" s="34" t="s">
        <v>105</v>
      </c>
      <c r="N142" s="34" t="s">
        <v>105</v>
      </c>
      <c r="O142" s="35">
        <v>0</v>
      </c>
      <c r="P142" s="36">
        <v>0.98616000000000004</v>
      </c>
      <c r="Q142" s="30">
        <v>0.98615998000000005</v>
      </c>
      <c r="R142" s="36">
        <v>0.98616000000000004</v>
      </c>
      <c r="S142" s="27">
        <f t="shared" si="63"/>
        <v>0.98615998000000005</v>
      </c>
      <c r="T142" s="34">
        <v>0.98615998000000005</v>
      </c>
      <c r="U142" s="30">
        <v>0.98615998000000005</v>
      </c>
      <c r="V142" s="30">
        <v>0</v>
      </c>
      <c r="W142" s="30">
        <f t="shared" si="78"/>
        <v>0.98615998000000005</v>
      </c>
      <c r="X142" s="30">
        <f t="shared" si="79"/>
        <v>0.98615998000000005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f t="shared" si="75"/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f t="shared" si="76"/>
        <v>0</v>
      </c>
      <c r="AY142" s="30">
        <v>0</v>
      </c>
      <c r="AZ142" s="30">
        <v>0</v>
      </c>
      <c r="BA142" s="30">
        <v>0</v>
      </c>
      <c r="BB142" s="30">
        <v>0</v>
      </c>
      <c r="BC142" s="30">
        <v>0</v>
      </c>
      <c r="BD142" s="30">
        <v>0</v>
      </c>
      <c r="BE142" s="30">
        <v>0</v>
      </c>
      <c r="BF142" s="30">
        <v>0</v>
      </c>
      <c r="BG142" s="30">
        <v>0</v>
      </c>
      <c r="BH142" s="30">
        <v>0</v>
      </c>
      <c r="BI142" s="30">
        <v>0</v>
      </c>
      <c r="BJ142" s="30">
        <v>0</v>
      </c>
      <c r="BK142" s="30">
        <v>0</v>
      </c>
      <c r="BL142" s="30">
        <v>0</v>
      </c>
      <c r="BM142" s="34">
        <f>SUM(BN142:BQ142)</f>
        <v>0.98615998000000005</v>
      </c>
      <c r="BN142" s="34">
        <v>0</v>
      </c>
      <c r="BO142" s="35">
        <v>0</v>
      </c>
      <c r="BP142" s="113">
        <v>0.98615998000000005</v>
      </c>
      <c r="BQ142" s="48">
        <v>0</v>
      </c>
      <c r="BR142" s="34">
        <v>0.98615998000000005</v>
      </c>
      <c r="BS142" s="34">
        <v>0</v>
      </c>
      <c r="BT142" s="35">
        <v>0</v>
      </c>
      <c r="BU142" s="113">
        <v>0.98615998000000005</v>
      </c>
      <c r="BV142" s="48">
        <v>0</v>
      </c>
      <c r="BW142" s="30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f>SUM(CC142:CF142)</f>
        <v>0</v>
      </c>
      <c r="CC142" s="30">
        <v>0</v>
      </c>
      <c r="CD142" s="30">
        <v>0</v>
      </c>
      <c r="CE142" s="30">
        <v>0</v>
      </c>
      <c r="CF142" s="30">
        <v>0</v>
      </c>
      <c r="CG142" s="34">
        <f t="shared" si="74"/>
        <v>0.98615998000000005</v>
      </c>
      <c r="CH142" s="34">
        <f t="shared" si="74"/>
        <v>0</v>
      </c>
      <c r="CI142" s="34">
        <f t="shared" si="74"/>
        <v>0</v>
      </c>
      <c r="CJ142" s="34">
        <f t="shared" si="74"/>
        <v>0.98615998000000005</v>
      </c>
      <c r="CK142" s="34">
        <f t="shared" si="74"/>
        <v>0</v>
      </c>
      <c r="CL142" s="30">
        <f t="shared" si="71"/>
        <v>0.98615998000000005</v>
      </c>
      <c r="CM142" s="30">
        <f t="shared" si="71"/>
        <v>0</v>
      </c>
      <c r="CN142" s="30">
        <f t="shared" si="71"/>
        <v>0</v>
      </c>
      <c r="CO142" s="30">
        <f t="shared" si="71"/>
        <v>0.98615998000000005</v>
      </c>
      <c r="CP142" s="30">
        <f t="shared" si="71"/>
        <v>0</v>
      </c>
      <c r="CQ142" s="38" t="s">
        <v>105</v>
      </c>
    </row>
    <row r="143" spans="1:95" ht="31.2">
      <c r="A143" s="33" t="s">
        <v>524</v>
      </c>
      <c r="B143" s="90" t="s">
        <v>509</v>
      </c>
      <c r="C143" s="38" t="s">
        <v>510</v>
      </c>
      <c r="D143" s="34" t="s">
        <v>135</v>
      </c>
      <c r="E143" s="45">
        <v>2023</v>
      </c>
      <c r="F143" s="45">
        <v>2023</v>
      </c>
      <c r="G143" s="45">
        <v>2024</v>
      </c>
      <c r="H143" s="34" t="str">
        <f t="shared" si="80"/>
        <v>нд</v>
      </c>
      <c r="I143" s="34" t="str">
        <f t="shared" si="80"/>
        <v>нд</v>
      </c>
      <c r="J143" s="34" t="s">
        <v>105</v>
      </c>
      <c r="K143" s="34" t="s">
        <v>105</v>
      </c>
      <c r="L143" s="34" t="s">
        <v>105</v>
      </c>
      <c r="M143" s="34" t="s">
        <v>105</v>
      </c>
      <c r="N143" s="34" t="s">
        <v>105</v>
      </c>
      <c r="O143" s="35">
        <v>0</v>
      </c>
      <c r="P143" s="36">
        <v>1.6173</v>
      </c>
      <c r="Q143" s="30">
        <v>1.61730236</v>
      </c>
      <c r="R143" s="36">
        <v>1.6173</v>
      </c>
      <c r="S143" s="27">
        <f t="shared" si="63"/>
        <v>1.7</v>
      </c>
      <c r="T143" s="34">
        <v>1.61730236</v>
      </c>
      <c r="U143" s="30">
        <v>1.61730236</v>
      </c>
      <c r="V143" s="30">
        <v>0</v>
      </c>
      <c r="W143" s="30">
        <f t="shared" si="78"/>
        <v>1.61730236</v>
      </c>
      <c r="X143" s="30">
        <f t="shared" si="79"/>
        <v>1.7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f t="shared" si="75"/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f t="shared" si="76"/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30">
        <v>0</v>
      </c>
      <c r="BF143" s="30">
        <v>0</v>
      </c>
      <c r="BG143" s="30">
        <v>0</v>
      </c>
      <c r="BH143" s="30">
        <v>0</v>
      </c>
      <c r="BI143" s="30">
        <v>0</v>
      </c>
      <c r="BJ143" s="30">
        <v>0</v>
      </c>
      <c r="BK143" s="30">
        <v>0</v>
      </c>
      <c r="BL143" s="30">
        <v>0</v>
      </c>
      <c r="BM143" s="34">
        <f>SUM(BN143:BQ143)</f>
        <v>1.61730236</v>
      </c>
      <c r="BN143" s="34">
        <v>0</v>
      </c>
      <c r="BO143" s="35">
        <v>0</v>
      </c>
      <c r="BP143" s="113">
        <v>1.61730236</v>
      </c>
      <c r="BQ143" s="48">
        <v>0</v>
      </c>
      <c r="BR143" s="48">
        <v>0</v>
      </c>
      <c r="BS143" s="48">
        <v>0</v>
      </c>
      <c r="BT143" s="48">
        <v>0</v>
      </c>
      <c r="BU143" s="48">
        <v>0</v>
      </c>
      <c r="BV143" s="48">
        <v>0</v>
      </c>
      <c r="BW143" s="30">
        <v>0</v>
      </c>
      <c r="BX143" s="30">
        <v>0</v>
      </c>
      <c r="BY143" s="30">
        <v>0</v>
      </c>
      <c r="BZ143" s="30">
        <v>0</v>
      </c>
      <c r="CA143" s="30">
        <v>0</v>
      </c>
      <c r="CB143" s="30">
        <f>SUM(CC143:CF143)</f>
        <v>1.7</v>
      </c>
      <c r="CC143" s="30">
        <v>0</v>
      </c>
      <c r="CD143" s="30">
        <v>0</v>
      </c>
      <c r="CE143" s="30">
        <v>1.7</v>
      </c>
      <c r="CF143" s="30">
        <v>0</v>
      </c>
      <c r="CG143" s="34">
        <f t="shared" si="74"/>
        <v>1.61730236</v>
      </c>
      <c r="CH143" s="34">
        <f t="shared" si="74"/>
        <v>0</v>
      </c>
      <c r="CI143" s="34">
        <f t="shared" si="74"/>
        <v>0</v>
      </c>
      <c r="CJ143" s="34">
        <f t="shared" si="74"/>
        <v>1.61730236</v>
      </c>
      <c r="CK143" s="34">
        <f t="shared" si="74"/>
        <v>0</v>
      </c>
      <c r="CL143" s="30">
        <f t="shared" si="71"/>
        <v>1.7</v>
      </c>
      <c r="CM143" s="30">
        <f t="shared" si="71"/>
        <v>0</v>
      </c>
      <c r="CN143" s="30">
        <f t="shared" si="71"/>
        <v>0</v>
      </c>
      <c r="CO143" s="30">
        <f t="shared" si="71"/>
        <v>1.7</v>
      </c>
      <c r="CP143" s="30">
        <f t="shared" si="71"/>
        <v>0</v>
      </c>
      <c r="CQ143" s="38" t="s">
        <v>1348</v>
      </c>
    </row>
    <row r="144" spans="1:95" ht="31.2">
      <c r="A144" s="33" t="s">
        <v>527</v>
      </c>
      <c r="B144" s="90" t="s">
        <v>512</v>
      </c>
      <c r="C144" s="38" t="s">
        <v>513</v>
      </c>
      <c r="D144" s="34" t="s">
        <v>135</v>
      </c>
      <c r="E144" s="45">
        <v>2023</v>
      </c>
      <c r="F144" s="45">
        <v>2023</v>
      </c>
      <c r="G144" s="45">
        <v>2024</v>
      </c>
      <c r="H144" s="34" t="str">
        <f t="shared" si="80"/>
        <v>нд</v>
      </c>
      <c r="I144" s="34" t="str">
        <f t="shared" si="80"/>
        <v>нд</v>
      </c>
      <c r="J144" s="34" t="s">
        <v>105</v>
      </c>
      <c r="K144" s="34" t="s">
        <v>105</v>
      </c>
      <c r="L144" s="34" t="s">
        <v>105</v>
      </c>
      <c r="M144" s="34" t="s">
        <v>105</v>
      </c>
      <c r="N144" s="34" t="s">
        <v>105</v>
      </c>
      <c r="O144" s="35">
        <v>0</v>
      </c>
      <c r="P144" s="36">
        <v>0.78893000000000002</v>
      </c>
      <c r="Q144" s="30">
        <v>0.78892797999999997</v>
      </c>
      <c r="R144" s="36">
        <v>0.78893000000000002</v>
      </c>
      <c r="S144" s="27">
        <f t="shared" si="63"/>
        <v>0.83</v>
      </c>
      <c r="T144" s="34">
        <v>0.78892797999999997</v>
      </c>
      <c r="U144" s="30">
        <v>0.79</v>
      </c>
      <c r="V144" s="30">
        <v>0</v>
      </c>
      <c r="W144" s="30">
        <f t="shared" si="78"/>
        <v>0.79</v>
      </c>
      <c r="X144" s="30">
        <f t="shared" si="79"/>
        <v>0.83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>
        <f t="shared" si="75"/>
        <v>0</v>
      </c>
      <c r="AT144" s="30">
        <v>0</v>
      </c>
      <c r="AU144" s="30">
        <v>0</v>
      </c>
      <c r="AV144" s="30">
        <v>0</v>
      </c>
      <c r="AW144" s="30">
        <v>0</v>
      </c>
      <c r="AX144" s="30">
        <f t="shared" si="76"/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30">
        <v>0</v>
      </c>
      <c r="BF144" s="30">
        <v>0</v>
      </c>
      <c r="BG144" s="30">
        <v>0</v>
      </c>
      <c r="BH144" s="30">
        <v>0</v>
      </c>
      <c r="BI144" s="30">
        <v>0</v>
      </c>
      <c r="BJ144" s="30">
        <v>0</v>
      </c>
      <c r="BK144" s="30">
        <v>0</v>
      </c>
      <c r="BL144" s="30">
        <v>0</v>
      </c>
      <c r="BM144" s="34">
        <v>0.79</v>
      </c>
      <c r="BN144" s="34">
        <v>0</v>
      </c>
      <c r="BO144" s="35">
        <v>0</v>
      </c>
      <c r="BP144" s="113">
        <v>0.78892797999999997</v>
      </c>
      <c r="BQ144" s="48">
        <v>0</v>
      </c>
      <c r="BR144" s="48">
        <v>0</v>
      </c>
      <c r="BS144" s="48">
        <v>0</v>
      </c>
      <c r="BT144" s="48">
        <v>0</v>
      </c>
      <c r="BU144" s="48">
        <v>0</v>
      </c>
      <c r="BV144" s="48">
        <v>0</v>
      </c>
      <c r="BW144" s="30">
        <v>0</v>
      </c>
      <c r="BX144" s="30">
        <v>0</v>
      </c>
      <c r="BY144" s="30">
        <v>0</v>
      </c>
      <c r="BZ144" s="30">
        <v>0</v>
      </c>
      <c r="CA144" s="30">
        <v>0</v>
      </c>
      <c r="CB144" s="30">
        <f>SUM(CC144:CF144)</f>
        <v>0.83</v>
      </c>
      <c r="CC144" s="30">
        <v>0</v>
      </c>
      <c r="CD144" s="30">
        <v>0</v>
      </c>
      <c r="CE144" s="30">
        <v>0.83</v>
      </c>
      <c r="CF144" s="30">
        <v>0</v>
      </c>
      <c r="CG144" s="34">
        <f t="shared" si="74"/>
        <v>0.79</v>
      </c>
      <c r="CH144" s="34">
        <f t="shared" si="74"/>
        <v>0</v>
      </c>
      <c r="CI144" s="34">
        <f t="shared" si="74"/>
        <v>0</v>
      </c>
      <c r="CJ144" s="34">
        <f t="shared" si="74"/>
        <v>0.78892797999999997</v>
      </c>
      <c r="CK144" s="34">
        <f t="shared" si="74"/>
        <v>0</v>
      </c>
      <c r="CL144" s="30">
        <f t="shared" si="71"/>
        <v>0.83</v>
      </c>
      <c r="CM144" s="30">
        <f t="shared" si="71"/>
        <v>0</v>
      </c>
      <c r="CN144" s="30">
        <f t="shared" si="71"/>
        <v>0</v>
      </c>
      <c r="CO144" s="30">
        <f t="shared" si="71"/>
        <v>0.83</v>
      </c>
      <c r="CP144" s="30">
        <f t="shared" si="71"/>
        <v>0</v>
      </c>
      <c r="CQ144" s="38" t="s">
        <v>972</v>
      </c>
    </row>
    <row r="145" spans="1:95" ht="31.2">
      <c r="A145" s="33" t="s">
        <v>530</v>
      </c>
      <c r="B145" s="90" t="s">
        <v>515</v>
      </c>
      <c r="C145" s="38" t="s">
        <v>516</v>
      </c>
      <c r="D145" s="34" t="s">
        <v>135</v>
      </c>
      <c r="E145" s="45">
        <v>2023</v>
      </c>
      <c r="F145" s="45">
        <v>2023</v>
      </c>
      <c r="G145" s="45">
        <v>2025</v>
      </c>
      <c r="H145" s="34" t="str">
        <f t="shared" si="80"/>
        <v>нд</v>
      </c>
      <c r="I145" s="34" t="str">
        <f t="shared" si="80"/>
        <v>нд</v>
      </c>
      <c r="J145" s="34" t="s">
        <v>105</v>
      </c>
      <c r="K145" s="34" t="s">
        <v>105</v>
      </c>
      <c r="L145" s="34" t="s">
        <v>105</v>
      </c>
      <c r="M145" s="34" t="s">
        <v>105</v>
      </c>
      <c r="N145" s="34" t="s">
        <v>105</v>
      </c>
      <c r="O145" s="35">
        <v>0</v>
      </c>
      <c r="P145" s="36">
        <v>1.34118</v>
      </c>
      <c r="Q145" s="30">
        <v>1.3411775699999999</v>
      </c>
      <c r="R145" s="36">
        <v>1.34118</v>
      </c>
      <c r="S145" s="36" t="s">
        <v>105</v>
      </c>
      <c r="T145" s="34">
        <v>1.3411775699999999</v>
      </c>
      <c r="U145" s="30">
        <v>1.3411775699999999</v>
      </c>
      <c r="V145" s="30">
        <v>0</v>
      </c>
      <c r="W145" s="30">
        <f t="shared" si="78"/>
        <v>1.3411775699999999</v>
      </c>
      <c r="X145" s="30">
        <f t="shared" si="79"/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0">
        <f t="shared" si="75"/>
        <v>0</v>
      </c>
      <c r="AT145" s="30">
        <v>0</v>
      </c>
      <c r="AU145" s="30">
        <v>0</v>
      </c>
      <c r="AV145" s="30">
        <v>0</v>
      </c>
      <c r="AW145" s="30">
        <v>0</v>
      </c>
      <c r="AX145" s="30">
        <f t="shared" si="76"/>
        <v>0</v>
      </c>
      <c r="AY145" s="30">
        <v>0</v>
      </c>
      <c r="AZ145" s="30">
        <v>0</v>
      </c>
      <c r="BA145" s="30">
        <v>0</v>
      </c>
      <c r="BB145" s="30">
        <v>0</v>
      </c>
      <c r="BC145" s="30">
        <v>0</v>
      </c>
      <c r="BD145" s="30">
        <v>0</v>
      </c>
      <c r="BE145" s="30">
        <v>0</v>
      </c>
      <c r="BF145" s="30">
        <v>0</v>
      </c>
      <c r="BG145" s="30">
        <v>0</v>
      </c>
      <c r="BH145" s="30">
        <v>0</v>
      </c>
      <c r="BI145" s="30">
        <v>0</v>
      </c>
      <c r="BJ145" s="30">
        <v>0</v>
      </c>
      <c r="BK145" s="30">
        <v>0</v>
      </c>
      <c r="BL145" s="30">
        <v>0</v>
      </c>
      <c r="BM145" s="48">
        <f>SUM(BN145:BQ145)</f>
        <v>1.3411775699999999</v>
      </c>
      <c r="BN145" s="48">
        <v>0</v>
      </c>
      <c r="BO145" s="48">
        <v>0</v>
      </c>
      <c r="BP145" s="48">
        <v>1.3411775699999999</v>
      </c>
      <c r="BQ145" s="48">
        <v>0</v>
      </c>
      <c r="BR145" s="48">
        <v>0</v>
      </c>
      <c r="BS145" s="48">
        <v>0</v>
      </c>
      <c r="BT145" s="48">
        <v>0</v>
      </c>
      <c r="BU145" s="48">
        <v>0</v>
      </c>
      <c r="BV145" s="48">
        <v>0</v>
      </c>
      <c r="BW145" s="34">
        <v>0</v>
      </c>
      <c r="BX145" s="34">
        <v>0</v>
      </c>
      <c r="BY145" s="35">
        <v>0</v>
      </c>
      <c r="BZ145" s="105">
        <v>0</v>
      </c>
      <c r="CA145" s="30">
        <v>0</v>
      </c>
      <c r="CB145" s="34">
        <v>0</v>
      </c>
      <c r="CC145" s="34">
        <v>0</v>
      </c>
      <c r="CD145" s="35">
        <v>0</v>
      </c>
      <c r="CE145" s="105">
        <v>0</v>
      </c>
      <c r="CF145" s="30">
        <v>0</v>
      </c>
      <c r="CG145" s="34">
        <f t="shared" si="74"/>
        <v>1.3411775699999999</v>
      </c>
      <c r="CH145" s="34">
        <f t="shared" si="74"/>
        <v>0</v>
      </c>
      <c r="CI145" s="34">
        <f t="shared" si="74"/>
        <v>0</v>
      </c>
      <c r="CJ145" s="34">
        <f t="shared" si="74"/>
        <v>1.3411775699999999</v>
      </c>
      <c r="CK145" s="34">
        <f t="shared" si="74"/>
        <v>0</v>
      </c>
      <c r="CL145" s="30">
        <f t="shared" si="71"/>
        <v>0</v>
      </c>
      <c r="CM145" s="30">
        <f t="shared" si="71"/>
        <v>0</v>
      </c>
      <c r="CN145" s="30">
        <f t="shared" si="71"/>
        <v>0</v>
      </c>
      <c r="CO145" s="30">
        <f t="shared" si="71"/>
        <v>0</v>
      </c>
      <c r="CP145" s="30">
        <f t="shared" si="71"/>
        <v>0</v>
      </c>
      <c r="CQ145" s="38" t="s">
        <v>1298</v>
      </c>
    </row>
    <row r="146" spans="1:95" ht="31.2">
      <c r="A146" s="33" t="s">
        <v>533</v>
      </c>
      <c r="B146" s="90" t="s">
        <v>518</v>
      </c>
      <c r="C146" s="38" t="s">
        <v>519</v>
      </c>
      <c r="D146" s="34" t="s">
        <v>135</v>
      </c>
      <c r="E146" s="45">
        <v>2023</v>
      </c>
      <c r="F146" s="45">
        <v>2023</v>
      </c>
      <c r="G146" s="45">
        <v>2025</v>
      </c>
      <c r="H146" s="34" t="str">
        <f t="shared" si="80"/>
        <v>нд</v>
      </c>
      <c r="I146" s="34" t="str">
        <f t="shared" si="80"/>
        <v>нд</v>
      </c>
      <c r="J146" s="34" t="s">
        <v>105</v>
      </c>
      <c r="K146" s="34" t="s">
        <v>105</v>
      </c>
      <c r="L146" s="34" t="s">
        <v>105</v>
      </c>
      <c r="M146" s="34" t="s">
        <v>105</v>
      </c>
      <c r="N146" s="34" t="s">
        <v>105</v>
      </c>
      <c r="O146" s="35">
        <v>0</v>
      </c>
      <c r="P146" s="36">
        <v>1.2622800000000001</v>
      </c>
      <c r="Q146" s="30">
        <v>1.2622847699999999</v>
      </c>
      <c r="R146" s="36">
        <v>1.2622800000000001</v>
      </c>
      <c r="S146" s="36" t="s">
        <v>105</v>
      </c>
      <c r="T146" s="34">
        <v>1.2622847699999999</v>
      </c>
      <c r="U146" s="30">
        <v>1.2622847699999999</v>
      </c>
      <c r="V146" s="30">
        <v>0</v>
      </c>
      <c r="W146" s="30">
        <f t="shared" si="78"/>
        <v>1.2622847699999999</v>
      </c>
      <c r="X146" s="30">
        <f t="shared" si="79"/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0</v>
      </c>
      <c r="AD146" s="30">
        <v>0</v>
      </c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30">
        <v>0</v>
      </c>
      <c r="AP146" s="30">
        <v>0</v>
      </c>
      <c r="AQ146" s="30">
        <v>0</v>
      </c>
      <c r="AR146" s="30">
        <v>0</v>
      </c>
      <c r="AS146" s="30">
        <f t="shared" si="75"/>
        <v>0</v>
      </c>
      <c r="AT146" s="30">
        <v>0</v>
      </c>
      <c r="AU146" s="30">
        <v>0</v>
      </c>
      <c r="AV146" s="30">
        <v>0</v>
      </c>
      <c r="AW146" s="30">
        <v>0</v>
      </c>
      <c r="AX146" s="30">
        <f t="shared" si="76"/>
        <v>0</v>
      </c>
      <c r="AY146" s="30">
        <v>0</v>
      </c>
      <c r="AZ146" s="30">
        <v>0</v>
      </c>
      <c r="BA146" s="30">
        <v>0</v>
      </c>
      <c r="BB146" s="30">
        <v>0</v>
      </c>
      <c r="BC146" s="30">
        <v>0</v>
      </c>
      <c r="BD146" s="30">
        <v>0</v>
      </c>
      <c r="BE146" s="30">
        <v>0</v>
      </c>
      <c r="BF146" s="30">
        <v>0</v>
      </c>
      <c r="BG146" s="30">
        <v>0</v>
      </c>
      <c r="BH146" s="30">
        <v>0</v>
      </c>
      <c r="BI146" s="30">
        <v>0</v>
      </c>
      <c r="BJ146" s="30">
        <v>0</v>
      </c>
      <c r="BK146" s="30">
        <v>0</v>
      </c>
      <c r="BL146" s="30">
        <v>0</v>
      </c>
      <c r="BM146" s="48">
        <f>SUM(BN146:BQ146)</f>
        <v>1.2622847699999999</v>
      </c>
      <c r="BN146" s="48">
        <v>0</v>
      </c>
      <c r="BO146" s="48">
        <v>0</v>
      </c>
      <c r="BP146" s="48">
        <v>1.2622847699999999</v>
      </c>
      <c r="BQ146" s="48">
        <v>0</v>
      </c>
      <c r="BR146" s="48">
        <v>0</v>
      </c>
      <c r="BS146" s="48">
        <v>0</v>
      </c>
      <c r="BT146" s="48">
        <v>0</v>
      </c>
      <c r="BU146" s="48">
        <v>0</v>
      </c>
      <c r="BV146" s="48">
        <v>0</v>
      </c>
      <c r="BW146" s="34">
        <v>0</v>
      </c>
      <c r="BX146" s="34">
        <v>0</v>
      </c>
      <c r="BY146" s="35">
        <v>0</v>
      </c>
      <c r="BZ146" s="105">
        <v>0</v>
      </c>
      <c r="CA146" s="30">
        <v>0</v>
      </c>
      <c r="CB146" s="34">
        <v>0</v>
      </c>
      <c r="CC146" s="34">
        <v>0</v>
      </c>
      <c r="CD146" s="35">
        <v>0</v>
      </c>
      <c r="CE146" s="105">
        <v>0</v>
      </c>
      <c r="CF146" s="30">
        <v>0</v>
      </c>
      <c r="CG146" s="34">
        <f t="shared" si="74"/>
        <v>1.2622847699999999</v>
      </c>
      <c r="CH146" s="34">
        <f t="shared" si="74"/>
        <v>0</v>
      </c>
      <c r="CI146" s="34">
        <f t="shared" si="74"/>
        <v>0</v>
      </c>
      <c r="CJ146" s="34">
        <f t="shared" si="74"/>
        <v>1.2622847699999999</v>
      </c>
      <c r="CK146" s="34">
        <f t="shared" si="74"/>
        <v>0</v>
      </c>
      <c r="CL146" s="30">
        <f t="shared" si="71"/>
        <v>0</v>
      </c>
      <c r="CM146" s="30">
        <f t="shared" si="71"/>
        <v>0</v>
      </c>
      <c r="CN146" s="30">
        <f t="shared" si="71"/>
        <v>0</v>
      </c>
      <c r="CO146" s="30">
        <f t="shared" si="71"/>
        <v>0</v>
      </c>
      <c r="CP146" s="30">
        <f t="shared" si="71"/>
        <v>0</v>
      </c>
      <c r="CQ146" s="38" t="s">
        <v>1298</v>
      </c>
    </row>
    <row r="147" spans="1:95" ht="46.8">
      <c r="A147" s="33" t="s">
        <v>536</v>
      </c>
      <c r="B147" s="90" t="s">
        <v>521</v>
      </c>
      <c r="C147" s="38" t="s">
        <v>522</v>
      </c>
      <c r="D147" s="34" t="s">
        <v>135</v>
      </c>
      <c r="E147" s="45">
        <v>2023</v>
      </c>
      <c r="F147" s="45">
        <v>2023</v>
      </c>
      <c r="G147" s="45">
        <v>2025</v>
      </c>
      <c r="H147" s="34" t="str">
        <f t="shared" si="80"/>
        <v>нд</v>
      </c>
      <c r="I147" s="34" t="str">
        <f t="shared" si="80"/>
        <v>нд</v>
      </c>
      <c r="J147" s="34" t="s">
        <v>105</v>
      </c>
      <c r="K147" s="34" t="s">
        <v>105</v>
      </c>
      <c r="L147" s="34" t="s">
        <v>105</v>
      </c>
      <c r="M147" s="34" t="s">
        <v>105</v>
      </c>
      <c r="N147" s="34" t="s">
        <v>105</v>
      </c>
      <c r="O147" s="35">
        <v>0</v>
      </c>
      <c r="P147" s="36">
        <v>2.37</v>
      </c>
      <c r="Q147" s="30">
        <v>2.3667839499999999</v>
      </c>
      <c r="R147" s="36" t="s">
        <v>105</v>
      </c>
      <c r="S147" s="36" t="s">
        <v>105</v>
      </c>
      <c r="T147" s="34">
        <v>2.3667839499999999</v>
      </c>
      <c r="U147" s="30">
        <v>0</v>
      </c>
      <c r="V147" s="30">
        <v>0</v>
      </c>
      <c r="W147" s="30">
        <f t="shared" si="78"/>
        <v>0</v>
      </c>
      <c r="X147" s="30">
        <f t="shared" si="79"/>
        <v>0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f t="shared" si="75"/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f t="shared" si="76"/>
        <v>0</v>
      </c>
      <c r="AY147" s="30">
        <v>0</v>
      </c>
      <c r="AZ147" s="30">
        <v>0</v>
      </c>
      <c r="BA147" s="30">
        <v>0</v>
      </c>
      <c r="BB147" s="30">
        <v>0</v>
      </c>
      <c r="BC147" s="30">
        <v>0</v>
      </c>
      <c r="BD147" s="30">
        <v>0</v>
      </c>
      <c r="BE147" s="30">
        <v>0</v>
      </c>
      <c r="BF147" s="30">
        <v>0</v>
      </c>
      <c r="BG147" s="30">
        <v>0</v>
      </c>
      <c r="BH147" s="30">
        <v>0</v>
      </c>
      <c r="BI147" s="30">
        <v>0</v>
      </c>
      <c r="BJ147" s="30">
        <v>0</v>
      </c>
      <c r="BK147" s="30">
        <v>0</v>
      </c>
      <c r="BL147" s="30">
        <v>0</v>
      </c>
      <c r="BM147" s="48">
        <v>0</v>
      </c>
      <c r="BN147" s="48">
        <v>0</v>
      </c>
      <c r="BO147" s="48">
        <v>0</v>
      </c>
      <c r="BP147" s="48">
        <v>0</v>
      </c>
      <c r="BQ147" s="48">
        <v>0</v>
      </c>
      <c r="BR147" s="48">
        <v>0</v>
      </c>
      <c r="BS147" s="48">
        <v>0</v>
      </c>
      <c r="BT147" s="48">
        <v>0</v>
      </c>
      <c r="BU147" s="48">
        <v>0</v>
      </c>
      <c r="BV147" s="48">
        <v>0</v>
      </c>
      <c r="BW147" s="34">
        <v>0</v>
      </c>
      <c r="BX147" s="34">
        <v>0</v>
      </c>
      <c r="BY147" s="35">
        <v>0</v>
      </c>
      <c r="BZ147" s="105">
        <v>0</v>
      </c>
      <c r="CA147" s="30">
        <v>0</v>
      </c>
      <c r="CB147" s="34">
        <v>0</v>
      </c>
      <c r="CC147" s="34">
        <v>0</v>
      </c>
      <c r="CD147" s="35">
        <v>0</v>
      </c>
      <c r="CE147" s="105">
        <v>0</v>
      </c>
      <c r="CF147" s="30">
        <v>0</v>
      </c>
      <c r="CG147" s="34">
        <f t="shared" si="74"/>
        <v>0</v>
      </c>
      <c r="CH147" s="34">
        <f t="shared" si="74"/>
        <v>0</v>
      </c>
      <c r="CI147" s="34">
        <f t="shared" si="74"/>
        <v>0</v>
      </c>
      <c r="CJ147" s="34">
        <f t="shared" si="74"/>
        <v>0</v>
      </c>
      <c r="CK147" s="34">
        <f t="shared" si="74"/>
        <v>0</v>
      </c>
      <c r="CL147" s="30">
        <f t="shared" si="71"/>
        <v>0</v>
      </c>
      <c r="CM147" s="30">
        <f t="shared" si="71"/>
        <v>0</v>
      </c>
      <c r="CN147" s="30">
        <f t="shared" si="71"/>
        <v>0</v>
      </c>
      <c r="CO147" s="30">
        <f t="shared" si="71"/>
        <v>0</v>
      </c>
      <c r="CP147" s="30">
        <f t="shared" si="71"/>
        <v>0</v>
      </c>
      <c r="CQ147" s="38" t="s">
        <v>523</v>
      </c>
    </row>
    <row r="148" spans="1:95" ht="31.2">
      <c r="A148" s="33" t="s">
        <v>539</v>
      </c>
      <c r="B148" s="99" t="s">
        <v>525</v>
      </c>
      <c r="C148" s="100" t="s">
        <v>526</v>
      </c>
      <c r="D148" s="34" t="s">
        <v>135</v>
      </c>
      <c r="E148" s="45">
        <v>2023</v>
      </c>
      <c r="F148" s="45">
        <v>2023</v>
      </c>
      <c r="G148" s="45">
        <v>2023</v>
      </c>
      <c r="H148" s="34" t="str">
        <f t="shared" si="80"/>
        <v>нд</v>
      </c>
      <c r="I148" s="34" t="str">
        <f t="shared" si="80"/>
        <v>нд</v>
      </c>
      <c r="J148" s="34" t="s">
        <v>105</v>
      </c>
      <c r="K148" s="34" t="s">
        <v>105</v>
      </c>
      <c r="L148" s="34" t="s">
        <v>105</v>
      </c>
      <c r="M148" s="34" t="s">
        <v>105</v>
      </c>
      <c r="N148" s="34" t="s">
        <v>105</v>
      </c>
      <c r="O148" s="35">
        <v>0</v>
      </c>
      <c r="P148" s="36">
        <v>1.58</v>
      </c>
      <c r="Q148" s="30">
        <v>1.5778559599999999</v>
      </c>
      <c r="R148" s="36">
        <v>1.58</v>
      </c>
      <c r="S148" s="27">
        <f t="shared" ref="S148:S208" si="81">CL148</f>
        <v>1.5778559599999999</v>
      </c>
      <c r="T148" s="34">
        <v>1.5778559599999999</v>
      </c>
      <c r="U148" s="30">
        <v>1.5778559599999999</v>
      </c>
      <c r="V148" s="30">
        <v>0</v>
      </c>
      <c r="W148" s="30">
        <f t="shared" si="78"/>
        <v>1.5778559599999999</v>
      </c>
      <c r="X148" s="30">
        <f t="shared" si="79"/>
        <v>1.5778559599999999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f t="shared" si="75"/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f t="shared" si="76"/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4">
        <f>SUM(BN148:BQ148)</f>
        <v>1.5778559599999999</v>
      </c>
      <c r="BN148" s="34">
        <v>0</v>
      </c>
      <c r="BO148" s="35">
        <v>0</v>
      </c>
      <c r="BP148" s="113">
        <v>1.5778559599999999</v>
      </c>
      <c r="BQ148" s="48">
        <v>0</v>
      </c>
      <c r="BR148" s="34">
        <v>1.5778559599999999</v>
      </c>
      <c r="BS148" s="34">
        <v>0</v>
      </c>
      <c r="BT148" s="35">
        <v>0</v>
      </c>
      <c r="BU148" s="113">
        <v>1.5778559599999999</v>
      </c>
      <c r="BV148" s="48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4">
        <f t="shared" si="74"/>
        <v>1.5778559599999999</v>
      </c>
      <c r="CH148" s="34">
        <f t="shared" si="74"/>
        <v>0</v>
      </c>
      <c r="CI148" s="34">
        <f t="shared" si="74"/>
        <v>0</v>
      </c>
      <c r="CJ148" s="34">
        <f t="shared" si="74"/>
        <v>1.5778559599999999</v>
      </c>
      <c r="CK148" s="34">
        <f t="shared" si="74"/>
        <v>0</v>
      </c>
      <c r="CL148" s="30">
        <f t="shared" si="71"/>
        <v>1.5778559599999999</v>
      </c>
      <c r="CM148" s="30">
        <f t="shared" si="71"/>
        <v>0</v>
      </c>
      <c r="CN148" s="30">
        <f t="shared" si="71"/>
        <v>0</v>
      </c>
      <c r="CO148" s="30">
        <f t="shared" si="71"/>
        <v>1.5778559599999999</v>
      </c>
      <c r="CP148" s="30">
        <f t="shared" si="71"/>
        <v>0</v>
      </c>
      <c r="CQ148" s="38" t="s">
        <v>105</v>
      </c>
    </row>
    <row r="149" spans="1:95">
      <c r="A149" s="33" t="s">
        <v>543</v>
      </c>
      <c r="B149" s="90" t="s">
        <v>528</v>
      </c>
      <c r="C149" s="38" t="s">
        <v>529</v>
      </c>
      <c r="D149" s="34" t="s">
        <v>135</v>
      </c>
      <c r="E149" s="45">
        <v>2023</v>
      </c>
      <c r="F149" s="45">
        <v>2023</v>
      </c>
      <c r="G149" s="45">
        <v>2025</v>
      </c>
      <c r="H149" s="34" t="str">
        <f t="shared" si="80"/>
        <v>нд</v>
      </c>
      <c r="I149" s="34" t="str">
        <f t="shared" si="80"/>
        <v>нд</v>
      </c>
      <c r="J149" s="34" t="s">
        <v>105</v>
      </c>
      <c r="K149" s="34" t="s">
        <v>105</v>
      </c>
      <c r="L149" s="34" t="s">
        <v>105</v>
      </c>
      <c r="M149" s="34" t="s">
        <v>105</v>
      </c>
      <c r="N149" s="34" t="s">
        <v>105</v>
      </c>
      <c r="O149" s="35">
        <v>0</v>
      </c>
      <c r="P149" s="36">
        <v>1.7750900000000001</v>
      </c>
      <c r="Q149" s="34">
        <v>1.77508796</v>
      </c>
      <c r="R149" s="36">
        <v>1.7750900000000001</v>
      </c>
      <c r="S149" s="36" t="s">
        <v>105</v>
      </c>
      <c r="T149" s="34">
        <v>1.77508796</v>
      </c>
      <c r="U149" s="34">
        <v>1.77508796</v>
      </c>
      <c r="V149" s="30">
        <v>0</v>
      </c>
      <c r="W149" s="30">
        <f t="shared" si="78"/>
        <v>1.77508796</v>
      </c>
      <c r="X149" s="30">
        <f t="shared" si="79"/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f t="shared" si="75"/>
        <v>0</v>
      </c>
      <c r="AT149" s="30">
        <v>0</v>
      </c>
      <c r="AU149" s="30">
        <v>0</v>
      </c>
      <c r="AV149" s="30">
        <v>0</v>
      </c>
      <c r="AW149" s="30">
        <v>0</v>
      </c>
      <c r="AX149" s="30">
        <f t="shared" si="76"/>
        <v>0</v>
      </c>
      <c r="AY149" s="30">
        <v>0</v>
      </c>
      <c r="AZ149" s="30">
        <v>0</v>
      </c>
      <c r="BA149" s="30">
        <v>0</v>
      </c>
      <c r="BB149" s="30">
        <v>0</v>
      </c>
      <c r="BC149" s="30">
        <v>0</v>
      </c>
      <c r="BD149" s="30">
        <v>0</v>
      </c>
      <c r="BE149" s="30">
        <v>0</v>
      </c>
      <c r="BF149" s="30">
        <v>0</v>
      </c>
      <c r="BG149" s="30">
        <v>0</v>
      </c>
      <c r="BH149" s="30">
        <v>0</v>
      </c>
      <c r="BI149" s="30">
        <v>0</v>
      </c>
      <c r="BJ149" s="30">
        <v>0</v>
      </c>
      <c r="BK149" s="30">
        <v>0</v>
      </c>
      <c r="BL149" s="30">
        <v>0</v>
      </c>
      <c r="BM149" s="30">
        <f>SUM(BN149:BQ149)</f>
        <v>1.77508796</v>
      </c>
      <c r="BN149" s="30">
        <v>0</v>
      </c>
      <c r="BO149" s="30">
        <v>0</v>
      </c>
      <c r="BP149" s="30">
        <v>1.77508796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4">
        <v>0</v>
      </c>
      <c r="BX149" s="34">
        <v>0</v>
      </c>
      <c r="BY149" s="34">
        <v>0</v>
      </c>
      <c r="BZ149" s="113">
        <v>0</v>
      </c>
      <c r="CA149" s="34">
        <v>0</v>
      </c>
      <c r="CB149" s="34">
        <v>0</v>
      </c>
      <c r="CC149" s="34">
        <v>0</v>
      </c>
      <c r="CD149" s="34">
        <v>0</v>
      </c>
      <c r="CE149" s="113">
        <v>0</v>
      </c>
      <c r="CF149" s="34">
        <v>0</v>
      </c>
      <c r="CG149" s="34">
        <f t="shared" si="74"/>
        <v>1.77508796</v>
      </c>
      <c r="CH149" s="34">
        <f t="shared" si="74"/>
        <v>0</v>
      </c>
      <c r="CI149" s="34">
        <f t="shared" si="74"/>
        <v>0</v>
      </c>
      <c r="CJ149" s="34">
        <f t="shared" si="74"/>
        <v>1.77508796</v>
      </c>
      <c r="CK149" s="34">
        <f t="shared" si="74"/>
        <v>0</v>
      </c>
      <c r="CL149" s="34">
        <f t="shared" si="71"/>
        <v>0</v>
      </c>
      <c r="CM149" s="34">
        <f t="shared" si="71"/>
        <v>0</v>
      </c>
      <c r="CN149" s="34">
        <f t="shared" si="71"/>
        <v>0</v>
      </c>
      <c r="CO149" s="34">
        <f t="shared" si="71"/>
        <v>0</v>
      </c>
      <c r="CP149" s="34">
        <f t="shared" si="71"/>
        <v>0</v>
      </c>
      <c r="CQ149" s="38" t="s">
        <v>1298</v>
      </c>
    </row>
    <row r="150" spans="1:95" ht="31.2">
      <c r="A150" s="33" t="s">
        <v>547</v>
      </c>
      <c r="B150" s="90" t="s">
        <v>531</v>
      </c>
      <c r="C150" s="38" t="s">
        <v>532</v>
      </c>
      <c r="D150" s="34" t="s">
        <v>135</v>
      </c>
      <c r="E150" s="45">
        <v>2023</v>
      </c>
      <c r="F150" s="45">
        <v>2023</v>
      </c>
      <c r="G150" s="45">
        <v>2025</v>
      </c>
      <c r="H150" s="34" t="str">
        <f t="shared" si="80"/>
        <v>нд</v>
      </c>
      <c r="I150" s="34" t="str">
        <f t="shared" si="80"/>
        <v>нд</v>
      </c>
      <c r="J150" s="34" t="s">
        <v>105</v>
      </c>
      <c r="K150" s="34" t="s">
        <v>105</v>
      </c>
      <c r="L150" s="34" t="s">
        <v>105</v>
      </c>
      <c r="M150" s="34" t="s">
        <v>105</v>
      </c>
      <c r="N150" s="34" t="s">
        <v>105</v>
      </c>
      <c r="O150" s="35">
        <v>0</v>
      </c>
      <c r="P150" s="36">
        <v>1.2822199999999999</v>
      </c>
      <c r="Q150" s="34">
        <v>1.28222218</v>
      </c>
      <c r="R150" s="36">
        <v>1.2822199999999999</v>
      </c>
      <c r="S150" s="36" t="s">
        <v>105</v>
      </c>
      <c r="T150" s="34">
        <v>1.28222218</v>
      </c>
      <c r="U150" s="34">
        <v>1.28222218</v>
      </c>
      <c r="V150" s="30">
        <v>0</v>
      </c>
      <c r="W150" s="30">
        <f t="shared" si="78"/>
        <v>1.28222218</v>
      </c>
      <c r="X150" s="30">
        <f t="shared" si="79"/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v>0</v>
      </c>
      <c r="AQ150" s="30">
        <v>0</v>
      </c>
      <c r="AR150" s="30">
        <v>0</v>
      </c>
      <c r="AS150" s="30">
        <f t="shared" si="75"/>
        <v>0</v>
      </c>
      <c r="AT150" s="30">
        <v>0</v>
      </c>
      <c r="AU150" s="30">
        <v>0</v>
      </c>
      <c r="AV150" s="30">
        <v>0</v>
      </c>
      <c r="AW150" s="30">
        <v>0</v>
      </c>
      <c r="AX150" s="30">
        <f t="shared" si="76"/>
        <v>0</v>
      </c>
      <c r="AY150" s="30">
        <v>0</v>
      </c>
      <c r="AZ150" s="30">
        <v>0</v>
      </c>
      <c r="BA150" s="30">
        <v>0</v>
      </c>
      <c r="BB150" s="30">
        <v>0</v>
      </c>
      <c r="BC150" s="30">
        <v>0</v>
      </c>
      <c r="BD150" s="30">
        <v>0</v>
      </c>
      <c r="BE150" s="30">
        <v>0</v>
      </c>
      <c r="BF150" s="30">
        <v>0</v>
      </c>
      <c r="BG150" s="30">
        <v>0</v>
      </c>
      <c r="BH150" s="30">
        <v>0</v>
      </c>
      <c r="BI150" s="30">
        <v>0</v>
      </c>
      <c r="BJ150" s="30">
        <v>0</v>
      </c>
      <c r="BK150" s="30">
        <v>0</v>
      </c>
      <c r="BL150" s="30">
        <v>0</v>
      </c>
      <c r="BM150" s="30">
        <f>SUM(BN150:BQ150)</f>
        <v>1.28222218</v>
      </c>
      <c r="BN150" s="30">
        <v>0</v>
      </c>
      <c r="BO150" s="30">
        <v>0</v>
      </c>
      <c r="BP150" s="30">
        <v>1.28222218</v>
      </c>
      <c r="BQ150" s="30">
        <v>0</v>
      </c>
      <c r="BR150" s="30">
        <v>0</v>
      </c>
      <c r="BS150" s="30">
        <v>0</v>
      </c>
      <c r="BT150" s="30">
        <v>0</v>
      </c>
      <c r="BU150" s="30">
        <v>0</v>
      </c>
      <c r="BV150" s="30">
        <v>0</v>
      </c>
      <c r="BW150" s="34">
        <v>0</v>
      </c>
      <c r="BX150" s="34">
        <v>0</v>
      </c>
      <c r="BY150" s="34">
        <v>0</v>
      </c>
      <c r="BZ150" s="113">
        <v>0</v>
      </c>
      <c r="CA150" s="34">
        <v>0</v>
      </c>
      <c r="CB150" s="34">
        <f>SUM(CC150:CF150)</f>
        <v>0</v>
      </c>
      <c r="CC150" s="34">
        <v>0</v>
      </c>
      <c r="CD150" s="34">
        <v>0</v>
      </c>
      <c r="CE150" s="113">
        <v>0</v>
      </c>
      <c r="CF150" s="34">
        <v>0</v>
      </c>
      <c r="CG150" s="34">
        <f t="shared" si="74"/>
        <v>1.28222218</v>
      </c>
      <c r="CH150" s="34">
        <f t="shared" si="74"/>
        <v>0</v>
      </c>
      <c r="CI150" s="34">
        <f t="shared" si="74"/>
        <v>0</v>
      </c>
      <c r="CJ150" s="34">
        <f t="shared" si="74"/>
        <v>1.28222218</v>
      </c>
      <c r="CK150" s="34">
        <f t="shared" si="74"/>
        <v>0</v>
      </c>
      <c r="CL150" s="34">
        <f t="shared" si="71"/>
        <v>0</v>
      </c>
      <c r="CM150" s="34">
        <f t="shared" si="71"/>
        <v>0</v>
      </c>
      <c r="CN150" s="34">
        <f t="shared" si="71"/>
        <v>0</v>
      </c>
      <c r="CO150" s="34">
        <f t="shared" si="71"/>
        <v>0</v>
      </c>
      <c r="CP150" s="34">
        <f t="shared" si="71"/>
        <v>0</v>
      </c>
      <c r="CQ150" s="38" t="s">
        <v>1298</v>
      </c>
    </row>
    <row r="151" spans="1:95" ht="31.2">
      <c r="A151" s="33" t="s">
        <v>550</v>
      </c>
      <c r="B151" s="90" t="s">
        <v>534</v>
      </c>
      <c r="C151" s="38" t="s">
        <v>535</v>
      </c>
      <c r="D151" s="34" t="s">
        <v>135</v>
      </c>
      <c r="E151" s="45">
        <v>2023</v>
      </c>
      <c r="F151" s="45">
        <v>2023</v>
      </c>
      <c r="G151" s="45">
        <v>2025</v>
      </c>
      <c r="H151" s="34" t="str">
        <f t="shared" si="80"/>
        <v>нд</v>
      </c>
      <c r="I151" s="34" t="str">
        <f t="shared" si="80"/>
        <v>нд</v>
      </c>
      <c r="J151" s="34" t="s">
        <v>105</v>
      </c>
      <c r="K151" s="34" t="s">
        <v>105</v>
      </c>
      <c r="L151" s="34" t="s">
        <v>105</v>
      </c>
      <c r="M151" s="34" t="s">
        <v>105</v>
      </c>
      <c r="N151" s="34" t="s">
        <v>105</v>
      </c>
      <c r="O151" s="35">
        <v>0</v>
      </c>
      <c r="P151" s="36">
        <v>1.19</v>
      </c>
      <c r="Q151" s="34">
        <v>1.19596956</v>
      </c>
      <c r="R151" s="36">
        <v>1.19</v>
      </c>
      <c r="S151" s="36" t="s">
        <v>105</v>
      </c>
      <c r="T151" s="34">
        <v>1.19596956</v>
      </c>
      <c r="U151" s="34">
        <v>1.19596956</v>
      </c>
      <c r="V151" s="30">
        <v>0</v>
      </c>
      <c r="W151" s="30">
        <f t="shared" si="78"/>
        <v>1.19596956</v>
      </c>
      <c r="X151" s="30">
        <f t="shared" si="79"/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f t="shared" si="75"/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f t="shared" si="76"/>
        <v>0</v>
      </c>
      <c r="AY151" s="30">
        <v>0</v>
      </c>
      <c r="AZ151" s="30">
        <v>0</v>
      </c>
      <c r="BA151" s="30">
        <v>0</v>
      </c>
      <c r="BB151" s="30">
        <v>0</v>
      </c>
      <c r="BC151" s="30">
        <v>0</v>
      </c>
      <c r="BD151" s="30">
        <v>0</v>
      </c>
      <c r="BE151" s="30">
        <v>0</v>
      </c>
      <c r="BF151" s="30">
        <v>0</v>
      </c>
      <c r="BG151" s="30">
        <v>0</v>
      </c>
      <c r="BH151" s="30">
        <v>0</v>
      </c>
      <c r="BI151" s="30">
        <v>0</v>
      </c>
      <c r="BJ151" s="30">
        <v>0</v>
      </c>
      <c r="BK151" s="30">
        <v>0</v>
      </c>
      <c r="BL151" s="30">
        <v>0</v>
      </c>
      <c r="BM151" s="30">
        <f>SUM(BN151:BQ151)</f>
        <v>1.19596956</v>
      </c>
      <c r="BN151" s="30">
        <v>0</v>
      </c>
      <c r="BO151" s="30">
        <v>0</v>
      </c>
      <c r="BP151" s="30">
        <v>1.19596956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4">
        <v>0</v>
      </c>
      <c r="BX151" s="34">
        <v>0</v>
      </c>
      <c r="BY151" s="34">
        <v>0</v>
      </c>
      <c r="BZ151" s="113">
        <v>0</v>
      </c>
      <c r="CA151" s="34">
        <v>0</v>
      </c>
      <c r="CB151" s="34">
        <v>0</v>
      </c>
      <c r="CC151" s="34">
        <v>0</v>
      </c>
      <c r="CD151" s="34">
        <v>0</v>
      </c>
      <c r="CE151" s="113">
        <v>0</v>
      </c>
      <c r="CF151" s="34">
        <v>0</v>
      </c>
      <c r="CG151" s="34">
        <f t="shared" si="74"/>
        <v>1.19596956</v>
      </c>
      <c r="CH151" s="34">
        <f t="shared" si="74"/>
        <v>0</v>
      </c>
      <c r="CI151" s="34">
        <f t="shared" si="74"/>
        <v>0</v>
      </c>
      <c r="CJ151" s="34">
        <f t="shared" si="74"/>
        <v>1.19596956</v>
      </c>
      <c r="CK151" s="34">
        <f t="shared" si="74"/>
        <v>0</v>
      </c>
      <c r="CL151" s="34">
        <f t="shared" si="71"/>
        <v>0</v>
      </c>
      <c r="CM151" s="34">
        <f t="shared" si="71"/>
        <v>0</v>
      </c>
      <c r="CN151" s="34">
        <f t="shared" si="71"/>
        <v>0</v>
      </c>
      <c r="CO151" s="34">
        <f t="shared" si="71"/>
        <v>0</v>
      </c>
      <c r="CP151" s="34">
        <f t="shared" si="71"/>
        <v>0</v>
      </c>
      <c r="CQ151" s="38" t="s">
        <v>1298</v>
      </c>
    </row>
    <row r="152" spans="1:95" ht="31.2">
      <c r="A152" s="33" t="s">
        <v>553</v>
      </c>
      <c r="B152" s="90" t="s">
        <v>537</v>
      </c>
      <c r="C152" s="38" t="s">
        <v>538</v>
      </c>
      <c r="D152" s="34" t="s">
        <v>135</v>
      </c>
      <c r="E152" s="45">
        <v>2023</v>
      </c>
      <c r="F152" s="45">
        <v>2023</v>
      </c>
      <c r="G152" s="45">
        <v>2023</v>
      </c>
      <c r="H152" s="34" t="str">
        <f t="shared" si="80"/>
        <v>нд</v>
      </c>
      <c r="I152" s="34" t="str">
        <f t="shared" si="80"/>
        <v>нд</v>
      </c>
      <c r="J152" s="34" t="s">
        <v>105</v>
      </c>
      <c r="K152" s="34" t="s">
        <v>105</v>
      </c>
      <c r="L152" s="34" t="s">
        <v>105</v>
      </c>
      <c r="M152" s="34" t="s">
        <v>105</v>
      </c>
      <c r="N152" s="34" t="s">
        <v>105</v>
      </c>
      <c r="O152" s="35">
        <v>0</v>
      </c>
      <c r="P152" s="36">
        <v>1.72</v>
      </c>
      <c r="Q152" s="30">
        <v>1.7248319999999999</v>
      </c>
      <c r="R152" s="36">
        <v>1.72</v>
      </c>
      <c r="S152" s="27">
        <f t="shared" si="81"/>
        <v>1.7248319999999999</v>
      </c>
      <c r="T152" s="34">
        <v>1.7248319999999999</v>
      </c>
      <c r="U152" s="30">
        <v>1.7248319999999999</v>
      </c>
      <c r="V152" s="30">
        <v>0</v>
      </c>
      <c r="W152" s="30">
        <f t="shared" si="78"/>
        <v>1.7248319999999999</v>
      </c>
      <c r="X152" s="30">
        <f t="shared" si="79"/>
        <v>1.7248319999999999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0</v>
      </c>
      <c r="AS152" s="30">
        <f t="shared" si="75"/>
        <v>0</v>
      </c>
      <c r="AT152" s="30">
        <v>0</v>
      </c>
      <c r="AU152" s="30">
        <v>0</v>
      </c>
      <c r="AV152" s="30">
        <v>0</v>
      </c>
      <c r="AW152" s="30">
        <v>0</v>
      </c>
      <c r="AX152" s="30">
        <f t="shared" si="76"/>
        <v>0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</v>
      </c>
      <c r="BE152" s="30">
        <v>0</v>
      </c>
      <c r="BF152" s="30">
        <v>0</v>
      </c>
      <c r="BG152" s="30">
        <v>0</v>
      </c>
      <c r="BH152" s="30">
        <v>0</v>
      </c>
      <c r="BI152" s="30">
        <v>0</v>
      </c>
      <c r="BJ152" s="30">
        <v>0</v>
      </c>
      <c r="BK152" s="30">
        <v>0</v>
      </c>
      <c r="BL152" s="30">
        <v>0</v>
      </c>
      <c r="BM152" s="34">
        <f>SUM(BN152:BQ152)</f>
        <v>1.7248319999999999</v>
      </c>
      <c r="BN152" s="34">
        <v>0</v>
      </c>
      <c r="BO152" s="35">
        <v>0</v>
      </c>
      <c r="BP152" s="113">
        <v>1.7248319999999999</v>
      </c>
      <c r="BQ152" s="48">
        <v>0</v>
      </c>
      <c r="BR152" s="34">
        <v>1.7248319999999999</v>
      </c>
      <c r="BS152" s="34">
        <v>0</v>
      </c>
      <c r="BT152" s="35">
        <v>0</v>
      </c>
      <c r="BU152" s="113">
        <v>1.7248319999999999</v>
      </c>
      <c r="BV152" s="48">
        <v>0</v>
      </c>
      <c r="BW152" s="30">
        <v>0</v>
      </c>
      <c r="BX152" s="30">
        <v>0</v>
      </c>
      <c r="BY152" s="30">
        <v>0</v>
      </c>
      <c r="BZ152" s="30">
        <v>0</v>
      </c>
      <c r="CA152" s="30">
        <v>0</v>
      </c>
      <c r="CB152" s="30">
        <f>SUM(CC152:CF152)</f>
        <v>0</v>
      </c>
      <c r="CC152" s="30">
        <v>0</v>
      </c>
      <c r="CD152" s="30">
        <v>0</v>
      </c>
      <c r="CE152" s="30">
        <v>0</v>
      </c>
      <c r="CF152" s="30">
        <v>0</v>
      </c>
      <c r="CG152" s="34">
        <f t="shared" si="74"/>
        <v>1.7248319999999999</v>
      </c>
      <c r="CH152" s="34">
        <f t="shared" si="74"/>
        <v>0</v>
      </c>
      <c r="CI152" s="34">
        <f t="shared" si="74"/>
        <v>0</v>
      </c>
      <c r="CJ152" s="34">
        <f t="shared" si="74"/>
        <v>1.7248319999999999</v>
      </c>
      <c r="CK152" s="34">
        <f t="shared" si="74"/>
        <v>0</v>
      </c>
      <c r="CL152" s="30">
        <f t="shared" si="71"/>
        <v>1.7248319999999999</v>
      </c>
      <c r="CM152" s="30">
        <f t="shared" si="71"/>
        <v>0</v>
      </c>
      <c r="CN152" s="30">
        <f t="shared" si="71"/>
        <v>0</v>
      </c>
      <c r="CO152" s="30">
        <f t="shared" si="71"/>
        <v>1.7248319999999999</v>
      </c>
      <c r="CP152" s="30">
        <f t="shared" si="71"/>
        <v>0</v>
      </c>
      <c r="CQ152" s="38" t="s">
        <v>105</v>
      </c>
    </row>
    <row r="153" spans="1:95" ht="46.8">
      <c r="A153" s="33" t="s">
        <v>556</v>
      </c>
      <c r="B153" s="90" t="s">
        <v>540</v>
      </c>
      <c r="C153" s="38" t="s">
        <v>541</v>
      </c>
      <c r="D153" s="34" t="s">
        <v>135</v>
      </c>
      <c r="E153" s="45">
        <v>2024</v>
      </c>
      <c r="F153" s="45">
        <v>2024</v>
      </c>
      <c r="G153" s="45">
        <v>2025</v>
      </c>
      <c r="H153" s="34" t="str">
        <f t="shared" si="80"/>
        <v>нд</v>
      </c>
      <c r="I153" s="34" t="str">
        <f t="shared" si="80"/>
        <v>нд</v>
      </c>
      <c r="J153" s="34" t="s">
        <v>105</v>
      </c>
      <c r="K153" s="34" t="s">
        <v>105</v>
      </c>
      <c r="L153" s="34" t="s">
        <v>105</v>
      </c>
      <c r="M153" s="34" t="s">
        <v>105</v>
      </c>
      <c r="N153" s="34" t="s">
        <v>105</v>
      </c>
      <c r="O153" s="35">
        <v>0</v>
      </c>
      <c r="P153" s="36">
        <v>5.6936900000000001</v>
      </c>
      <c r="Q153" s="34">
        <v>0</v>
      </c>
      <c r="R153" s="36" t="s">
        <v>105</v>
      </c>
      <c r="S153" s="36" t="s">
        <v>105</v>
      </c>
      <c r="T153" s="34">
        <v>0</v>
      </c>
      <c r="U153" s="34">
        <v>0</v>
      </c>
      <c r="V153" s="30">
        <v>0</v>
      </c>
      <c r="W153" s="30">
        <f t="shared" si="78"/>
        <v>0</v>
      </c>
      <c r="X153" s="30">
        <f t="shared" si="79"/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f t="shared" si="75"/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f t="shared" si="76"/>
        <v>0</v>
      </c>
      <c r="AY153" s="30">
        <v>0</v>
      </c>
      <c r="AZ153" s="30">
        <v>0</v>
      </c>
      <c r="BA153" s="30">
        <v>0</v>
      </c>
      <c r="BB153" s="30">
        <v>0</v>
      </c>
      <c r="BC153" s="30">
        <v>0</v>
      </c>
      <c r="BD153" s="30">
        <v>0</v>
      </c>
      <c r="BE153" s="30">
        <v>0</v>
      </c>
      <c r="BF153" s="30">
        <v>0</v>
      </c>
      <c r="BG153" s="30">
        <v>0</v>
      </c>
      <c r="BH153" s="30">
        <v>0</v>
      </c>
      <c r="BI153" s="30">
        <v>0</v>
      </c>
      <c r="BJ153" s="30">
        <v>0</v>
      </c>
      <c r="BK153" s="30">
        <v>0</v>
      </c>
      <c r="BL153" s="30">
        <v>0</v>
      </c>
      <c r="BM153" s="30">
        <v>0</v>
      </c>
      <c r="BN153" s="30">
        <v>0</v>
      </c>
      <c r="BO153" s="30">
        <v>0</v>
      </c>
      <c r="BP153" s="30">
        <v>0</v>
      </c>
      <c r="BQ153" s="30">
        <v>0</v>
      </c>
      <c r="BR153" s="30">
        <v>0</v>
      </c>
      <c r="BS153" s="30">
        <v>0</v>
      </c>
      <c r="BT153" s="30">
        <v>0</v>
      </c>
      <c r="BU153" s="30">
        <v>0</v>
      </c>
      <c r="BV153" s="30">
        <v>0</v>
      </c>
      <c r="BW153" s="34">
        <f>SUM(BX153:CA153)</f>
        <v>0</v>
      </c>
      <c r="BX153" s="34">
        <v>0</v>
      </c>
      <c r="BY153" s="34">
        <v>0</v>
      </c>
      <c r="BZ153" s="113">
        <v>0</v>
      </c>
      <c r="CA153" s="34">
        <v>0</v>
      </c>
      <c r="CB153" s="34">
        <f>SUM(CC153:CF153)</f>
        <v>0</v>
      </c>
      <c r="CC153" s="34">
        <v>0</v>
      </c>
      <c r="CD153" s="34">
        <v>0</v>
      </c>
      <c r="CE153" s="113">
        <v>0</v>
      </c>
      <c r="CF153" s="34">
        <v>0</v>
      </c>
      <c r="CG153" s="34">
        <f t="shared" si="74"/>
        <v>0</v>
      </c>
      <c r="CH153" s="34">
        <f t="shared" si="74"/>
        <v>0</v>
      </c>
      <c r="CI153" s="34">
        <f t="shared" si="74"/>
        <v>0</v>
      </c>
      <c r="CJ153" s="34">
        <f t="shared" si="74"/>
        <v>0</v>
      </c>
      <c r="CK153" s="34">
        <f t="shared" si="74"/>
        <v>0</v>
      </c>
      <c r="CL153" s="34">
        <f t="shared" si="71"/>
        <v>0</v>
      </c>
      <c r="CM153" s="34">
        <f t="shared" si="71"/>
        <v>0</v>
      </c>
      <c r="CN153" s="34">
        <f t="shared" si="71"/>
        <v>0</v>
      </c>
      <c r="CO153" s="34">
        <f t="shared" si="71"/>
        <v>0</v>
      </c>
      <c r="CP153" s="34">
        <f t="shared" si="71"/>
        <v>0</v>
      </c>
      <c r="CQ153" s="38" t="s">
        <v>542</v>
      </c>
    </row>
    <row r="154" spans="1:95" ht="46.8">
      <c r="A154" s="33" t="s">
        <v>559</v>
      </c>
      <c r="B154" s="90" t="s">
        <v>544</v>
      </c>
      <c r="C154" s="38" t="s">
        <v>545</v>
      </c>
      <c r="D154" s="34" t="s">
        <v>135</v>
      </c>
      <c r="E154" s="45">
        <v>2024</v>
      </c>
      <c r="F154" s="45">
        <v>2024</v>
      </c>
      <c r="G154" s="45">
        <v>2025</v>
      </c>
      <c r="H154" s="34" t="str">
        <f t="shared" si="80"/>
        <v>нд</v>
      </c>
      <c r="I154" s="34" t="str">
        <f t="shared" si="80"/>
        <v>нд</v>
      </c>
      <c r="J154" s="34" t="s">
        <v>105</v>
      </c>
      <c r="K154" s="34" t="s">
        <v>105</v>
      </c>
      <c r="L154" s="34" t="s">
        <v>105</v>
      </c>
      <c r="M154" s="34" t="s">
        <v>105</v>
      </c>
      <c r="N154" s="34" t="s">
        <v>105</v>
      </c>
      <c r="O154" s="35">
        <v>0</v>
      </c>
      <c r="P154" s="36">
        <v>2.8</v>
      </c>
      <c r="Q154" s="34">
        <v>0</v>
      </c>
      <c r="R154" s="36" t="s">
        <v>105</v>
      </c>
      <c r="S154" s="36" t="s">
        <v>105</v>
      </c>
      <c r="T154" s="34">
        <v>0</v>
      </c>
      <c r="U154" s="34">
        <v>0</v>
      </c>
      <c r="V154" s="30">
        <v>0</v>
      </c>
      <c r="W154" s="30">
        <f t="shared" si="78"/>
        <v>0</v>
      </c>
      <c r="X154" s="30">
        <f t="shared" si="79"/>
        <v>0</v>
      </c>
      <c r="Y154" s="30">
        <v>0</v>
      </c>
      <c r="Z154" s="30">
        <v>0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f t="shared" si="75"/>
        <v>0</v>
      </c>
      <c r="AT154" s="30">
        <v>0</v>
      </c>
      <c r="AU154" s="30">
        <v>0</v>
      </c>
      <c r="AV154" s="30">
        <v>0</v>
      </c>
      <c r="AW154" s="30">
        <v>0</v>
      </c>
      <c r="AX154" s="30">
        <f t="shared" si="76"/>
        <v>0</v>
      </c>
      <c r="AY154" s="30">
        <v>0</v>
      </c>
      <c r="AZ154" s="30">
        <v>0</v>
      </c>
      <c r="BA154" s="30">
        <v>0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4">
        <f t="shared" ref="BW154:BW164" si="82">SUM(BX154:CA154)</f>
        <v>0</v>
      </c>
      <c r="BX154" s="34">
        <v>0</v>
      </c>
      <c r="BY154" s="34">
        <v>0</v>
      </c>
      <c r="BZ154" s="113">
        <v>0</v>
      </c>
      <c r="CA154" s="34">
        <v>0</v>
      </c>
      <c r="CB154" s="34">
        <f t="shared" ref="CB154:CB170" si="83">SUM(CC154:CF154)</f>
        <v>0</v>
      </c>
      <c r="CC154" s="34">
        <v>0</v>
      </c>
      <c r="CD154" s="34">
        <v>0</v>
      </c>
      <c r="CE154" s="113">
        <v>0</v>
      </c>
      <c r="CF154" s="34">
        <v>0</v>
      </c>
      <c r="CG154" s="34">
        <f t="shared" si="74"/>
        <v>0</v>
      </c>
      <c r="CH154" s="34">
        <f t="shared" si="74"/>
        <v>0</v>
      </c>
      <c r="CI154" s="34">
        <f t="shared" si="74"/>
        <v>0</v>
      </c>
      <c r="CJ154" s="34">
        <f t="shared" si="74"/>
        <v>0</v>
      </c>
      <c r="CK154" s="34">
        <f t="shared" si="74"/>
        <v>0</v>
      </c>
      <c r="CL154" s="34">
        <f t="shared" si="71"/>
        <v>0</v>
      </c>
      <c r="CM154" s="34">
        <f t="shared" si="71"/>
        <v>0</v>
      </c>
      <c r="CN154" s="34">
        <f t="shared" si="71"/>
        <v>0</v>
      </c>
      <c r="CO154" s="34">
        <f t="shared" si="71"/>
        <v>0</v>
      </c>
      <c r="CP154" s="34">
        <f t="shared" si="71"/>
        <v>0</v>
      </c>
      <c r="CQ154" s="38" t="s">
        <v>546</v>
      </c>
    </row>
    <row r="155" spans="1:95" ht="31.2">
      <c r="A155" s="33" t="s">
        <v>562</v>
      </c>
      <c r="B155" s="90" t="s">
        <v>548</v>
      </c>
      <c r="C155" s="100" t="s">
        <v>549</v>
      </c>
      <c r="D155" s="34" t="s">
        <v>135</v>
      </c>
      <c r="E155" s="45">
        <v>2024</v>
      </c>
      <c r="F155" s="45">
        <v>2024</v>
      </c>
      <c r="G155" s="45">
        <v>2024</v>
      </c>
      <c r="H155" s="34" t="str">
        <f t="shared" si="80"/>
        <v>нд</v>
      </c>
      <c r="I155" s="34" t="str">
        <f t="shared" si="80"/>
        <v>нд</v>
      </c>
      <c r="J155" s="34" t="s">
        <v>105</v>
      </c>
      <c r="K155" s="34" t="s">
        <v>105</v>
      </c>
      <c r="L155" s="34" t="s">
        <v>105</v>
      </c>
      <c r="M155" s="34" t="s">
        <v>105</v>
      </c>
      <c r="N155" s="34" t="s">
        <v>105</v>
      </c>
      <c r="O155" s="35">
        <v>0</v>
      </c>
      <c r="P155" s="36">
        <v>1.83012</v>
      </c>
      <c r="Q155" s="34">
        <v>1.83011569</v>
      </c>
      <c r="R155" s="36">
        <v>1.83012</v>
      </c>
      <c r="S155" s="27">
        <f t="shared" si="81"/>
        <v>1.83011569</v>
      </c>
      <c r="T155" s="34">
        <v>1.83011569</v>
      </c>
      <c r="U155" s="34">
        <v>1.83011569</v>
      </c>
      <c r="V155" s="30">
        <v>0</v>
      </c>
      <c r="W155" s="30">
        <f t="shared" si="78"/>
        <v>1.83011569</v>
      </c>
      <c r="X155" s="30">
        <f t="shared" si="79"/>
        <v>1.83011569</v>
      </c>
      <c r="Y155" s="30">
        <v>0</v>
      </c>
      <c r="Z155" s="30">
        <v>0</v>
      </c>
      <c r="AA155" s="30">
        <v>0</v>
      </c>
      <c r="AB155" s="30">
        <v>0</v>
      </c>
      <c r="AC155" s="30">
        <v>0</v>
      </c>
      <c r="AD155" s="30">
        <v>0</v>
      </c>
      <c r="AE155" s="30">
        <v>0</v>
      </c>
      <c r="AF155" s="30">
        <v>0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30">
        <v>0</v>
      </c>
      <c r="AN155" s="30">
        <v>0</v>
      </c>
      <c r="AO155" s="30">
        <v>0</v>
      </c>
      <c r="AP155" s="30">
        <v>0</v>
      </c>
      <c r="AQ155" s="30">
        <v>0</v>
      </c>
      <c r="AR155" s="30">
        <v>0</v>
      </c>
      <c r="AS155" s="30">
        <f t="shared" si="75"/>
        <v>0</v>
      </c>
      <c r="AT155" s="30">
        <v>0</v>
      </c>
      <c r="AU155" s="30">
        <v>0</v>
      </c>
      <c r="AV155" s="30">
        <v>0</v>
      </c>
      <c r="AW155" s="30">
        <v>0</v>
      </c>
      <c r="AX155" s="30">
        <f t="shared" si="76"/>
        <v>0</v>
      </c>
      <c r="AY155" s="30">
        <v>0</v>
      </c>
      <c r="AZ155" s="30">
        <v>0</v>
      </c>
      <c r="BA155" s="30">
        <v>0</v>
      </c>
      <c r="BB155" s="30">
        <v>0</v>
      </c>
      <c r="BC155" s="30">
        <v>0</v>
      </c>
      <c r="BD155" s="30">
        <v>0</v>
      </c>
      <c r="BE155" s="30">
        <v>0</v>
      </c>
      <c r="BF155" s="30">
        <v>0</v>
      </c>
      <c r="BG155" s="30">
        <v>0</v>
      </c>
      <c r="BH155" s="30">
        <v>0</v>
      </c>
      <c r="BI155" s="30">
        <v>0</v>
      </c>
      <c r="BJ155" s="30">
        <v>0</v>
      </c>
      <c r="BK155" s="30">
        <v>0</v>
      </c>
      <c r="BL155" s="30">
        <v>0</v>
      </c>
      <c r="BM155" s="30">
        <v>0</v>
      </c>
      <c r="BN155" s="30">
        <v>0</v>
      </c>
      <c r="BO155" s="30">
        <v>0</v>
      </c>
      <c r="BP155" s="30">
        <v>0</v>
      </c>
      <c r="BQ155" s="30">
        <v>0</v>
      </c>
      <c r="BR155" s="30">
        <v>0</v>
      </c>
      <c r="BS155" s="30">
        <v>0</v>
      </c>
      <c r="BT155" s="30">
        <v>0</v>
      </c>
      <c r="BU155" s="30">
        <v>0</v>
      </c>
      <c r="BV155" s="30">
        <v>0</v>
      </c>
      <c r="BW155" s="34">
        <f t="shared" si="82"/>
        <v>1.83011569</v>
      </c>
      <c r="BX155" s="34">
        <v>0</v>
      </c>
      <c r="BY155" s="34">
        <v>0</v>
      </c>
      <c r="BZ155" s="113">
        <v>1.83011569</v>
      </c>
      <c r="CA155" s="34">
        <v>0</v>
      </c>
      <c r="CB155" s="34">
        <f t="shared" si="83"/>
        <v>1.83011569</v>
      </c>
      <c r="CC155" s="34">
        <v>0</v>
      </c>
      <c r="CD155" s="34">
        <v>0</v>
      </c>
      <c r="CE155" s="113">
        <v>1.83011569</v>
      </c>
      <c r="CF155" s="34">
        <v>0</v>
      </c>
      <c r="CG155" s="34">
        <f t="shared" si="74"/>
        <v>1.83011569</v>
      </c>
      <c r="CH155" s="34">
        <f t="shared" si="74"/>
        <v>0</v>
      </c>
      <c r="CI155" s="34">
        <f t="shared" si="74"/>
        <v>0</v>
      </c>
      <c r="CJ155" s="34">
        <f t="shared" si="74"/>
        <v>1.83011569</v>
      </c>
      <c r="CK155" s="34">
        <f t="shared" si="74"/>
        <v>0</v>
      </c>
      <c r="CL155" s="34">
        <f t="shared" si="71"/>
        <v>1.83011569</v>
      </c>
      <c r="CM155" s="34">
        <f t="shared" si="71"/>
        <v>0</v>
      </c>
      <c r="CN155" s="34">
        <f t="shared" si="71"/>
        <v>0</v>
      </c>
      <c r="CO155" s="34">
        <f t="shared" si="71"/>
        <v>1.83011569</v>
      </c>
      <c r="CP155" s="34">
        <f t="shared" si="71"/>
        <v>0</v>
      </c>
      <c r="CQ155" s="38" t="s">
        <v>105</v>
      </c>
    </row>
    <row r="156" spans="1:95" ht="31.2">
      <c r="A156" s="33" t="s">
        <v>565</v>
      </c>
      <c r="B156" s="90" t="s">
        <v>551</v>
      </c>
      <c r="C156" s="38" t="s">
        <v>552</v>
      </c>
      <c r="D156" s="34" t="s">
        <v>135</v>
      </c>
      <c r="E156" s="45">
        <v>2024</v>
      </c>
      <c r="F156" s="45">
        <v>2024</v>
      </c>
      <c r="G156" s="45">
        <v>2024</v>
      </c>
      <c r="H156" s="34" t="str">
        <f t="shared" si="80"/>
        <v>нд</v>
      </c>
      <c r="I156" s="34" t="str">
        <f t="shared" si="80"/>
        <v>нд</v>
      </c>
      <c r="J156" s="34" t="s">
        <v>105</v>
      </c>
      <c r="K156" s="34" t="s">
        <v>105</v>
      </c>
      <c r="L156" s="34" t="s">
        <v>105</v>
      </c>
      <c r="M156" s="34" t="s">
        <v>105</v>
      </c>
      <c r="N156" s="34" t="s">
        <v>105</v>
      </c>
      <c r="O156" s="35">
        <v>0</v>
      </c>
      <c r="P156" s="36">
        <v>0.73899999999999999</v>
      </c>
      <c r="Q156" s="34">
        <v>0.73907553000000004</v>
      </c>
      <c r="R156" s="36">
        <v>0.73899999999999999</v>
      </c>
      <c r="S156" s="27">
        <f t="shared" si="81"/>
        <v>0.73907553000000004</v>
      </c>
      <c r="T156" s="34">
        <v>0.73907553000000004</v>
      </c>
      <c r="U156" s="34">
        <v>0.73907553000000004</v>
      </c>
      <c r="V156" s="30">
        <v>0</v>
      </c>
      <c r="W156" s="30">
        <f t="shared" si="78"/>
        <v>0.73907553000000004</v>
      </c>
      <c r="X156" s="30">
        <f t="shared" si="79"/>
        <v>0.73907553000000004</v>
      </c>
      <c r="Y156" s="30">
        <v>0</v>
      </c>
      <c r="Z156" s="30">
        <v>0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0</v>
      </c>
      <c r="AO156" s="30">
        <v>0</v>
      </c>
      <c r="AP156" s="30">
        <v>0</v>
      </c>
      <c r="AQ156" s="30">
        <v>0</v>
      </c>
      <c r="AR156" s="30">
        <v>0</v>
      </c>
      <c r="AS156" s="30">
        <f t="shared" si="75"/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f t="shared" si="76"/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4">
        <f t="shared" si="82"/>
        <v>0.73907553000000004</v>
      </c>
      <c r="BX156" s="34">
        <v>0</v>
      </c>
      <c r="BY156" s="34">
        <v>0</v>
      </c>
      <c r="BZ156" s="113">
        <v>0.73907553000000004</v>
      </c>
      <c r="CA156" s="34">
        <v>0</v>
      </c>
      <c r="CB156" s="34">
        <f t="shared" si="83"/>
        <v>0.73907553000000004</v>
      </c>
      <c r="CC156" s="34">
        <v>0</v>
      </c>
      <c r="CD156" s="34">
        <v>0</v>
      </c>
      <c r="CE156" s="113">
        <v>0.73907553000000004</v>
      </c>
      <c r="CF156" s="34">
        <v>0</v>
      </c>
      <c r="CG156" s="34">
        <f t="shared" si="74"/>
        <v>0.73907553000000004</v>
      </c>
      <c r="CH156" s="34">
        <f t="shared" si="74"/>
        <v>0</v>
      </c>
      <c r="CI156" s="34">
        <f t="shared" si="74"/>
        <v>0</v>
      </c>
      <c r="CJ156" s="34">
        <f t="shared" si="74"/>
        <v>0.73907553000000004</v>
      </c>
      <c r="CK156" s="34">
        <f t="shared" si="74"/>
        <v>0</v>
      </c>
      <c r="CL156" s="34">
        <f t="shared" si="71"/>
        <v>0.73907553000000004</v>
      </c>
      <c r="CM156" s="34">
        <f t="shared" si="71"/>
        <v>0</v>
      </c>
      <c r="CN156" s="34">
        <f t="shared" si="71"/>
        <v>0</v>
      </c>
      <c r="CO156" s="34">
        <f t="shared" si="71"/>
        <v>0.73907553000000004</v>
      </c>
      <c r="CP156" s="34">
        <f t="shared" si="71"/>
        <v>0</v>
      </c>
      <c r="CQ156" s="38" t="s">
        <v>105</v>
      </c>
    </row>
    <row r="157" spans="1:95" ht="31.2">
      <c r="A157" s="33" t="s">
        <v>568</v>
      </c>
      <c r="B157" s="90" t="s">
        <v>554</v>
      </c>
      <c r="C157" s="38" t="s">
        <v>555</v>
      </c>
      <c r="D157" s="34" t="s">
        <v>135</v>
      </c>
      <c r="E157" s="45">
        <v>2024</v>
      </c>
      <c r="F157" s="45">
        <v>2024</v>
      </c>
      <c r="G157" s="45">
        <v>2024</v>
      </c>
      <c r="H157" s="34" t="str">
        <f t="shared" si="80"/>
        <v>нд</v>
      </c>
      <c r="I157" s="34" t="str">
        <f t="shared" si="80"/>
        <v>нд</v>
      </c>
      <c r="J157" s="34" t="s">
        <v>105</v>
      </c>
      <c r="K157" s="34" t="s">
        <v>105</v>
      </c>
      <c r="L157" s="34" t="s">
        <v>105</v>
      </c>
      <c r="M157" s="34" t="s">
        <v>105</v>
      </c>
      <c r="N157" s="34" t="s">
        <v>105</v>
      </c>
      <c r="O157" s="35">
        <v>0</v>
      </c>
      <c r="P157" s="36">
        <v>1.0802799999999999</v>
      </c>
      <c r="Q157" s="34">
        <v>1.08028488</v>
      </c>
      <c r="R157" s="36">
        <v>1.0802799999999999</v>
      </c>
      <c r="S157" s="27">
        <f t="shared" si="81"/>
        <v>1.08028488</v>
      </c>
      <c r="T157" s="34">
        <v>1.08028488</v>
      </c>
      <c r="U157" s="34">
        <v>1.08028488</v>
      </c>
      <c r="V157" s="30">
        <v>0</v>
      </c>
      <c r="W157" s="30">
        <f t="shared" si="78"/>
        <v>1.08028488</v>
      </c>
      <c r="X157" s="30">
        <f t="shared" si="79"/>
        <v>1.08028488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f t="shared" si="75"/>
        <v>0</v>
      </c>
      <c r="AT157" s="30">
        <v>0</v>
      </c>
      <c r="AU157" s="30">
        <v>0</v>
      </c>
      <c r="AV157" s="30">
        <v>0</v>
      </c>
      <c r="AW157" s="30">
        <v>0</v>
      </c>
      <c r="AX157" s="30">
        <f t="shared" si="76"/>
        <v>0</v>
      </c>
      <c r="AY157" s="30">
        <v>0</v>
      </c>
      <c r="AZ157" s="30">
        <v>0</v>
      </c>
      <c r="BA157" s="30">
        <v>0</v>
      </c>
      <c r="BB157" s="30">
        <v>0</v>
      </c>
      <c r="BC157" s="30">
        <v>0</v>
      </c>
      <c r="BD157" s="30">
        <v>0</v>
      </c>
      <c r="BE157" s="30">
        <v>0</v>
      </c>
      <c r="BF157" s="30">
        <v>0</v>
      </c>
      <c r="BG157" s="30">
        <v>0</v>
      </c>
      <c r="BH157" s="30">
        <v>0</v>
      </c>
      <c r="BI157" s="30">
        <v>0</v>
      </c>
      <c r="BJ157" s="30">
        <v>0</v>
      </c>
      <c r="BK157" s="30">
        <v>0</v>
      </c>
      <c r="BL157" s="30">
        <v>0</v>
      </c>
      <c r="BM157" s="30">
        <v>0</v>
      </c>
      <c r="BN157" s="30">
        <v>0</v>
      </c>
      <c r="BO157" s="30">
        <v>0</v>
      </c>
      <c r="BP157" s="30">
        <v>0</v>
      </c>
      <c r="BQ157" s="30">
        <v>0</v>
      </c>
      <c r="BR157" s="30">
        <v>0</v>
      </c>
      <c r="BS157" s="30">
        <v>0</v>
      </c>
      <c r="BT157" s="30">
        <v>0</v>
      </c>
      <c r="BU157" s="30">
        <v>0</v>
      </c>
      <c r="BV157" s="30">
        <v>0</v>
      </c>
      <c r="BW157" s="34">
        <f t="shared" si="82"/>
        <v>1.08028488</v>
      </c>
      <c r="BX157" s="34">
        <v>0</v>
      </c>
      <c r="BY157" s="34">
        <v>0</v>
      </c>
      <c r="BZ157" s="113">
        <v>1.08028488</v>
      </c>
      <c r="CA157" s="34">
        <v>0</v>
      </c>
      <c r="CB157" s="34">
        <f t="shared" si="83"/>
        <v>1.08028488</v>
      </c>
      <c r="CC157" s="34">
        <v>0</v>
      </c>
      <c r="CD157" s="34">
        <v>0</v>
      </c>
      <c r="CE157" s="113">
        <v>1.08028488</v>
      </c>
      <c r="CF157" s="34">
        <v>0</v>
      </c>
      <c r="CG157" s="34">
        <f t="shared" si="74"/>
        <v>1.08028488</v>
      </c>
      <c r="CH157" s="34">
        <f t="shared" si="74"/>
        <v>0</v>
      </c>
      <c r="CI157" s="34">
        <f t="shared" si="74"/>
        <v>0</v>
      </c>
      <c r="CJ157" s="34">
        <f t="shared" si="74"/>
        <v>1.08028488</v>
      </c>
      <c r="CK157" s="34">
        <f t="shared" si="74"/>
        <v>0</v>
      </c>
      <c r="CL157" s="34">
        <f t="shared" si="71"/>
        <v>1.08028488</v>
      </c>
      <c r="CM157" s="34">
        <f t="shared" si="71"/>
        <v>0</v>
      </c>
      <c r="CN157" s="34">
        <f t="shared" si="71"/>
        <v>0</v>
      </c>
      <c r="CO157" s="34">
        <f t="shared" si="71"/>
        <v>1.08028488</v>
      </c>
      <c r="CP157" s="34">
        <f t="shared" si="71"/>
        <v>0</v>
      </c>
      <c r="CQ157" s="38" t="s">
        <v>105</v>
      </c>
    </row>
    <row r="158" spans="1:95" ht="31.2">
      <c r="A158" s="33" t="s">
        <v>571</v>
      </c>
      <c r="B158" s="90" t="s">
        <v>557</v>
      </c>
      <c r="C158" s="38" t="s">
        <v>558</v>
      </c>
      <c r="D158" s="34" t="s">
        <v>135</v>
      </c>
      <c r="E158" s="45">
        <v>2024</v>
      </c>
      <c r="F158" s="45">
        <v>2024</v>
      </c>
      <c r="G158" s="45">
        <v>2024</v>
      </c>
      <c r="H158" s="34" t="str">
        <f t="shared" ref="H158:I173" si="84">H157</f>
        <v>нд</v>
      </c>
      <c r="I158" s="34" t="str">
        <f t="shared" si="84"/>
        <v>нд</v>
      </c>
      <c r="J158" s="34" t="s">
        <v>105</v>
      </c>
      <c r="K158" s="34" t="s">
        <v>105</v>
      </c>
      <c r="L158" s="34" t="s">
        <v>105</v>
      </c>
      <c r="M158" s="34" t="s">
        <v>105</v>
      </c>
      <c r="N158" s="34" t="s">
        <v>105</v>
      </c>
      <c r="O158" s="35">
        <v>0</v>
      </c>
      <c r="P158" s="36">
        <v>0.48613000000000001</v>
      </c>
      <c r="Q158" s="34">
        <v>0.48612820000000001</v>
      </c>
      <c r="R158" s="36">
        <v>0.48613000000000001</v>
      </c>
      <c r="S158" s="27">
        <f t="shared" si="81"/>
        <v>0.48612820000000001</v>
      </c>
      <c r="T158" s="34">
        <v>0.48612820000000001</v>
      </c>
      <c r="U158" s="34">
        <v>0.48612820000000001</v>
      </c>
      <c r="V158" s="30">
        <v>0</v>
      </c>
      <c r="W158" s="30">
        <f t="shared" si="78"/>
        <v>0.48612820000000001</v>
      </c>
      <c r="X158" s="30">
        <f t="shared" si="79"/>
        <v>0.48612820000000001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0</v>
      </c>
      <c r="AS158" s="30">
        <f t="shared" si="75"/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f t="shared" si="76"/>
        <v>0</v>
      </c>
      <c r="AY158" s="30">
        <v>0</v>
      </c>
      <c r="AZ158" s="30">
        <v>0</v>
      </c>
      <c r="BA158" s="30">
        <v>0</v>
      </c>
      <c r="BB158" s="30">
        <v>0</v>
      </c>
      <c r="BC158" s="30">
        <v>0</v>
      </c>
      <c r="BD158" s="30">
        <v>0</v>
      </c>
      <c r="BE158" s="30">
        <v>0</v>
      </c>
      <c r="BF158" s="30">
        <v>0</v>
      </c>
      <c r="BG158" s="30">
        <v>0</v>
      </c>
      <c r="BH158" s="30">
        <v>0</v>
      </c>
      <c r="BI158" s="30">
        <v>0</v>
      </c>
      <c r="BJ158" s="30">
        <v>0</v>
      </c>
      <c r="BK158" s="30">
        <v>0</v>
      </c>
      <c r="BL158" s="30">
        <v>0</v>
      </c>
      <c r="BM158" s="30">
        <v>0</v>
      </c>
      <c r="BN158" s="30">
        <v>0</v>
      </c>
      <c r="BO158" s="30">
        <v>0</v>
      </c>
      <c r="BP158" s="30">
        <v>0</v>
      </c>
      <c r="BQ158" s="30">
        <v>0</v>
      </c>
      <c r="BR158" s="30">
        <v>0</v>
      </c>
      <c r="BS158" s="30">
        <v>0</v>
      </c>
      <c r="BT158" s="30">
        <v>0</v>
      </c>
      <c r="BU158" s="30">
        <v>0</v>
      </c>
      <c r="BV158" s="30">
        <v>0</v>
      </c>
      <c r="BW158" s="34">
        <f t="shared" si="82"/>
        <v>0.48612820000000001</v>
      </c>
      <c r="BX158" s="34">
        <v>0</v>
      </c>
      <c r="BY158" s="34">
        <v>0</v>
      </c>
      <c r="BZ158" s="113">
        <v>0.48612820000000001</v>
      </c>
      <c r="CA158" s="34">
        <v>0</v>
      </c>
      <c r="CB158" s="34">
        <f t="shared" si="83"/>
        <v>0.48612820000000001</v>
      </c>
      <c r="CC158" s="34">
        <v>0</v>
      </c>
      <c r="CD158" s="34">
        <v>0</v>
      </c>
      <c r="CE158" s="113">
        <v>0.48612820000000001</v>
      </c>
      <c r="CF158" s="34">
        <v>0</v>
      </c>
      <c r="CG158" s="34">
        <f t="shared" si="74"/>
        <v>0.48612820000000001</v>
      </c>
      <c r="CH158" s="34">
        <f t="shared" si="74"/>
        <v>0</v>
      </c>
      <c r="CI158" s="34">
        <f t="shared" si="74"/>
        <v>0</v>
      </c>
      <c r="CJ158" s="34">
        <f t="shared" si="74"/>
        <v>0.48612820000000001</v>
      </c>
      <c r="CK158" s="34">
        <f t="shared" si="74"/>
        <v>0</v>
      </c>
      <c r="CL158" s="34">
        <f t="shared" si="71"/>
        <v>0.48612820000000001</v>
      </c>
      <c r="CM158" s="34">
        <f t="shared" si="71"/>
        <v>0</v>
      </c>
      <c r="CN158" s="34">
        <f t="shared" si="71"/>
        <v>0</v>
      </c>
      <c r="CO158" s="34">
        <f t="shared" si="71"/>
        <v>0.48612820000000001</v>
      </c>
      <c r="CP158" s="34">
        <f t="shared" si="71"/>
        <v>0</v>
      </c>
      <c r="CQ158" s="38" t="s">
        <v>105</v>
      </c>
    </row>
    <row r="159" spans="1:95" ht="31.2">
      <c r="A159" s="33" t="s">
        <v>574</v>
      </c>
      <c r="B159" s="57" t="s">
        <v>560</v>
      </c>
      <c r="C159" s="38" t="s">
        <v>561</v>
      </c>
      <c r="D159" s="34" t="s">
        <v>135</v>
      </c>
      <c r="E159" s="45">
        <v>2024</v>
      </c>
      <c r="F159" s="45">
        <v>2024</v>
      </c>
      <c r="G159" s="45">
        <v>2024</v>
      </c>
      <c r="H159" s="34" t="str">
        <f t="shared" si="84"/>
        <v>нд</v>
      </c>
      <c r="I159" s="34" t="str">
        <f t="shared" si="84"/>
        <v>нд</v>
      </c>
      <c r="J159" s="34" t="s">
        <v>105</v>
      </c>
      <c r="K159" s="34" t="s">
        <v>105</v>
      </c>
      <c r="L159" s="34" t="s">
        <v>105</v>
      </c>
      <c r="M159" s="34" t="s">
        <v>105</v>
      </c>
      <c r="N159" s="34" t="s">
        <v>105</v>
      </c>
      <c r="O159" s="35">
        <v>0</v>
      </c>
      <c r="P159" s="36">
        <v>1.4234199999999999</v>
      </c>
      <c r="Q159" s="34">
        <v>1.4234230999999999</v>
      </c>
      <c r="R159" s="36">
        <v>1.4234199999999999</v>
      </c>
      <c r="S159" s="27">
        <f t="shared" si="81"/>
        <v>1.4234230999999999</v>
      </c>
      <c r="T159" s="34">
        <v>1.4234230999999999</v>
      </c>
      <c r="U159" s="34">
        <v>1.4234230999999999</v>
      </c>
      <c r="V159" s="30">
        <v>0</v>
      </c>
      <c r="W159" s="30">
        <f t="shared" si="78"/>
        <v>1.4234230999999999</v>
      </c>
      <c r="X159" s="30">
        <f t="shared" si="79"/>
        <v>1.4234230999999999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0</v>
      </c>
      <c r="AP159" s="30">
        <v>0</v>
      </c>
      <c r="AQ159" s="30">
        <v>0</v>
      </c>
      <c r="AR159" s="30">
        <v>0</v>
      </c>
      <c r="AS159" s="30">
        <f t="shared" si="75"/>
        <v>0</v>
      </c>
      <c r="AT159" s="30">
        <v>0</v>
      </c>
      <c r="AU159" s="30">
        <v>0</v>
      </c>
      <c r="AV159" s="30">
        <v>0</v>
      </c>
      <c r="AW159" s="30">
        <v>0</v>
      </c>
      <c r="AX159" s="30">
        <f t="shared" si="76"/>
        <v>0</v>
      </c>
      <c r="AY159" s="30">
        <v>0</v>
      </c>
      <c r="AZ159" s="30">
        <v>0</v>
      </c>
      <c r="BA159" s="30">
        <v>0</v>
      </c>
      <c r="BB159" s="30">
        <v>0</v>
      </c>
      <c r="BC159" s="30">
        <v>0</v>
      </c>
      <c r="BD159" s="30">
        <v>0</v>
      </c>
      <c r="BE159" s="30">
        <v>0</v>
      </c>
      <c r="BF159" s="30">
        <v>0</v>
      </c>
      <c r="BG159" s="30">
        <v>0</v>
      </c>
      <c r="BH159" s="30">
        <v>0</v>
      </c>
      <c r="BI159" s="30">
        <v>0</v>
      </c>
      <c r="BJ159" s="30">
        <v>0</v>
      </c>
      <c r="BK159" s="30">
        <v>0</v>
      </c>
      <c r="BL159" s="30">
        <v>0</v>
      </c>
      <c r="BM159" s="30">
        <v>0</v>
      </c>
      <c r="BN159" s="30">
        <v>0</v>
      </c>
      <c r="BO159" s="30">
        <v>0</v>
      </c>
      <c r="BP159" s="30">
        <v>0</v>
      </c>
      <c r="BQ159" s="30">
        <v>0</v>
      </c>
      <c r="BR159" s="30">
        <v>0</v>
      </c>
      <c r="BS159" s="30">
        <v>0</v>
      </c>
      <c r="BT159" s="30">
        <v>0</v>
      </c>
      <c r="BU159" s="30">
        <v>0</v>
      </c>
      <c r="BV159" s="30">
        <v>0</v>
      </c>
      <c r="BW159" s="34">
        <f t="shared" si="82"/>
        <v>1.4234230999999999</v>
      </c>
      <c r="BX159" s="34">
        <v>0</v>
      </c>
      <c r="BY159" s="34">
        <v>0</v>
      </c>
      <c r="BZ159" s="113">
        <v>1.4234230999999999</v>
      </c>
      <c r="CA159" s="34">
        <v>0</v>
      </c>
      <c r="CB159" s="34">
        <f t="shared" si="83"/>
        <v>1.4234230999999999</v>
      </c>
      <c r="CC159" s="34">
        <v>0</v>
      </c>
      <c r="CD159" s="34">
        <v>0</v>
      </c>
      <c r="CE159" s="113">
        <v>1.4234230999999999</v>
      </c>
      <c r="CF159" s="34">
        <v>0</v>
      </c>
      <c r="CG159" s="34">
        <f t="shared" si="74"/>
        <v>1.4234230999999999</v>
      </c>
      <c r="CH159" s="34">
        <f t="shared" si="74"/>
        <v>0</v>
      </c>
      <c r="CI159" s="34">
        <f t="shared" si="74"/>
        <v>0</v>
      </c>
      <c r="CJ159" s="34">
        <f t="shared" si="74"/>
        <v>1.4234230999999999</v>
      </c>
      <c r="CK159" s="34">
        <f t="shared" si="74"/>
        <v>0</v>
      </c>
      <c r="CL159" s="34">
        <f t="shared" si="71"/>
        <v>1.4234230999999999</v>
      </c>
      <c r="CM159" s="34">
        <f t="shared" si="71"/>
        <v>0</v>
      </c>
      <c r="CN159" s="34">
        <f t="shared" si="71"/>
        <v>0</v>
      </c>
      <c r="CO159" s="34">
        <f t="shared" si="71"/>
        <v>1.4234230999999999</v>
      </c>
      <c r="CP159" s="34">
        <f t="shared" si="71"/>
        <v>0</v>
      </c>
      <c r="CQ159" s="38" t="s">
        <v>105</v>
      </c>
    </row>
    <row r="160" spans="1:95" ht="31.2">
      <c r="A160" s="33" t="s">
        <v>577</v>
      </c>
      <c r="B160" s="90" t="s">
        <v>563</v>
      </c>
      <c r="C160" s="38" t="s">
        <v>564</v>
      </c>
      <c r="D160" s="34" t="s">
        <v>135</v>
      </c>
      <c r="E160" s="45">
        <v>2024</v>
      </c>
      <c r="F160" s="45">
        <v>2024</v>
      </c>
      <c r="G160" s="45">
        <v>2024</v>
      </c>
      <c r="H160" s="34" t="str">
        <f t="shared" si="84"/>
        <v>нд</v>
      </c>
      <c r="I160" s="34" t="str">
        <f t="shared" si="84"/>
        <v>нд</v>
      </c>
      <c r="J160" s="34" t="s">
        <v>105</v>
      </c>
      <c r="K160" s="34" t="s">
        <v>105</v>
      </c>
      <c r="L160" s="34" t="s">
        <v>105</v>
      </c>
      <c r="M160" s="34" t="s">
        <v>105</v>
      </c>
      <c r="N160" s="34" t="s">
        <v>105</v>
      </c>
      <c r="O160" s="35">
        <v>0</v>
      </c>
      <c r="P160" s="36">
        <v>1.2200800000000001</v>
      </c>
      <c r="Q160" s="34">
        <v>1.22007712</v>
      </c>
      <c r="R160" s="36">
        <v>1.2200800000000001</v>
      </c>
      <c r="S160" s="27">
        <f t="shared" si="81"/>
        <v>1.22007712</v>
      </c>
      <c r="T160" s="34">
        <v>1.22007712</v>
      </c>
      <c r="U160" s="34">
        <v>1.22007712</v>
      </c>
      <c r="V160" s="30">
        <v>0</v>
      </c>
      <c r="W160" s="30">
        <f t="shared" si="78"/>
        <v>1.22007712</v>
      </c>
      <c r="X160" s="30">
        <f t="shared" si="79"/>
        <v>1.22007712</v>
      </c>
      <c r="Y160" s="30">
        <v>0</v>
      </c>
      <c r="Z160" s="30">
        <v>0</v>
      </c>
      <c r="AA160" s="30">
        <v>0</v>
      </c>
      <c r="AB160" s="30">
        <v>0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f t="shared" si="75"/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f t="shared" si="76"/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0</v>
      </c>
      <c r="BE160" s="30">
        <v>0</v>
      </c>
      <c r="BF160" s="30">
        <v>0</v>
      </c>
      <c r="BG160" s="30">
        <v>0</v>
      </c>
      <c r="BH160" s="30">
        <v>0</v>
      </c>
      <c r="BI160" s="30">
        <v>0</v>
      </c>
      <c r="BJ160" s="30">
        <v>0</v>
      </c>
      <c r="BK160" s="30">
        <v>0</v>
      </c>
      <c r="BL160" s="30">
        <v>0</v>
      </c>
      <c r="BM160" s="30">
        <v>0</v>
      </c>
      <c r="BN160" s="30">
        <v>0</v>
      </c>
      <c r="BO160" s="30">
        <v>0</v>
      </c>
      <c r="BP160" s="30">
        <v>0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4">
        <f t="shared" si="82"/>
        <v>1.22007712</v>
      </c>
      <c r="BX160" s="34">
        <v>0</v>
      </c>
      <c r="BY160" s="34">
        <v>0</v>
      </c>
      <c r="BZ160" s="113">
        <v>1.22007712</v>
      </c>
      <c r="CA160" s="34">
        <v>0</v>
      </c>
      <c r="CB160" s="34">
        <f t="shared" si="83"/>
        <v>1.22007712</v>
      </c>
      <c r="CC160" s="34">
        <v>0</v>
      </c>
      <c r="CD160" s="34">
        <v>0</v>
      </c>
      <c r="CE160" s="113">
        <v>1.22007712</v>
      </c>
      <c r="CF160" s="34">
        <v>0</v>
      </c>
      <c r="CG160" s="34">
        <f t="shared" si="74"/>
        <v>1.22007712</v>
      </c>
      <c r="CH160" s="34">
        <f t="shared" si="74"/>
        <v>0</v>
      </c>
      <c r="CI160" s="34">
        <f t="shared" si="74"/>
        <v>0</v>
      </c>
      <c r="CJ160" s="34">
        <f t="shared" si="74"/>
        <v>1.22007712</v>
      </c>
      <c r="CK160" s="34">
        <f t="shared" si="74"/>
        <v>0</v>
      </c>
      <c r="CL160" s="34">
        <f t="shared" si="71"/>
        <v>1.22007712</v>
      </c>
      <c r="CM160" s="34">
        <f t="shared" si="71"/>
        <v>0</v>
      </c>
      <c r="CN160" s="34">
        <f t="shared" si="71"/>
        <v>0</v>
      </c>
      <c r="CO160" s="34">
        <f t="shared" si="71"/>
        <v>1.22007712</v>
      </c>
      <c r="CP160" s="34">
        <f t="shared" si="71"/>
        <v>0</v>
      </c>
      <c r="CQ160" s="38" t="s">
        <v>105</v>
      </c>
    </row>
    <row r="161" spans="1:95" ht="31.2">
      <c r="A161" s="33" t="s">
        <v>581</v>
      </c>
      <c r="B161" s="90" t="s">
        <v>566</v>
      </c>
      <c r="C161" s="38" t="s">
        <v>567</v>
      </c>
      <c r="D161" s="34" t="s">
        <v>135</v>
      </c>
      <c r="E161" s="45">
        <v>2024</v>
      </c>
      <c r="F161" s="45">
        <v>2024</v>
      </c>
      <c r="G161" s="45">
        <v>2024</v>
      </c>
      <c r="H161" s="34" t="str">
        <f t="shared" si="84"/>
        <v>нд</v>
      </c>
      <c r="I161" s="34" t="str">
        <f t="shared" si="84"/>
        <v>нд</v>
      </c>
      <c r="J161" s="34" t="s">
        <v>105</v>
      </c>
      <c r="K161" s="34" t="s">
        <v>105</v>
      </c>
      <c r="L161" s="34" t="s">
        <v>105</v>
      </c>
      <c r="M161" s="34" t="s">
        <v>105</v>
      </c>
      <c r="N161" s="34" t="s">
        <v>105</v>
      </c>
      <c r="O161" s="35">
        <v>0</v>
      </c>
      <c r="P161" s="36">
        <v>0.44735999999999998</v>
      </c>
      <c r="Q161" s="34">
        <v>0.44436161000000002</v>
      </c>
      <c r="R161" s="36">
        <v>0.44735999999999998</v>
      </c>
      <c r="S161" s="27">
        <f t="shared" si="81"/>
        <v>0.44436161000000002</v>
      </c>
      <c r="T161" s="34">
        <v>0.44436161000000002</v>
      </c>
      <c r="U161" s="34">
        <v>0.44436161000000002</v>
      </c>
      <c r="V161" s="30">
        <v>0</v>
      </c>
      <c r="W161" s="30">
        <f t="shared" si="78"/>
        <v>0.44436161000000002</v>
      </c>
      <c r="X161" s="30">
        <f t="shared" si="79"/>
        <v>0.44436161000000002</v>
      </c>
      <c r="Y161" s="30">
        <v>0</v>
      </c>
      <c r="Z161" s="30">
        <v>0</v>
      </c>
      <c r="AA161" s="30">
        <v>0</v>
      </c>
      <c r="AB161" s="30">
        <v>0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0">
        <f t="shared" si="75"/>
        <v>0</v>
      </c>
      <c r="AT161" s="30">
        <v>0</v>
      </c>
      <c r="AU161" s="30">
        <v>0</v>
      </c>
      <c r="AV161" s="30">
        <v>0</v>
      </c>
      <c r="AW161" s="30">
        <v>0</v>
      </c>
      <c r="AX161" s="30">
        <f t="shared" si="76"/>
        <v>0</v>
      </c>
      <c r="AY161" s="30">
        <v>0</v>
      </c>
      <c r="AZ161" s="30">
        <v>0</v>
      </c>
      <c r="BA161" s="30">
        <v>0</v>
      </c>
      <c r="BB161" s="30">
        <v>0</v>
      </c>
      <c r="BC161" s="30">
        <v>0</v>
      </c>
      <c r="BD161" s="30">
        <v>0</v>
      </c>
      <c r="BE161" s="30">
        <v>0</v>
      </c>
      <c r="BF161" s="30">
        <v>0</v>
      </c>
      <c r="BG161" s="30">
        <v>0</v>
      </c>
      <c r="BH161" s="30">
        <v>0</v>
      </c>
      <c r="BI161" s="30">
        <v>0</v>
      </c>
      <c r="BJ161" s="30">
        <v>0</v>
      </c>
      <c r="BK161" s="30">
        <v>0</v>
      </c>
      <c r="BL161" s="30">
        <v>0</v>
      </c>
      <c r="BM161" s="30">
        <v>0</v>
      </c>
      <c r="BN161" s="30">
        <v>0</v>
      </c>
      <c r="BO161" s="30">
        <v>0</v>
      </c>
      <c r="BP161" s="30">
        <v>0</v>
      </c>
      <c r="BQ161" s="30">
        <v>0</v>
      </c>
      <c r="BR161" s="30">
        <v>0</v>
      </c>
      <c r="BS161" s="30">
        <v>0</v>
      </c>
      <c r="BT161" s="30">
        <v>0</v>
      </c>
      <c r="BU161" s="30">
        <v>0</v>
      </c>
      <c r="BV161" s="30">
        <v>0</v>
      </c>
      <c r="BW161" s="34">
        <f t="shared" si="82"/>
        <v>0.44436161000000002</v>
      </c>
      <c r="BX161" s="34">
        <v>0</v>
      </c>
      <c r="BY161" s="34">
        <v>0</v>
      </c>
      <c r="BZ161" s="113">
        <v>0.44436161000000002</v>
      </c>
      <c r="CA161" s="34">
        <v>0</v>
      </c>
      <c r="CB161" s="34">
        <f t="shared" si="83"/>
        <v>0.44436161000000002</v>
      </c>
      <c r="CC161" s="34">
        <v>0</v>
      </c>
      <c r="CD161" s="34">
        <v>0</v>
      </c>
      <c r="CE161" s="113">
        <v>0.44436161000000002</v>
      </c>
      <c r="CF161" s="34">
        <v>0</v>
      </c>
      <c r="CG161" s="34">
        <f t="shared" si="74"/>
        <v>0.44436161000000002</v>
      </c>
      <c r="CH161" s="34">
        <f t="shared" si="74"/>
        <v>0</v>
      </c>
      <c r="CI161" s="34">
        <f t="shared" si="74"/>
        <v>0</v>
      </c>
      <c r="CJ161" s="34">
        <f t="shared" si="74"/>
        <v>0.44436161000000002</v>
      </c>
      <c r="CK161" s="34">
        <f t="shared" si="74"/>
        <v>0</v>
      </c>
      <c r="CL161" s="34">
        <f t="shared" si="71"/>
        <v>0.44436161000000002</v>
      </c>
      <c r="CM161" s="34">
        <f t="shared" si="71"/>
        <v>0</v>
      </c>
      <c r="CN161" s="34">
        <f t="shared" si="71"/>
        <v>0</v>
      </c>
      <c r="CO161" s="34">
        <f t="shared" si="71"/>
        <v>0.44436161000000002</v>
      </c>
      <c r="CP161" s="34">
        <f t="shared" si="71"/>
        <v>0</v>
      </c>
      <c r="CQ161" s="38" t="s">
        <v>105</v>
      </c>
    </row>
    <row r="162" spans="1:95" ht="31.2">
      <c r="A162" s="33" t="s">
        <v>584</v>
      </c>
      <c r="B162" s="90" t="s">
        <v>569</v>
      </c>
      <c r="C162" s="38" t="s">
        <v>570</v>
      </c>
      <c r="D162" s="34" t="s">
        <v>135</v>
      </c>
      <c r="E162" s="45">
        <v>2024</v>
      </c>
      <c r="F162" s="45">
        <v>2024</v>
      </c>
      <c r="G162" s="45">
        <v>2024</v>
      </c>
      <c r="H162" s="34" t="str">
        <f t="shared" si="84"/>
        <v>нд</v>
      </c>
      <c r="I162" s="34" t="str">
        <f t="shared" si="84"/>
        <v>нд</v>
      </c>
      <c r="J162" s="34" t="s">
        <v>105</v>
      </c>
      <c r="K162" s="34" t="s">
        <v>105</v>
      </c>
      <c r="L162" s="34" t="s">
        <v>105</v>
      </c>
      <c r="M162" s="34" t="s">
        <v>105</v>
      </c>
      <c r="N162" s="34" t="s">
        <v>105</v>
      </c>
      <c r="O162" s="35">
        <v>0</v>
      </c>
      <c r="P162" s="36">
        <v>2.0334599999999998</v>
      </c>
      <c r="Q162" s="34">
        <v>2.03346187</v>
      </c>
      <c r="R162" s="36">
        <v>2.0334599999999998</v>
      </c>
      <c r="S162" s="27">
        <f t="shared" si="81"/>
        <v>2.03346187</v>
      </c>
      <c r="T162" s="34">
        <v>2.03346187</v>
      </c>
      <c r="U162" s="34">
        <v>2.03346187</v>
      </c>
      <c r="V162" s="30">
        <v>0</v>
      </c>
      <c r="W162" s="30">
        <f t="shared" si="78"/>
        <v>2.03346187</v>
      </c>
      <c r="X162" s="30">
        <f t="shared" si="79"/>
        <v>2.03346187</v>
      </c>
      <c r="Y162" s="30">
        <v>0</v>
      </c>
      <c r="Z162" s="30">
        <v>0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30">
        <v>0</v>
      </c>
      <c r="AP162" s="30">
        <v>0</v>
      </c>
      <c r="AQ162" s="30">
        <v>0</v>
      </c>
      <c r="AR162" s="30">
        <v>0</v>
      </c>
      <c r="AS162" s="30">
        <f t="shared" si="75"/>
        <v>0</v>
      </c>
      <c r="AT162" s="30">
        <v>0</v>
      </c>
      <c r="AU162" s="30">
        <v>0</v>
      </c>
      <c r="AV162" s="30">
        <v>0</v>
      </c>
      <c r="AW162" s="30">
        <v>0</v>
      </c>
      <c r="AX162" s="30">
        <f t="shared" si="76"/>
        <v>0</v>
      </c>
      <c r="AY162" s="30">
        <v>0</v>
      </c>
      <c r="AZ162" s="30">
        <v>0</v>
      </c>
      <c r="BA162" s="30">
        <v>0</v>
      </c>
      <c r="BB162" s="30">
        <v>0</v>
      </c>
      <c r="BC162" s="30">
        <v>0</v>
      </c>
      <c r="BD162" s="30">
        <v>0</v>
      </c>
      <c r="BE162" s="30">
        <v>0</v>
      </c>
      <c r="BF162" s="30">
        <v>0</v>
      </c>
      <c r="BG162" s="30">
        <v>0</v>
      </c>
      <c r="BH162" s="30">
        <v>0</v>
      </c>
      <c r="BI162" s="30">
        <v>0</v>
      </c>
      <c r="BJ162" s="30">
        <v>0</v>
      </c>
      <c r="BK162" s="30">
        <v>0</v>
      </c>
      <c r="BL162" s="30">
        <v>0</v>
      </c>
      <c r="BM162" s="30">
        <v>0</v>
      </c>
      <c r="BN162" s="30">
        <v>0</v>
      </c>
      <c r="BO162" s="30">
        <v>0</v>
      </c>
      <c r="BP162" s="30">
        <v>0</v>
      </c>
      <c r="BQ162" s="30">
        <v>0</v>
      </c>
      <c r="BR162" s="30">
        <v>0</v>
      </c>
      <c r="BS162" s="30">
        <v>0</v>
      </c>
      <c r="BT162" s="30">
        <v>0</v>
      </c>
      <c r="BU162" s="30">
        <v>0</v>
      </c>
      <c r="BV162" s="30">
        <v>0</v>
      </c>
      <c r="BW162" s="34">
        <f t="shared" si="82"/>
        <v>2.03346187</v>
      </c>
      <c r="BX162" s="34">
        <v>0</v>
      </c>
      <c r="BY162" s="34">
        <v>0</v>
      </c>
      <c r="BZ162" s="113">
        <v>2.03346187</v>
      </c>
      <c r="CA162" s="34">
        <v>0</v>
      </c>
      <c r="CB162" s="34">
        <f t="shared" si="83"/>
        <v>2.03346187</v>
      </c>
      <c r="CC162" s="34">
        <v>0</v>
      </c>
      <c r="CD162" s="34">
        <v>0</v>
      </c>
      <c r="CE162" s="113">
        <v>2.03346187</v>
      </c>
      <c r="CF162" s="34">
        <v>0</v>
      </c>
      <c r="CG162" s="34">
        <f t="shared" si="74"/>
        <v>2.03346187</v>
      </c>
      <c r="CH162" s="34">
        <f t="shared" si="74"/>
        <v>0</v>
      </c>
      <c r="CI162" s="34">
        <f t="shared" si="74"/>
        <v>0</v>
      </c>
      <c r="CJ162" s="34">
        <f t="shared" si="74"/>
        <v>2.03346187</v>
      </c>
      <c r="CK162" s="34">
        <f t="shared" si="74"/>
        <v>0</v>
      </c>
      <c r="CL162" s="34">
        <f t="shared" si="71"/>
        <v>2.03346187</v>
      </c>
      <c r="CM162" s="34">
        <f t="shared" si="71"/>
        <v>0</v>
      </c>
      <c r="CN162" s="34">
        <f t="shared" si="71"/>
        <v>0</v>
      </c>
      <c r="CO162" s="34">
        <f t="shared" si="71"/>
        <v>2.03346187</v>
      </c>
      <c r="CP162" s="34">
        <f t="shared" si="71"/>
        <v>0</v>
      </c>
      <c r="CQ162" s="38" t="s">
        <v>105</v>
      </c>
    </row>
    <row r="163" spans="1:95" ht="31.2">
      <c r="A163" s="33" t="s">
        <v>587</v>
      </c>
      <c r="B163" s="90" t="s">
        <v>572</v>
      </c>
      <c r="C163" s="38" t="s">
        <v>573</v>
      </c>
      <c r="D163" s="34" t="s">
        <v>135</v>
      </c>
      <c r="E163" s="45">
        <v>2024</v>
      </c>
      <c r="F163" s="45">
        <v>2024</v>
      </c>
      <c r="G163" s="45">
        <v>2024</v>
      </c>
      <c r="H163" s="34" t="str">
        <f t="shared" si="84"/>
        <v>нд</v>
      </c>
      <c r="I163" s="34" t="str">
        <f t="shared" si="84"/>
        <v>нд</v>
      </c>
      <c r="J163" s="34" t="s">
        <v>105</v>
      </c>
      <c r="K163" s="34" t="s">
        <v>105</v>
      </c>
      <c r="L163" s="34" t="s">
        <v>105</v>
      </c>
      <c r="M163" s="34" t="s">
        <v>105</v>
      </c>
      <c r="N163" s="34" t="s">
        <v>105</v>
      </c>
      <c r="O163" s="35">
        <v>0</v>
      </c>
      <c r="P163" s="36">
        <v>1.4722230000000001</v>
      </c>
      <c r="Q163" s="34">
        <v>1.4722264</v>
      </c>
      <c r="R163" s="36">
        <v>1.4722299999999999</v>
      </c>
      <c r="S163" s="27">
        <f t="shared" si="81"/>
        <v>1.4722264</v>
      </c>
      <c r="T163" s="34">
        <v>1.4722264</v>
      </c>
      <c r="U163" s="34">
        <v>1.4722264</v>
      </c>
      <c r="V163" s="30">
        <v>0</v>
      </c>
      <c r="W163" s="30">
        <f t="shared" si="78"/>
        <v>1.4722264</v>
      </c>
      <c r="X163" s="30">
        <f t="shared" si="79"/>
        <v>1.4722264</v>
      </c>
      <c r="Y163" s="30">
        <v>0</v>
      </c>
      <c r="Z163" s="30">
        <v>0</v>
      </c>
      <c r="AA163" s="30">
        <v>0</v>
      </c>
      <c r="AB163" s="30">
        <v>0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0">
        <f t="shared" si="75"/>
        <v>0</v>
      </c>
      <c r="AT163" s="30">
        <v>0</v>
      </c>
      <c r="AU163" s="30">
        <v>0</v>
      </c>
      <c r="AV163" s="30">
        <v>0</v>
      </c>
      <c r="AW163" s="30">
        <v>0</v>
      </c>
      <c r="AX163" s="30">
        <f t="shared" si="76"/>
        <v>0</v>
      </c>
      <c r="AY163" s="30">
        <v>0</v>
      </c>
      <c r="AZ163" s="30">
        <v>0</v>
      </c>
      <c r="BA163" s="30">
        <v>0</v>
      </c>
      <c r="BB163" s="30">
        <v>0</v>
      </c>
      <c r="BC163" s="30">
        <v>0</v>
      </c>
      <c r="BD163" s="30">
        <v>0</v>
      </c>
      <c r="BE163" s="30">
        <v>0</v>
      </c>
      <c r="BF163" s="30">
        <v>0</v>
      </c>
      <c r="BG163" s="30">
        <v>0</v>
      </c>
      <c r="BH163" s="30">
        <v>0</v>
      </c>
      <c r="BI163" s="30">
        <v>0</v>
      </c>
      <c r="BJ163" s="30">
        <v>0</v>
      </c>
      <c r="BK163" s="30">
        <v>0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</v>
      </c>
      <c r="BS163" s="30">
        <v>0</v>
      </c>
      <c r="BT163" s="30">
        <v>0</v>
      </c>
      <c r="BU163" s="30">
        <v>0</v>
      </c>
      <c r="BV163" s="30">
        <v>0</v>
      </c>
      <c r="BW163" s="34">
        <f t="shared" si="82"/>
        <v>1.4722264</v>
      </c>
      <c r="BX163" s="34">
        <v>0</v>
      </c>
      <c r="BY163" s="34">
        <v>0</v>
      </c>
      <c r="BZ163" s="113">
        <v>1.4722264</v>
      </c>
      <c r="CA163" s="34">
        <v>0</v>
      </c>
      <c r="CB163" s="34">
        <f t="shared" si="83"/>
        <v>1.4722264</v>
      </c>
      <c r="CC163" s="34">
        <v>0</v>
      </c>
      <c r="CD163" s="34">
        <v>0</v>
      </c>
      <c r="CE163" s="113">
        <v>1.4722264</v>
      </c>
      <c r="CF163" s="34">
        <v>0</v>
      </c>
      <c r="CG163" s="34">
        <f t="shared" si="74"/>
        <v>1.4722264</v>
      </c>
      <c r="CH163" s="34">
        <f t="shared" si="74"/>
        <v>0</v>
      </c>
      <c r="CI163" s="34">
        <f t="shared" si="74"/>
        <v>0</v>
      </c>
      <c r="CJ163" s="34">
        <f t="shared" si="74"/>
        <v>1.4722264</v>
      </c>
      <c r="CK163" s="34">
        <f t="shared" si="74"/>
        <v>0</v>
      </c>
      <c r="CL163" s="34">
        <f t="shared" si="71"/>
        <v>1.4722264</v>
      </c>
      <c r="CM163" s="34">
        <f t="shared" si="71"/>
        <v>0</v>
      </c>
      <c r="CN163" s="34">
        <f t="shared" si="71"/>
        <v>0</v>
      </c>
      <c r="CO163" s="34">
        <f t="shared" si="71"/>
        <v>1.4722264</v>
      </c>
      <c r="CP163" s="34">
        <f t="shared" si="71"/>
        <v>0</v>
      </c>
      <c r="CQ163" s="38" t="s">
        <v>105</v>
      </c>
    </row>
    <row r="164" spans="1:95" ht="31.2">
      <c r="A164" s="33" t="s">
        <v>590</v>
      </c>
      <c r="B164" s="90" t="s">
        <v>575</v>
      </c>
      <c r="C164" s="38" t="s">
        <v>576</v>
      </c>
      <c r="D164" s="34" t="s">
        <v>135</v>
      </c>
      <c r="E164" s="45">
        <v>2024</v>
      </c>
      <c r="F164" s="45">
        <v>2024</v>
      </c>
      <c r="G164" s="45">
        <v>2024</v>
      </c>
      <c r="H164" s="34" t="str">
        <f t="shared" si="84"/>
        <v>нд</v>
      </c>
      <c r="I164" s="34" t="str">
        <f t="shared" si="84"/>
        <v>нд</v>
      </c>
      <c r="J164" s="34" t="s">
        <v>105</v>
      </c>
      <c r="K164" s="34" t="s">
        <v>105</v>
      </c>
      <c r="L164" s="34" t="s">
        <v>105</v>
      </c>
      <c r="M164" s="34" t="s">
        <v>105</v>
      </c>
      <c r="N164" s="34" t="s">
        <v>105</v>
      </c>
      <c r="O164" s="35">
        <v>0</v>
      </c>
      <c r="P164" s="36">
        <v>0.65071000000000001</v>
      </c>
      <c r="Q164" s="34">
        <v>0.65070779999999995</v>
      </c>
      <c r="R164" s="36">
        <v>0.65071000000000001</v>
      </c>
      <c r="S164" s="27">
        <f t="shared" si="81"/>
        <v>0.65070779999999995</v>
      </c>
      <c r="T164" s="34">
        <v>0.65070779999999995</v>
      </c>
      <c r="U164" s="34">
        <v>0.65070779999999995</v>
      </c>
      <c r="V164" s="30">
        <v>0</v>
      </c>
      <c r="W164" s="30">
        <f t="shared" si="78"/>
        <v>0.65070779999999995</v>
      </c>
      <c r="X164" s="30">
        <f t="shared" si="79"/>
        <v>0.65070779999999995</v>
      </c>
      <c r="Y164" s="30">
        <v>0</v>
      </c>
      <c r="Z164" s="30">
        <v>0</v>
      </c>
      <c r="AA164" s="30">
        <v>0</v>
      </c>
      <c r="AB164" s="30">
        <v>0</v>
      </c>
      <c r="AC164" s="30">
        <v>0</v>
      </c>
      <c r="AD164" s="30">
        <v>0</v>
      </c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0</v>
      </c>
      <c r="AS164" s="30">
        <f t="shared" si="75"/>
        <v>0</v>
      </c>
      <c r="AT164" s="30">
        <v>0</v>
      </c>
      <c r="AU164" s="30">
        <v>0</v>
      </c>
      <c r="AV164" s="30">
        <v>0</v>
      </c>
      <c r="AW164" s="30">
        <v>0</v>
      </c>
      <c r="AX164" s="30">
        <f t="shared" si="76"/>
        <v>0</v>
      </c>
      <c r="AY164" s="30">
        <v>0</v>
      </c>
      <c r="AZ164" s="30">
        <v>0</v>
      </c>
      <c r="BA164" s="30">
        <v>0</v>
      </c>
      <c r="BB164" s="30">
        <v>0</v>
      </c>
      <c r="BC164" s="30">
        <v>0</v>
      </c>
      <c r="BD164" s="30">
        <v>0</v>
      </c>
      <c r="BE164" s="30">
        <v>0</v>
      </c>
      <c r="BF164" s="30">
        <v>0</v>
      </c>
      <c r="BG164" s="30">
        <v>0</v>
      </c>
      <c r="BH164" s="30">
        <v>0</v>
      </c>
      <c r="BI164" s="30">
        <v>0</v>
      </c>
      <c r="BJ164" s="30">
        <v>0</v>
      </c>
      <c r="BK164" s="30">
        <v>0</v>
      </c>
      <c r="BL164" s="30">
        <v>0</v>
      </c>
      <c r="BM164" s="30">
        <v>0</v>
      </c>
      <c r="BN164" s="30">
        <v>0</v>
      </c>
      <c r="BO164" s="30">
        <v>0</v>
      </c>
      <c r="BP164" s="30">
        <v>0</v>
      </c>
      <c r="BQ164" s="30">
        <v>0</v>
      </c>
      <c r="BR164" s="30">
        <v>0</v>
      </c>
      <c r="BS164" s="30">
        <v>0</v>
      </c>
      <c r="BT164" s="30">
        <v>0</v>
      </c>
      <c r="BU164" s="30">
        <v>0</v>
      </c>
      <c r="BV164" s="30">
        <v>0</v>
      </c>
      <c r="BW164" s="34">
        <f t="shared" si="82"/>
        <v>0.65070779999999995</v>
      </c>
      <c r="BX164" s="34">
        <v>0</v>
      </c>
      <c r="BY164" s="34">
        <v>0</v>
      </c>
      <c r="BZ164" s="113">
        <v>0.65070779999999995</v>
      </c>
      <c r="CA164" s="34">
        <v>0</v>
      </c>
      <c r="CB164" s="34">
        <f t="shared" si="83"/>
        <v>0.65070779999999995</v>
      </c>
      <c r="CC164" s="34">
        <v>0</v>
      </c>
      <c r="CD164" s="34">
        <v>0</v>
      </c>
      <c r="CE164" s="113">
        <v>0.65070779999999995</v>
      </c>
      <c r="CF164" s="34">
        <v>0</v>
      </c>
      <c r="CG164" s="34">
        <f t="shared" si="74"/>
        <v>0.65070779999999995</v>
      </c>
      <c r="CH164" s="34">
        <f t="shared" si="74"/>
        <v>0</v>
      </c>
      <c r="CI164" s="34">
        <f t="shared" si="74"/>
        <v>0</v>
      </c>
      <c r="CJ164" s="34">
        <f t="shared" si="74"/>
        <v>0.65070779999999995</v>
      </c>
      <c r="CK164" s="34">
        <f t="shared" si="74"/>
        <v>0</v>
      </c>
      <c r="CL164" s="34">
        <f t="shared" si="71"/>
        <v>0.65070779999999995</v>
      </c>
      <c r="CM164" s="34">
        <f t="shared" si="71"/>
        <v>0</v>
      </c>
      <c r="CN164" s="34">
        <f t="shared" si="71"/>
        <v>0</v>
      </c>
      <c r="CO164" s="34">
        <f t="shared" si="71"/>
        <v>0.65070779999999995</v>
      </c>
      <c r="CP164" s="34">
        <f t="shared" si="71"/>
        <v>0</v>
      </c>
      <c r="CQ164" s="38" t="s">
        <v>105</v>
      </c>
    </row>
    <row r="165" spans="1:95" ht="46.8">
      <c r="A165" s="33" t="s">
        <v>593</v>
      </c>
      <c r="B165" s="90" t="s">
        <v>578</v>
      </c>
      <c r="C165" s="38" t="s">
        <v>579</v>
      </c>
      <c r="D165" s="34" t="s">
        <v>135</v>
      </c>
      <c r="E165" s="45">
        <v>2024</v>
      </c>
      <c r="F165" s="45">
        <v>2024</v>
      </c>
      <c r="G165" s="45">
        <v>2025</v>
      </c>
      <c r="H165" s="34" t="str">
        <f t="shared" si="84"/>
        <v>нд</v>
      </c>
      <c r="I165" s="34" t="str">
        <f t="shared" si="84"/>
        <v>нд</v>
      </c>
      <c r="J165" s="34" t="s">
        <v>105</v>
      </c>
      <c r="K165" s="34" t="s">
        <v>105</v>
      </c>
      <c r="L165" s="34" t="s">
        <v>105</v>
      </c>
      <c r="M165" s="34" t="s">
        <v>105</v>
      </c>
      <c r="N165" s="34" t="s">
        <v>105</v>
      </c>
      <c r="O165" s="35">
        <v>0</v>
      </c>
      <c r="P165" s="36">
        <v>1.5</v>
      </c>
      <c r="Q165" s="34">
        <v>1.5047617900000001</v>
      </c>
      <c r="R165" s="36" t="s">
        <v>105</v>
      </c>
      <c r="S165" s="36" t="s">
        <v>105</v>
      </c>
      <c r="T165" s="34">
        <v>1.5047617900000001</v>
      </c>
      <c r="U165" s="34">
        <v>0</v>
      </c>
      <c r="V165" s="30">
        <v>0</v>
      </c>
      <c r="W165" s="30">
        <f t="shared" si="78"/>
        <v>0</v>
      </c>
      <c r="X165" s="30">
        <f t="shared" si="79"/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f t="shared" si="75"/>
        <v>0</v>
      </c>
      <c r="AT165" s="30">
        <v>0</v>
      </c>
      <c r="AU165" s="30">
        <v>0</v>
      </c>
      <c r="AV165" s="30">
        <v>0</v>
      </c>
      <c r="AW165" s="30">
        <v>0</v>
      </c>
      <c r="AX165" s="30">
        <f t="shared" si="76"/>
        <v>0</v>
      </c>
      <c r="AY165" s="30">
        <v>0</v>
      </c>
      <c r="AZ165" s="30">
        <v>0</v>
      </c>
      <c r="BA165" s="30">
        <v>0</v>
      </c>
      <c r="BB165" s="30">
        <v>0</v>
      </c>
      <c r="BC165" s="30">
        <v>0</v>
      </c>
      <c r="BD165" s="30">
        <v>0</v>
      </c>
      <c r="BE165" s="30">
        <v>0</v>
      </c>
      <c r="BF165" s="30">
        <v>0</v>
      </c>
      <c r="BG165" s="30">
        <v>0</v>
      </c>
      <c r="BH165" s="30">
        <v>0</v>
      </c>
      <c r="BI165" s="30">
        <v>0</v>
      </c>
      <c r="BJ165" s="30">
        <v>0</v>
      </c>
      <c r="BK165" s="30">
        <v>0</v>
      </c>
      <c r="BL165" s="30">
        <v>0</v>
      </c>
      <c r="BM165" s="30">
        <v>0</v>
      </c>
      <c r="BN165" s="30">
        <v>0</v>
      </c>
      <c r="BO165" s="30">
        <v>0</v>
      </c>
      <c r="BP165" s="30">
        <v>0</v>
      </c>
      <c r="BQ165" s="30">
        <v>0</v>
      </c>
      <c r="BR165" s="30">
        <v>0</v>
      </c>
      <c r="BS165" s="30">
        <v>0</v>
      </c>
      <c r="BT165" s="30">
        <v>0</v>
      </c>
      <c r="BU165" s="30">
        <v>0</v>
      </c>
      <c r="BV165" s="30">
        <v>0</v>
      </c>
      <c r="BW165" s="34">
        <v>0</v>
      </c>
      <c r="BX165" s="34">
        <v>0</v>
      </c>
      <c r="BY165" s="34">
        <v>0</v>
      </c>
      <c r="BZ165" s="113">
        <v>0</v>
      </c>
      <c r="CA165" s="34">
        <v>0</v>
      </c>
      <c r="CB165" s="34">
        <v>0</v>
      </c>
      <c r="CC165" s="34">
        <v>0</v>
      </c>
      <c r="CD165" s="34">
        <v>0</v>
      </c>
      <c r="CE165" s="113">
        <v>0</v>
      </c>
      <c r="CF165" s="34">
        <v>0</v>
      </c>
      <c r="CG165" s="34">
        <f t="shared" si="74"/>
        <v>0</v>
      </c>
      <c r="CH165" s="34">
        <f t="shared" si="74"/>
        <v>0</v>
      </c>
      <c r="CI165" s="34">
        <f t="shared" si="74"/>
        <v>0</v>
      </c>
      <c r="CJ165" s="34">
        <f t="shared" si="74"/>
        <v>0</v>
      </c>
      <c r="CK165" s="34">
        <f t="shared" si="74"/>
        <v>0</v>
      </c>
      <c r="CL165" s="34">
        <f t="shared" si="71"/>
        <v>0</v>
      </c>
      <c r="CM165" s="34">
        <f t="shared" si="71"/>
        <v>0</v>
      </c>
      <c r="CN165" s="34">
        <f t="shared" si="71"/>
        <v>0</v>
      </c>
      <c r="CO165" s="34">
        <f t="shared" si="71"/>
        <v>0</v>
      </c>
      <c r="CP165" s="34">
        <f t="shared" si="71"/>
        <v>0</v>
      </c>
      <c r="CQ165" s="38" t="s">
        <v>580</v>
      </c>
    </row>
    <row r="166" spans="1:95" ht="31.2">
      <c r="A166" s="33" t="s">
        <v>596</v>
      </c>
      <c r="B166" s="90" t="s">
        <v>582</v>
      </c>
      <c r="C166" s="38" t="s">
        <v>583</v>
      </c>
      <c r="D166" s="34" t="s">
        <v>135</v>
      </c>
      <c r="E166" s="45">
        <v>2024</v>
      </c>
      <c r="F166" s="45">
        <v>2024</v>
      </c>
      <c r="G166" s="45">
        <v>2024</v>
      </c>
      <c r="H166" s="34" t="str">
        <f t="shared" si="84"/>
        <v>нд</v>
      </c>
      <c r="I166" s="34" t="str">
        <f t="shared" si="84"/>
        <v>нд</v>
      </c>
      <c r="J166" s="34" t="s">
        <v>105</v>
      </c>
      <c r="K166" s="34" t="s">
        <v>105</v>
      </c>
      <c r="L166" s="34" t="s">
        <v>105</v>
      </c>
      <c r="M166" s="34" t="s">
        <v>105</v>
      </c>
      <c r="N166" s="34" t="s">
        <v>105</v>
      </c>
      <c r="O166" s="35">
        <v>0</v>
      </c>
      <c r="P166" s="36">
        <v>1.66744</v>
      </c>
      <c r="Q166" s="34">
        <v>1.6674387399999999</v>
      </c>
      <c r="R166" s="36">
        <v>1.66744</v>
      </c>
      <c r="S166" s="27">
        <f t="shared" si="81"/>
        <v>1.6674387399999999</v>
      </c>
      <c r="T166" s="34">
        <v>1.6674387399999999</v>
      </c>
      <c r="U166" s="34">
        <v>1.6674387399999999</v>
      </c>
      <c r="V166" s="30">
        <v>0</v>
      </c>
      <c r="W166" s="30">
        <f t="shared" si="78"/>
        <v>1.6674387399999999</v>
      </c>
      <c r="X166" s="30">
        <f t="shared" si="79"/>
        <v>1.6674387399999999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0">
        <f t="shared" si="75"/>
        <v>0</v>
      </c>
      <c r="AT166" s="30">
        <v>0</v>
      </c>
      <c r="AU166" s="30">
        <v>0</v>
      </c>
      <c r="AV166" s="30">
        <v>0</v>
      </c>
      <c r="AW166" s="30">
        <v>0</v>
      </c>
      <c r="AX166" s="30">
        <f t="shared" si="76"/>
        <v>0</v>
      </c>
      <c r="AY166" s="30">
        <v>0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0</v>
      </c>
      <c r="BI166" s="30">
        <v>0</v>
      </c>
      <c r="BJ166" s="30">
        <v>0</v>
      </c>
      <c r="BK166" s="30">
        <v>0</v>
      </c>
      <c r="BL166" s="30">
        <v>0</v>
      </c>
      <c r="BM166" s="30">
        <v>0</v>
      </c>
      <c r="BN166" s="30">
        <v>0</v>
      </c>
      <c r="BO166" s="30">
        <v>0</v>
      </c>
      <c r="BP166" s="30">
        <v>0</v>
      </c>
      <c r="BQ166" s="30">
        <v>0</v>
      </c>
      <c r="BR166" s="30">
        <v>0</v>
      </c>
      <c r="BS166" s="30">
        <v>0</v>
      </c>
      <c r="BT166" s="30">
        <v>0</v>
      </c>
      <c r="BU166" s="30">
        <v>0</v>
      </c>
      <c r="BV166" s="30">
        <v>0</v>
      </c>
      <c r="BW166" s="34">
        <f>SUM(BX166:CA166)</f>
        <v>1.6674387399999999</v>
      </c>
      <c r="BX166" s="34">
        <v>0</v>
      </c>
      <c r="BY166" s="34">
        <v>0</v>
      </c>
      <c r="BZ166" s="113">
        <v>1.6674387399999999</v>
      </c>
      <c r="CA166" s="34">
        <v>0</v>
      </c>
      <c r="CB166" s="34">
        <f t="shared" si="83"/>
        <v>1.6674387399999999</v>
      </c>
      <c r="CC166" s="34">
        <v>0</v>
      </c>
      <c r="CD166" s="34">
        <v>0</v>
      </c>
      <c r="CE166" s="113">
        <v>1.6674387399999999</v>
      </c>
      <c r="CF166" s="34">
        <v>0</v>
      </c>
      <c r="CG166" s="34">
        <f t="shared" si="74"/>
        <v>1.6674387399999999</v>
      </c>
      <c r="CH166" s="34">
        <f t="shared" si="74"/>
        <v>0</v>
      </c>
      <c r="CI166" s="34">
        <f t="shared" si="74"/>
        <v>0</v>
      </c>
      <c r="CJ166" s="34">
        <f t="shared" si="74"/>
        <v>1.6674387399999999</v>
      </c>
      <c r="CK166" s="34">
        <f t="shared" si="74"/>
        <v>0</v>
      </c>
      <c r="CL166" s="34">
        <f t="shared" si="71"/>
        <v>1.6674387399999999</v>
      </c>
      <c r="CM166" s="34">
        <f t="shared" si="71"/>
        <v>0</v>
      </c>
      <c r="CN166" s="34">
        <f t="shared" si="71"/>
        <v>0</v>
      </c>
      <c r="CO166" s="34">
        <f t="shared" si="71"/>
        <v>1.6674387399999999</v>
      </c>
      <c r="CP166" s="34">
        <f t="shared" si="71"/>
        <v>0</v>
      </c>
      <c r="CQ166" s="38" t="s">
        <v>105</v>
      </c>
    </row>
    <row r="167" spans="1:95" ht="31.2">
      <c r="A167" s="33" t="s">
        <v>600</v>
      </c>
      <c r="B167" s="90" t="s">
        <v>585</v>
      </c>
      <c r="C167" s="38" t="s">
        <v>586</v>
      </c>
      <c r="D167" s="34" t="s">
        <v>135</v>
      </c>
      <c r="E167" s="45">
        <v>2024</v>
      </c>
      <c r="F167" s="45">
        <v>2024</v>
      </c>
      <c r="G167" s="45">
        <v>2024</v>
      </c>
      <c r="H167" s="34" t="str">
        <f t="shared" si="84"/>
        <v>нд</v>
      </c>
      <c r="I167" s="34" t="str">
        <f t="shared" si="84"/>
        <v>нд</v>
      </c>
      <c r="J167" s="34" t="s">
        <v>105</v>
      </c>
      <c r="K167" s="34" t="s">
        <v>105</v>
      </c>
      <c r="L167" s="34" t="s">
        <v>105</v>
      </c>
      <c r="M167" s="34" t="s">
        <v>105</v>
      </c>
      <c r="N167" s="34" t="s">
        <v>105</v>
      </c>
      <c r="O167" s="35">
        <v>0</v>
      </c>
      <c r="P167" s="36">
        <v>1.62677</v>
      </c>
      <c r="Q167" s="34">
        <v>1.6267695</v>
      </c>
      <c r="R167" s="36">
        <v>1.62677</v>
      </c>
      <c r="S167" s="27">
        <f t="shared" si="81"/>
        <v>1.6267695</v>
      </c>
      <c r="T167" s="34">
        <v>1.6267695</v>
      </c>
      <c r="U167" s="34">
        <v>1.6267695</v>
      </c>
      <c r="V167" s="30">
        <v>0</v>
      </c>
      <c r="W167" s="30">
        <f t="shared" si="78"/>
        <v>1.6267695</v>
      </c>
      <c r="X167" s="30">
        <f t="shared" si="79"/>
        <v>1.6267695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s="30">
        <v>0</v>
      </c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0">
        <f t="shared" si="75"/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f t="shared" si="76"/>
        <v>0</v>
      </c>
      <c r="AY167" s="30">
        <v>0</v>
      </c>
      <c r="AZ167" s="30">
        <v>0</v>
      </c>
      <c r="BA167" s="30">
        <v>0</v>
      </c>
      <c r="BB167" s="30">
        <v>0</v>
      </c>
      <c r="BC167" s="30">
        <v>0</v>
      </c>
      <c r="BD167" s="30">
        <v>0</v>
      </c>
      <c r="BE167" s="30">
        <v>0</v>
      </c>
      <c r="BF167" s="30">
        <v>0</v>
      </c>
      <c r="BG167" s="30">
        <v>0</v>
      </c>
      <c r="BH167" s="30">
        <v>0</v>
      </c>
      <c r="BI167" s="30">
        <v>0</v>
      </c>
      <c r="BJ167" s="30">
        <v>0</v>
      </c>
      <c r="BK167" s="30">
        <v>0</v>
      </c>
      <c r="BL167" s="30">
        <v>0</v>
      </c>
      <c r="BM167" s="30">
        <v>0</v>
      </c>
      <c r="BN167" s="30">
        <v>0</v>
      </c>
      <c r="BO167" s="30">
        <v>0</v>
      </c>
      <c r="BP167" s="30">
        <v>0</v>
      </c>
      <c r="BQ167" s="30">
        <v>0</v>
      </c>
      <c r="BR167" s="30">
        <v>0</v>
      </c>
      <c r="BS167" s="30">
        <v>0</v>
      </c>
      <c r="BT167" s="30">
        <v>0</v>
      </c>
      <c r="BU167" s="30">
        <v>0</v>
      </c>
      <c r="BV167" s="30">
        <v>0</v>
      </c>
      <c r="BW167" s="34">
        <f>SUM(BX167:CA167)</f>
        <v>1.6267695</v>
      </c>
      <c r="BX167" s="34">
        <v>0</v>
      </c>
      <c r="BY167" s="34">
        <v>0</v>
      </c>
      <c r="BZ167" s="113">
        <v>1.6267695</v>
      </c>
      <c r="CA167" s="34">
        <v>0</v>
      </c>
      <c r="CB167" s="34">
        <f t="shared" si="83"/>
        <v>1.6267695</v>
      </c>
      <c r="CC167" s="34">
        <v>0</v>
      </c>
      <c r="CD167" s="34">
        <v>0</v>
      </c>
      <c r="CE167" s="113">
        <v>1.6267695</v>
      </c>
      <c r="CF167" s="34">
        <v>0</v>
      </c>
      <c r="CG167" s="34">
        <f t="shared" si="74"/>
        <v>1.6267695</v>
      </c>
      <c r="CH167" s="34">
        <f t="shared" si="74"/>
        <v>0</v>
      </c>
      <c r="CI167" s="34">
        <f t="shared" si="74"/>
        <v>0</v>
      </c>
      <c r="CJ167" s="34">
        <f t="shared" si="74"/>
        <v>1.6267695</v>
      </c>
      <c r="CK167" s="34">
        <f t="shared" si="74"/>
        <v>0</v>
      </c>
      <c r="CL167" s="34">
        <f t="shared" si="71"/>
        <v>1.6267695</v>
      </c>
      <c r="CM167" s="34">
        <f t="shared" si="71"/>
        <v>0</v>
      </c>
      <c r="CN167" s="34">
        <f t="shared" si="71"/>
        <v>0</v>
      </c>
      <c r="CO167" s="34">
        <f t="shared" si="71"/>
        <v>1.6267695</v>
      </c>
      <c r="CP167" s="34">
        <f t="shared" si="71"/>
        <v>0</v>
      </c>
      <c r="CQ167" s="38" t="s">
        <v>105</v>
      </c>
    </row>
    <row r="168" spans="1:95" ht="31.2">
      <c r="A168" s="33" t="s">
        <v>604</v>
      </c>
      <c r="B168" s="90" t="s">
        <v>588</v>
      </c>
      <c r="C168" s="38" t="s">
        <v>589</v>
      </c>
      <c r="D168" s="34" t="s">
        <v>135</v>
      </c>
      <c r="E168" s="45">
        <v>2024</v>
      </c>
      <c r="F168" s="45">
        <v>2024</v>
      </c>
      <c r="G168" s="45">
        <v>2024</v>
      </c>
      <c r="H168" s="34" t="str">
        <f t="shared" si="84"/>
        <v>нд</v>
      </c>
      <c r="I168" s="34" t="str">
        <f t="shared" si="84"/>
        <v>нд</v>
      </c>
      <c r="J168" s="34" t="s">
        <v>105</v>
      </c>
      <c r="K168" s="34" t="s">
        <v>105</v>
      </c>
      <c r="L168" s="34" t="s">
        <v>105</v>
      </c>
      <c r="M168" s="34" t="s">
        <v>105</v>
      </c>
      <c r="N168" s="34" t="s">
        <v>105</v>
      </c>
      <c r="O168" s="35">
        <v>0</v>
      </c>
      <c r="P168" s="36">
        <v>2.9281899999999998</v>
      </c>
      <c r="Q168" s="34">
        <v>2.9281850999999999</v>
      </c>
      <c r="R168" s="36">
        <v>2.9281899999999998</v>
      </c>
      <c r="S168" s="27">
        <f t="shared" si="81"/>
        <v>2.9281850999999999</v>
      </c>
      <c r="T168" s="34">
        <v>2.9281850999999999</v>
      </c>
      <c r="U168" s="34">
        <v>2.9281850999999999</v>
      </c>
      <c r="V168" s="30">
        <v>0</v>
      </c>
      <c r="W168" s="30">
        <f t="shared" si="78"/>
        <v>2.9281850999999999</v>
      </c>
      <c r="X168" s="30">
        <f t="shared" si="79"/>
        <v>2.9281850999999999</v>
      </c>
      <c r="Y168" s="30">
        <v>0</v>
      </c>
      <c r="Z168" s="30">
        <v>0</v>
      </c>
      <c r="AA168" s="30">
        <v>0</v>
      </c>
      <c r="AB168" s="30">
        <v>0</v>
      </c>
      <c r="AC168" s="30">
        <v>0</v>
      </c>
      <c r="AD168" s="30">
        <v>0</v>
      </c>
      <c r="AE168" s="30">
        <v>0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30">
        <v>0</v>
      </c>
      <c r="AP168" s="30">
        <v>0</v>
      </c>
      <c r="AQ168" s="30">
        <v>0</v>
      </c>
      <c r="AR168" s="30">
        <v>0</v>
      </c>
      <c r="AS168" s="30">
        <f t="shared" si="75"/>
        <v>0</v>
      </c>
      <c r="AT168" s="30">
        <v>0</v>
      </c>
      <c r="AU168" s="30">
        <v>0</v>
      </c>
      <c r="AV168" s="30">
        <v>0</v>
      </c>
      <c r="AW168" s="30">
        <v>0</v>
      </c>
      <c r="AX168" s="30">
        <f t="shared" si="76"/>
        <v>0</v>
      </c>
      <c r="AY168" s="30">
        <v>0</v>
      </c>
      <c r="AZ168" s="30">
        <v>0</v>
      </c>
      <c r="BA168" s="30">
        <v>0</v>
      </c>
      <c r="BB168" s="30">
        <v>0</v>
      </c>
      <c r="BC168" s="30">
        <v>0</v>
      </c>
      <c r="BD168" s="30">
        <v>0</v>
      </c>
      <c r="BE168" s="30">
        <v>0</v>
      </c>
      <c r="BF168" s="30">
        <v>0</v>
      </c>
      <c r="BG168" s="30">
        <v>0</v>
      </c>
      <c r="BH168" s="30">
        <v>0</v>
      </c>
      <c r="BI168" s="30">
        <v>0</v>
      </c>
      <c r="BJ168" s="30">
        <v>0</v>
      </c>
      <c r="BK168" s="30">
        <v>0</v>
      </c>
      <c r="BL168" s="30">
        <v>0</v>
      </c>
      <c r="BM168" s="30">
        <v>0</v>
      </c>
      <c r="BN168" s="30">
        <v>0</v>
      </c>
      <c r="BO168" s="30">
        <v>0</v>
      </c>
      <c r="BP168" s="30">
        <v>0</v>
      </c>
      <c r="BQ168" s="30">
        <v>0</v>
      </c>
      <c r="BR168" s="30">
        <v>0</v>
      </c>
      <c r="BS168" s="30">
        <v>0</v>
      </c>
      <c r="BT168" s="30">
        <v>0</v>
      </c>
      <c r="BU168" s="30">
        <v>0</v>
      </c>
      <c r="BV168" s="30">
        <v>0</v>
      </c>
      <c r="BW168" s="34">
        <f>SUM(BX168:CA168)</f>
        <v>2.9281850999999999</v>
      </c>
      <c r="BX168" s="34">
        <v>0</v>
      </c>
      <c r="BY168" s="34">
        <v>0</v>
      </c>
      <c r="BZ168" s="113">
        <v>2.9281850999999999</v>
      </c>
      <c r="CA168" s="34">
        <v>0</v>
      </c>
      <c r="CB168" s="34">
        <f t="shared" si="83"/>
        <v>2.9281850999999999</v>
      </c>
      <c r="CC168" s="34">
        <v>0</v>
      </c>
      <c r="CD168" s="34">
        <v>0</v>
      </c>
      <c r="CE168" s="113">
        <v>2.9281850999999999</v>
      </c>
      <c r="CF168" s="34">
        <v>0</v>
      </c>
      <c r="CG168" s="34">
        <f t="shared" si="74"/>
        <v>2.9281850999999999</v>
      </c>
      <c r="CH168" s="34">
        <f t="shared" si="74"/>
        <v>0</v>
      </c>
      <c r="CI168" s="34">
        <f t="shared" si="74"/>
        <v>0</v>
      </c>
      <c r="CJ168" s="34">
        <f t="shared" si="74"/>
        <v>2.9281850999999999</v>
      </c>
      <c r="CK168" s="34">
        <f t="shared" si="74"/>
        <v>0</v>
      </c>
      <c r="CL168" s="34">
        <f t="shared" si="71"/>
        <v>2.9281850999999999</v>
      </c>
      <c r="CM168" s="34">
        <f t="shared" si="71"/>
        <v>0</v>
      </c>
      <c r="CN168" s="34">
        <f t="shared" si="71"/>
        <v>0</v>
      </c>
      <c r="CO168" s="34">
        <f t="shared" si="71"/>
        <v>2.9281850999999999</v>
      </c>
      <c r="CP168" s="34">
        <f t="shared" si="71"/>
        <v>0</v>
      </c>
      <c r="CQ168" s="38" t="s">
        <v>105</v>
      </c>
    </row>
    <row r="169" spans="1:95" ht="31.2">
      <c r="A169" s="33" t="s">
        <v>608</v>
      </c>
      <c r="B169" s="90" t="s">
        <v>591</v>
      </c>
      <c r="C169" s="38" t="s">
        <v>592</v>
      </c>
      <c r="D169" s="34" t="s">
        <v>135</v>
      </c>
      <c r="E169" s="45">
        <v>2024</v>
      </c>
      <c r="F169" s="45">
        <v>2024</v>
      </c>
      <c r="G169" s="45">
        <v>2024</v>
      </c>
      <c r="H169" s="34" t="str">
        <f t="shared" si="84"/>
        <v>нд</v>
      </c>
      <c r="I169" s="34" t="str">
        <f t="shared" si="84"/>
        <v>нд</v>
      </c>
      <c r="J169" s="34" t="s">
        <v>105</v>
      </c>
      <c r="K169" s="34" t="s">
        <v>105</v>
      </c>
      <c r="L169" s="34" t="s">
        <v>105</v>
      </c>
      <c r="M169" s="34" t="s">
        <v>105</v>
      </c>
      <c r="N169" s="34" t="s">
        <v>105</v>
      </c>
      <c r="O169" s="35">
        <v>0</v>
      </c>
      <c r="P169" s="36">
        <v>2.8468499999999999</v>
      </c>
      <c r="Q169" s="34">
        <v>2.84684662</v>
      </c>
      <c r="R169" s="36">
        <v>2.8468499999999999</v>
      </c>
      <c r="S169" s="27">
        <f t="shared" si="81"/>
        <v>2.84684662</v>
      </c>
      <c r="T169" s="34">
        <v>2.84684662</v>
      </c>
      <c r="U169" s="34">
        <v>2.84684662</v>
      </c>
      <c r="V169" s="30">
        <v>0</v>
      </c>
      <c r="W169" s="30">
        <f t="shared" si="78"/>
        <v>2.84684662</v>
      </c>
      <c r="X169" s="30">
        <f t="shared" si="79"/>
        <v>2.84684662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f t="shared" si="75"/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f t="shared" si="76"/>
        <v>0</v>
      </c>
      <c r="AY169" s="30">
        <v>0</v>
      </c>
      <c r="AZ169" s="30">
        <v>0</v>
      </c>
      <c r="BA169" s="30">
        <v>0</v>
      </c>
      <c r="BB169" s="30">
        <v>0</v>
      </c>
      <c r="BC169" s="30">
        <v>0</v>
      </c>
      <c r="BD169" s="30">
        <v>0</v>
      </c>
      <c r="BE169" s="30">
        <v>0</v>
      </c>
      <c r="BF169" s="30">
        <v>0</v>
      </c>
      <c r="BG169" s="30">
        <v>0</v>
      </c>
      <c r="BH169" s="30">
        <v>0</v>
      </c>
      <c r="BI169" s="30">
        <v>0</v>
      </c>
      <c r="BJ169" s="30">
        <v>0</v>
      </c>
      <c r="BK169" s="30">
        <v>0</v>
      </c>
      <c r="BL169" s="30">
        <v>0</v>
      </c>
      <c r="BM169" s="30">
        <v>0</v>
      </c>
      <c r="BN169" s="30">
        <v>0</v>
      </c>
      <c r="BO169" s="30">
        <v>0</v>
      </c>
      <c r="BP169" s="30">
        <v>0</v>
      </c>
      <c r="BQ169" s="30">
        <v>0</v>
      </c>
      <c r="BR169" s="30">
        <v>0</v>
      </c>
      <c r="BS169" s="30">
        <v>0</v>
      </c>
      <c r="BT169" s="30">
        <v>0</v>
      </c>
      <c r="BU169" s="30">
        <v>0</v>
      </c>
      <c r="BV169" s="30">
        <v>0</v>
      </c>
      <c r="BW169" s="34">
        <f>SUM(BX169:CA169)</f>
        <v>2.84684662</v>
      </c>
      <c r="BX169" s="34">
        <v>0</v>
      </c>
      <c r="BY169" s="34">
        <v>0</v>
      </c>
      <c r="BZ169" s="113">
        <v>2.84684662</v>
      </c>
      <c r="CA169" s="34">
        <v>0</v>
      </c>
      <c r="CB169" s="34">
        <f t="shared" si="83"/>
        <v>2.84684662</v>
      </c>
      <c r="CC169" s="34">
        <v>0</v>
      </c>
      <c r="CD169" s="34">
        <v>0</v>
      </c>
      <c r="CE169" s="113">
        <v>2.84684662</v>
      </c>
      <c r="CF169" s="34">
        <v>0</v>
      </c>
      <c r="CG169" s="34">
        <f t="shared" si="74"/>
        <v>2.84684662</v>
      </c>
      <c r="CH169" s="34">
        <f t="shared" si="74"/>
        <v>0</v>
      </c>
      <c r="CI169" s="34">
        <f t="shared" si="74"/>
        <v>0</v>
      </c>
      <c r="CJ169" s="34">
        <f t="shared" si="74"/>
        <v>2.84684662</v>
      </c>
      <c r="CK169" s="34">
        <f t="shared" si="74"/>
        <v>0</v>
      </c>
      <c r="CL169" s="34">
        <f t="shared" si="71"/>
        <v>2.84684662</v>
      </c>
      <c r="CM169" s="34">
        <f t="shared" si="71"/>
        <v>0</v>
      </c>
      <c r="CN169" s="34">
        <f t="shared" si="71"/>
        <v>0</v>
      </c>
      <c r="CO169" s="34">
        <f t="shared" si="71"/>
        <v>2.84684662</v>
      </c>
      <c r="CP169" s="34">
        <f t="shared" si="71"/>
        <v>0</v>
      </c>
      <c r="CQ169" s="38" t="s">
        <v>105</v>
      </c>
    </row>
    <row r="170" spans="1:95" ht="31.2">
      <c r="A170" s="33" t="s">
        <v>611</v>
      </c>
      <c r="B170" s="115" t="s">
        <v>594</v>
      </c>
      <c r="C170" s="38" t="s">
        <v>595</v>
      </c>
      <c r="D170" s="34" t="s">
        <v>135</v>
      </c>
      <c r="E170" s="45">
        <v>2024</v>
      </c>
      <c r="F170" s="45">
        <v>2024</v>
      </c>
      <c r="G170" s="45">
        <v>2024</v>
      </c>
      <c r="H170" s="34" t="str">
        <f t="shared" si="84"/>
        <v>нд</v>
      </c>
      <c r="I170" s="34" t="str">
        <f t="shared" si="84"/>
        <v>нд</v>
      </c>
      <c r="J170" s="34" t="s">
        <v>105</v>
      </c>
      <c r="K170" s="34" t="s">
        <v>105</v>
      </c>
      <c r="L170" s="34" t="s">
        <v>105</v>
      </c>
      <c r="M170" s="34" t="s">
        <v>105</v>
      </c>
      <c r="N170" s="34" t="s">
        <v>105</v>
      </c>
      <c r="O170" s="35">
        <v>0</v>
      </c>
      <c r="P170" s="36">
        <v>2.44015</v>
      </c>
      <c r="Q170" s="34">
        <v>2.44015425</v>
      </c>
      <c r="R170" s="36">
        <v>2.44015</v>
      </c>
      <c r="S170" s="27">
        <f t="shared" si="81"/>
        <v>2.44015425</v>
      </c>
      <c r="T170" s="34">
        <v>2.44015425</v>
      </c>
      <c r="U170" s="34">
        <v>2.44015425</v>
      </c>
      <c r="V170" s="30">
        <v>0</v>
      </c>
      <c r="W170" s="30">
        <f t="shared" si="78"/>
        <v>2.44015425</v>
      </c>
      <c r="X170" s="30">
        <f t="shared" si="79"/>
        <v>2.44015425</v>
      </c>
      <c r="Y170" s="30">
        <v>0</v>
      </c>
      <c r="Z170" s="30">
        <v>0</v>
      </c>
      <c r="AA170" s="30">
        <v>0</v>
      </c>
      <c r="AB170" s="30">
        <v>0</v>
      </c>
      <c r="AC170" s="30">
        <v>0</v>
      </c>
      <c r="AD170" s="30">
        <v>0</v>
      </c>
      <c r="AE170" s="30">
        <v>0</v>
      </c>
      <c r="AF170" s="30">
        <v>0</v>
      </c>
      <c r="AG170" s="30">
        <v>0</v>
      </c>
      <c r="AH170" s="30">
        <v>0</v>
      </c>
      <c r="AI170" s="30">
        <v>0</v>
      </c>
      <c r="AJ170" s="30">
        <v>0</v>
      </c>
      <c r="AK170" s="30">
        <v>0</v>
      </c>
      <c r="AL170" s="30">
        <v>0</v>
      </c>
      <c r="AM170" s="30">
        <v>0</v>
      </c>
      <c r="AN170" s="30">
        <v>0</v>
      </c>
      <c r="AO170" s="30">
        <v>0</v>
      </c>
      <c r="AP170" s="30">
        <v>0</v>
      </c>
      <c r="AQ170" s="30">
        <v>0</v>
      </c>
      <c r="AR170" s="30">
        <v>0</v>
      </c>
      <c r="AS170" s="30">
        <f t="shared" si="75"/>
        <v>0</v>
      </c>
      <c r="AT170" s="30">
        <v>0</v>
      </c>
      <c r="AU170" s="30">
        <v>0</v>
      </c>
      <c r="AV170" s="30">
        <v>0</v>
      </c>
      <c r="AW170" s="30">
        <v>0</v>
      </c>
      <c r="AX170" s="30">
        <f t="shared" si="76"/>
        <v>0</v>
      </c>
      <c r="AY170" s="30">
        <v>0</v>
      </c>
      <c r="AZ170" s="30">
        <v>0</v>
      </c>
      <c r="BA170" s="30">
        <v>0</v>
      </c>
      <c r="BB170" s="30">
        <v>0</v>
      </c>
      <c r="BC170" s="30">
        <v>0</v>
      </c>
      <c r="BD170" s="30">
        <v>0</v>
      </c>
      <c r="BE170" s="30">
        <v>0</v>
      </c>
      <c r="BF170" s="30">
        <v>0</v>
      </c>
      <c r="BG170" s="30">
        <v>0</v>
      </c>
      <c r="BH170" s="30">
        <v>0</v>
      </c>
      <c r="BI170" s="30">
        <v>0</v>
      </c>
      <c r="BJ170" s="30">
        <v>0</v>
      </c>
      <c r="BK170" s="30">
        <v>0</v>
      </c>
      <c r="BL170" s="30">
        <v>0</v>
      </c>
      <c r="BM170" s="30">
        <v>0</v>
      </c>
      <c r="BN170" s="30">
        <v>0</v>
      </c>
      <c r="BO170" s="30">
        <v>0</v>
      </c>
      <c r="BP170" s="30">
        <v>0</v>
      </c>
      <c r="BQ170" s="30">
        <v>0</v>
      </c>
      <c r="BR170" s="30">
        <v>0</v>
      </c>
      <c r="BS170" s="30">
        <v>0</v>
      </c>
      <c r="BT170" s="30">
        <v>0</v>
      </c>
      <c r="BU170" s="30">
        <v>0</v>
      </c>
      <c r="BV170" s="30">
        <v>0</v>
      </c>
      <c r="BW170" s="34">
        <f>SUM(BX170:CA170)</f>
        <v>2.44015425</v>
      </c>
      <c r="BX170" s="34">
        <v>0</v>
      </c>
      <c r="BY170" s="34">
        <v>0</v>
      </c>
      <c r="BZ170" s="113">
        <v>2.44015425</v>
      </c>
      <c r="CA170" s="34">
        <v>0</v>
      </c>
      <c r="CB170" s="34">
        <f t="shared" si="83"/>
        <v>2.44015425</v>
      </c>
      <c r="CC170" s="34">
        <v>0</v>
      </c>
      <c r="CD170" s="34">
        <v>0</v>
      </c>
      <c r="CE170" s="113">
        <v>2.44015425</v>
      </c>
      <c r="CF170" s="34">
        <v>0</v>
      </c>
      <c r="CG170" s="34">
        <f t="shared" si="74"/>
        <v>2.44015425</v>
      </c>
      <c r="CH170" s="34">
        <f t="shared" si="74"/>
        <v>0</v>
      </c>
      <c r="CI170" s="34">
        <f t="shared" si="74"/>
        <v>0</v>
      </c>
      <c r="CJ170" s="34">
        <f t="shared" si="74"/>
        <v>2.44015425</v>
      </c>
      <c r="CK170" s="34">
        <f t="shared" si="74"/>
        <v>0</v>
      </c>
      <c r="CL170" s="34">
        <f t="shared" si="71"/>
        <v>2.44015425</v>
      </c>
      <c r="CM170" s="34">
        <f t="shared" si="71"/>
        <v>0</v>
      </c>
      <c r="CN170" s="34">
        <f t="shared" si="71"/>
        <v>0</v>
      </c>
      <c r="CO170" s="34">
        <f t="shared" si="71"/>
        <v>2.44015425</v>
      </c>
      <c r="CP170" s="34">
        <f t="shared" si="71"/>
        <v>0</v>
      </c>
      <c r="CQ170" s="38" t="s">
        <v>105</v>
      </c>
    </row>
    <row r="171" spans="1:95" ht="78">
      <c r="A171" s="33" t="s">
        <v>615</v>
      </c>
      <c r="B171" s="42" t="s">
        <v>597</v>
      </c>
      <c r="C171" s="33" t="s">
        <v>598</v>
      </c>
      <c r="D171" s="41" t="s">
        <v>131</v>
      </c>
      <c r="E171" s="41">
        <v>2018</v>
      </c>
      <c r="F171" s="41">
        <v>2018</v>
      </c>
      <c r="G171" s="92">
        <v>2020</v>
      </c>
      <c r="H171" s="34" t="str">
        <f t="shared" si="84"/>
        <v>нд</v>
      </c>
      <c r="I171" s="34" t="str">
        <f t="shared" si="84"/>
        <v>нд</v>
      </c>
      <c r="J171" s="34" t="s">
        <v>105</v>
      </c>
      <c r="K171" s="34" t="s">
        <v>105</v>
      </c>
      <c r="L171" s="34" t="s">
        <v>105</v>
      </c>
      <c r="M171" s="34" t="s">
        <v>105</v>
      </c>
      <c r="N171" s="34" t="s">
        <v>105</v>
      </c>
      <c r="O171" s="35">
        <v>0</v>
      </c>
      <c r="P171" s="36">
        <v>3.5861000000000001</v>
      </c>
      <c r="Q171" s="34">
        <v>3.4729999999999999</v>
      </c>
      <c r="R171" s="36">
        <v>3.78</v>
      </c>
      <c r="S171" s="27">
        <f t="shared" si="81"/>
        <v>2.09</v>
      </c>
      <c r="T171" s="34">
        <v>2.09</v>
      </c>
      <c r="U171" s="30">
        <v>2.09</v>
      </c>
      <c r="V171" s="30">
        <v>3.5861000000000001</v>
      </c>
      <c r="W171" s="30">
        <f t="shared" si="78"/>
        <v>0</v>
      </c>
      <c r="X171" s="30">
        <f t="shared" si="79"/>
        <v>0</v>
      </c>
      <c r="Y171" s="30">
        <f>SUM(Z171:AC171)</f>
        <v>3.5861000000000001</v>
      </c>
      <c r="Z171" s="30">
        <v>0</v>
      </c>
      <c r="AA171" s="30">
        <v>0</v>
      </c>
      <c r="AB171" s="30">
        <v>3.5861000000000001</v>
      </c>
      <c r="AC171" s="30">
        <v>0</v>
      </c>
      <c r="AD171" s="30">
        <f>AG171+AH171</f>
        <v>0.31</v>
      </c>
      <c r="AE171" s="30">
        <v>0</v>
      </c>
      <c r="AF171" s="30">
        <v>0</v>
      </c>
      <c r="AG171" s="30">
        <v>0.31</v>
      </c>
      <c r="AH171" s="30">
        <v>0</v>
      </c>
      <c r="AI171" s="30">
        <v>3.4729999999999999</v>
      </c>
      <c r="AJ171" s="30">
        <v>0</v>
      </c>
      <c r="AK171" s="30">
        <v>0</v>
      </c>
      <c r="AL171" s="30">
        <v>3.4729999999999999</v>
      </c>
      <c r="AM171" s="30">
        <v>0</v>
      </c>
      <c r="AN171" s="47">
        <f>AQ171</f>
        <v>2.09</v>
      </c>
      <c r="AO171" s="30">
        <v>0</v>
      </c>
      <c r="AP171" s="30">
        <v>0</v>
      </c>
      <c r="AQ171" s="47">
        <v>2.09</v>
      </c>
      <c r="AR171" s="30">
        <v>0</v>
      </c>
      <c r="AS171" s="30">
        <f t="shared" si="75"/>
        <v>0</v>
      </c>
      <c r="AT171" s="30">
        <v>0</v>
      </c>
      <c r="AU171" s="30">
        <v>0</v>
      </c>
      <c r="AV171" s="30">
        <v>0</v>
      </c>
      <c r="AW171" s="30">
        <v>0</v>
      </c>
      <c r="AX171" s="30">
        <f t="shared" si="76"/>
        <v>0</v>
      </c>
      <c r="AY171" s="30">
        <v>0</v>
      </c>
      <c r="AZ171" s="30">
        <v>0</v>
      </c>
      <c r="BA171" s="30">
        <v>0</v>
      </c>
      <c r="BB171" s="30">
        <v>0</v>
      </c>
      <c r="BC171" s="30">
        <v>0</v>
      </c>
      <c r="BD171" s="30">
        <v>0</v>
      </c>
      <c r="BE171" s="30">
        <v>0</v>
      </c>
      <c r="BF171" s="30">
        <v>0</v>
      </c>
      <c r="BG171" s="30">
        <v>0</v>
      </c>
      <c r="BH171" s="30">
        <v>0</v>
      </c>
      <c r="BI171" s="30">
        <v>0</v>
      </c>
      <c r="BJ171" s="30">
        <v>0</v>
      </c>
      <c r="BK171" s="30">
        <v>0</v>
      </c>
      <c r="BL171" s="30">
        <v>0</v>
      </c>
      <c r="BM171" s="30">
        <v>0</v>
      </c>
      <c r="BN171" s="30">
        <v>0</v>
      </c>
      <c r="BO171" s="30">
        <v>0</v>
      </c>
      <c r="BP171" s="30">
        <v>0</v>
      </c>
      <c r="BQ171" s="30">
        <v>0</v>
      </c>
      <c r="BR171" s="30">
        <v>0</v>
      </c>
      <c r="BS171" s="30">
        <v>0</v>
      </c>
      <c r="BT171" s="30">
        <v>0</v>
      </c>
      <c r="BU171" s="30">
        <v>0</v>
      </c>
      <c r="BV171" s="30">
        <v>0</v>
      </c>
      <c r="BW171" s="30">
        <v>0</v>
      </c>
      <c r="BX171" s="30">
        <v>0</v>
      </c>
      <c r="BY171" s="30">
        <v>0</v>
      </c>
      <c r="BZ171" s="30">
        <v>0</v>
      </c>
      <c r="CA171" s="30">
        <v>0</v>
      </c>
      <c r="CB171" s="30">
        <f>SUM(CC171:CF171)</f>
        <v>0</v>
      </c>
      <c r="CC171" s="30">
        <v>0</v>
      </c>
      <c r="CD171" s="30">
        <v>0</v>
      </c>
      <c r="CE171" s="30">
        <v>0</v>
      </c>
      <c r="CF171" s="30">
        <v>0</v>
      </c>
      <c r="CG171" s="34">
        <f t="shared" si="74"/>
        <v>2.09</v>
      </c>
      <c r="CH171" s="34">
        <f t="shared" si="74"/>
        <v>0</v>
      </c>
      <c r="CI171" s="34">
        <f t="shared" si="74"/>
        <v>0</v>
      </c>
      <c r="CJ171" s="34">
        <f t="shared" si="74"/>
        <v>2.09</v>
      </c>
      <c r="CK171" s="34">
        <f t="shared" si="74"/>
        <v>0</v>
      </c>
      <c r="CL171" s="30">
        <f t="shared" si="71"/>
        <v>2.09</v>
      </c>
      <c r="CM171" s="30">
        <f t="shared" si="71"/>
        <v>0</v>
      </c>
      <c r="CN171" s="30">
        <f t="shared" si="71"/>
        <v>0</v>
      </c>
      <c r="CO171" s="30">
        <f t="shared" si="71"/>
        <v>2.09</v>
      </c>
      <c r="CP171" s="30">
        <f t="shared" si="71"/>
        <v>0</v>
      </c>
      <c r="CQ171" s="60" t="s">
        <v>599</v>
      </c>
    </row>
    <row r="172" spans="1:95" ht="62.4">
      <c r="A172" s="33" t="s">
        <v>619</v>
      </c>
      <c r="B172" s="42" t="s">
        <v>601</v>
      </c>
      <c r="C172" s="33" t="s">
        <v>602</v>
      </c>
      <c r="D172" s="41" t="s">
        <v>131</v>
      </c>
      <c r="E172" s="41">
        <v>2018</v>
      </c>
      <c r="F172" s="41">
        <v>2018</v>
      </c>
      <c r="G172" s="92">
        <v>2020</v>
      </c>
      <c r="H172" s="34" t="str">
        <f t="shared" si="84"/>
        <v>нд</v>
      </c>
      <c r="I172" s="34" t="str">
        <f t="shared" si="84"/>
        <v>нд</v>
      </c>
      <c r="J172" s="34" t="s">
        <v>105</v>
      </c>
      <c r="K172" s="34" t="s">
        <v>105</v>
      </c>
      <c r="L172" s="34" t="s">
        <v>105</v>
      </c>
      <c r="M172" s="34" t="s">
        <v>105</v>
      </c>
      <c r="N172" s="34" t="s">
        <v>105</v>
      </c>
      <c r="O172" s="35">
        <v>0</v>
      </c>
      <c r="P172" s="36">
        <v>0.44993</v>
      </c>
      <c r="Q172" s="34">
        <v>0.41899999999999998</v>
      </c>
      <c r="R172" s="36">
        <v>0.44993</v>
      </c>
      <c r="S172" s="27">
        <f t="shared" si="81"/>
        <v>0.45</v>
      </c>
      <c r="T172" s="34">
        <v>0.45</v>
      </c>
      <c r="U172" s="30">
        <v>0.45</v>
      </c>
      <c r="V172" s="30">
        <v>0.44993</v>
      </c>
      <c r="W172" s="30">
        <f t="shared" si="78"/>
        <v>0</v>
      </c>
      <c r="X172" s="30">
        <f t="shared" si="79"/>
        <v>0</v>
      </c>
      <c r="Y172" s="30">
        <f>SUM(Z172:AC172)</f>
        <v>0.44993</v>
      </c>
      <c r="Z172" s="30">
        <v>0</v>
      </c>
      <c r="AA172" s="30">
        <v>0</v>
      </c>
      <c r="AB172" s="30">
        <v>0.44993</v>
      </c>
      <c r="AC172" s="30">
        <v>0</v>
      </c>
      <c r="AD172" s="30">
        <f>AG172+AH172</f>
        <v>0.04</v>
      </c>
      <c r="AE172" s="30">
        <v>0</v>
      </c>
      <c r="AF172" s="30">
        <v>0</v>
      </c>
      <c r="AG172" s="30">
        <v>0.04</v>
      </c>
      <c r="AH172" s="30">
        <v>0</v>
      </c>
      <c r="AI172" s="30">
        <v>0.41899999999999998</v>
      </c>
      <c r="AJ172" s="30">
        <v>0</v>
      </c>
      <c r="AK172" s="30">
        <v>0</v>
      </c>
      <c r="AL172" s="30">
        <v>0.41899999999999998</v>
      </c>
      <c r="AM172" s="30">
        <v>0</v>
      </c>
      <c r="AN172" s="34">
        <f>AQ172+AR172</f>
        <v>0.45</v>
      </c>
      <c r="AO172" s="30">
        <v>0</v>
      </c>
      <c r="AP172" s="30">
        <v>0</v>
      </c>
      <c r="AQ172" s="34">
        <v>0.45</v>
      </c>
      <c r="AR172" s="30">
        <v>0</v>
      </c>
      <c r="AS172" s="30">
        <f t="shared" si="75"/>
        <v>0</v>
      </c>
      <c r="AT172" s="30">
        <v>0</v>
      </c>
      <c r="AU172" s="30">
        <v>0</v>
      </c>
      <c r="AV172" s="30">
        <v>0</v>
      </c>
      <c r="AW172" s="30">
        <v>0</v>
      </c>
      <c r="AX172" s="30">
        <f t="shared" si="76"/>
        <v>0</v>
      </c>
      <c r="AY172" s="30">
        <v>0</v>
      </c>
      <c r="AZ172" s="30">
        <v>0</v>
      </c>
      <c r="BA172" s="30">
        <v>0</v>
      </c>
      <c r="BB172" s="30">
        <v>0</v>
      </c>
      <c r="BC172" s="30">
        <v>0</v>
      </c>
      <c r="BD172" s="30">
        <v>0</v>
      </c>
      <c r="BE172" s="30">
        <v>0</v>
      </c>
      <c r="BF172" s="30">
        <v>0</v>
      </c>
      <c r="BG172" s="30">
        <v>0</v>
      </c>
      <c r="BH172" s="30">
        <v>0</v>
      </c>
      <c r="BI172" s="30">
        <v>0</v>
      </c>
      <c r="BJ172" s="30">
        <v>0</v>
      </c>
      <c r="BK172" s="30">
        <v>0</v>
      </c>
      <c r="BL172" s="30">
        <v>0</v>
      </c>
      <c r="BM172" s="30">
        <v>0</v>
      </c>
      <c r="BN172" s="30">
        <v>0</v>
      </c>
      <c r="BO172" s="30">
        <v>0</v>
      </c>
      <c r="BP172" s="30">
        <v>0</v>
      </c>
      <c r="BQ172" s="30">
        <v>0</v>
      </c>
      <c r="BR172" s="30">
        <v>0</v>
      </c>
      <c r="BS172" s="30">
        <v>0</v>
      </c>
      <c r="BT172" s="30">
        <v>0</v>
      </c>
      <c r="BU172" s="30">
        <v>0</v>
      </c>
      <c r="BV172" s="30">
        <v>0</v>
      </c>
      <c r="BW172" s="30">
        <v>0</v>
      </c>
      <c r="BX172" s="30">
        <v>0</v>
      </c>
      <c r="BY172" s="30">
        <v>0</v>
      </c>
      <c r="BZ172" s="30">
        <v>0</v>
      </c>
      <c r="CA172" s="30">
        <v>0</v>
      </c>
      <c r="CB172" s="30">
        <f t="shared" ref="CB172:CB188" si="85">SUM(CC172:CF172)</f>
        <v>0</v>
      </c>
      <c r="CC172" s="30">
        <v>0</v>
      </c>
      <c r="CD172" s="30">
        <v>0</v>
      </c>
      <c r="CE172" s="30">
        <v>0</v>
      </c>
      <c r="CF172" s="30">
        <v>0</v>
      </c>
      <c r="CG172" s="34">
        <f t="shared" si="74"/>
        <v>0.45</v>
      </c>
      <c r="CH172" s="34">
        <f t="shared" si="74"/>
        <v>0</v>
      </c>
      <c r="CI172" s="34">
        <f t="shared" si="74"/>
        <v>0</v>
      </c>
      <c r="CJ172" s="34">
        <f t="shared" si="74"/>
        <v>0.45</v>
      </c>
      <c r="CK172" s="34">
        <f t="shared" si="74"/>
        <v>0</v>
      </c>
      <c r="CL172" s="30">
        <f t="shared" si="71"/>
        <v>0.45</v>
      </c>
      <c r="CM172" s="30">
        <f t="shared" si="71"/>
        <v>0</v>
      </c>
      <c r="CN172" s="30">
        <f t="shared" si="71"/>
        <v>0</v>
      </c>
      <c r="CO172" s="30">
        <f t="shared" si="71"/>
        <v>0.45</v>
      </c>
      <c r="CP172" s="30">
        <f t="shared" si="71"/>
        <v>0</v>
      </c>
      <c r="CQ172" s="60" t="s">
        <v>603</v>
      </c>
    </row>
    <row r="173" spans="1:95" ht="78">
      <c r="A173" s="33" t="s">
        <v>622</v>
      </c>
      <c r="B173" s="42" t="s">
        <v>605</v>
      </c>
      <c r="C173" s="33" t="s">
        <v>606</v>
      </c>
      <c r="D173" s="41" t="s">
        <v>131</v>
      </c>
      <c r="E173" s="41">
        <v>2018</v>
      </c>
      <c r="F173" s="41">
        <v>2018</v>
      </c>
      <c r="G173" s="92">
        <v>2020</v>
      </c>
      <c r="H173" s="34" t="str">
        <f t="shared" si="84"/>
        <v>нд</v>
      </c>
      <c r="I173" s="34" t="str">
        <f t="shared" si="84"/>
        <v>нд</v>
      </c>
      <c r="J173" s="34" t="s">
        <v>105</v>
      </c>
      <c r="K173" s="34" t="s">
        <v>105</v>
      </c>
      <c r="L173" s="34" t="s">
        <v>105</v>
      </c>
      <c r="M173" s="34" t="s">
        <v>105</v>
      </c>
      <c r="N173" s="34" t="s">
        <v>105</v>
      </c>
      <c r="O173" s="35">
        <v>0</v>
      </c>
      <c r="P173" s="36">
        <v>1.6288800000000001</v>
      </c>
      <c r="Q173" s="34">
        <v>1.53277</v>
      </c>
      <c r="R173" s="36">
        <v>1.66</v>
      </c>
      <c r="S173" s="27">
        <f t="shared" si="81"/>
        <v>2.25</v>
      </c>
      <c r="T173" s="34">
        <v>2.25</v>
      </c>
      <c r="U173" s="30">
        <v>2.25</v>
      </c>
      <c r="V173" s="30">
        <v>1.6288800000000001</v>
      </c>
      <c r="W173" s="30">
        <f t="shared" si="78"/>
        <v>0</v>
      </c>
      <c r="X173" s="30">
        <f t="shared" si="79"/>
        <v>0</v>
      </c>
      <c r="Y173" s="30">
        <f>SUM(Z173:AC173)</f>
        <v>1.6288800000000001</v>
      </c>
      <c r="Z173" s="30">
        <v>0</v>
      </c>
      <c r="AA173" s="30">
        <v>0</v>
      </c>
      <c r="AB173" s="30">
        <v>1.6288800000000001</v>
      </c>
      <c r="AC173" s="30">
        <v>0</v>
      </c>
      <c r="AD173" s="30">
        <f>AG173+AH173</f>
        <v>0.13</v>
      </c>
      <c r="AE173" s="30">
        <v>0</v>
      </c>
      <c r="AF173" s="30">
        <v>0</v>
      </c>
      <c r="AG173" s="30">
        <v>0.13</v>
      </c>
      <c r="AH173" s="30">
        <v>0</v>
      </c>
      <c r="AI173" s="30">
        <v>1.53277</v>
      </c>
      <c r="AJ173" s="30">
        <v>0</v>
      </c>
      <c r="AK173" s="30">
        <v>0</v>
      </c>
      <c r="AL173" s="30">
        <v>1.53277</v>
      </c>
      <c r="AM173" s="30">
        <v>0</v>
      </c>
      <c r="AN173" s="47">
        <f>AQ173</f>
        <v>2.25</v>
      </c>
      <c r="AO173" s="30">
        <v>0</v>
      </c>
      <c r="AP173" s="30">
        <v>0</v>
      </c>
      <c r="AQ173" s="47">
        <v>2.25</v>
      </c>
      <c r="AR173" s="30">
        <v>0</v>
      </c>
      <c r="AS173" s="30">
        <f t="shared" si="75"/>
        <v>0</v>
      </c>
      <c r="AT173" s="30">
        <v>0</v>
      </c>
      <c r="AU173" s="30">
        <v>0</v>
      </c>
      <c r="AV173" s="30">
        <v>0</v>
      </c>
      <c r="AW173" s="30">
        <v>0</v>
      </c>
      <c r="AX173" s="30">
        <f t="shared" si="76"/>
        <v>0</v>
      </c>
      <c r="AY173" s="30">
        <v>0</v>
      </c>
      <c r="AZ173" s="30">
        <v>0</v>
      </c>
      <c r="BA173" s="30">
        <v>0</v>
      </c>
      <c r="BB173" s="30">
        <v>0</v>
      </c>
      <c r="BC173" s="30">
        <v>0</v>
      </c>
      <c r="BD173" s="30">
        <v>0</v>
      </c>
      <c r="BE173" s="30">
        <v>0</v>
      </c>
      <c r="BF173" s="30">
        <v>0</v>
      </c>
      <c r="BG173" s="30">
        <v>0</v>
      </c>
      <c r="BH173" s="30">
        <v>0</v>
      </c>
      <c r="BI173" s="30">
        <v>0</v>
      </c>
      <c r="BJ173" s="30">
        <v>0</v>
      </c>
      <c r="BK173" s="30">
        <v>0</v>
      </c>
      <c r="BL173" s="30">
        <v>0</v>
      </c>
      <c r="BM173" s="30">
        <v>0</v>
      </c>
      <c r="BN173" s="30">
        <v>0</v>
      </c>
      <c r="BO173" s="30">
        <v>0</v>
      </c>
      <c r="BP173" s="30">
        <v>0</v>
      </c>
      <c r="BQ173" s="30">
        <v>0</v>
      </c>
      <c r="BR173" s="30">
        <v>0</v>
      </c>
      <c r="BS173" s="30">
        <v>0</v>
      </c>
      <c r="BT173" s="30">
        <v>0</v>
      </c>
      <c r="BU173" s="30">
        <v>0</v>
      </c>
      <c r="BV173" s="30">
        <v>0</v>
      </c>
      <c r="BW173" s="30">
        <v>0</v>
      </c>
      <c r="BX173" s="30">
        <v>0</v>
      </c>
      <c r="BY173" s="30">
        <v>0</v>
      </c>
      <c r="BZ173" s="30">
        <v>0</v>
      </c>
      <c r="CA173" s="30">
        <v>0</v>
      </c>
      <c r="CB173" s="30">
        <f t="shared" si="85"/>
        <v>0</v>
      </c>
      <c r="CC173" s="30">
        <v>0</v>
      </c>
      <c r="CD173" s="30">
        <v>0</v>
      </c>
      <c r="CE173" s="30">
        <v>0</v>
      </c>
      <c r="CF173" s="30">
        <v>0</v>
      </c>
      <c r="CG173" s="34">
        <f t="shared" si="74"/>
        <v>2.25</v>
      </c>
      <c r="CH173" s="34">
        <f t="shared" si="74"/>
        <v>0</v>
      </c>
      <c r="CI173" s="34">
        <f t="shared" si="74"/>
        <v>0</v>
      </c>
      <c r="CJ173" s="34">
        <f t="shared" si="74"/>
        <v>2.25</v>
      </c>
      <c r="CK173" s="34">
        <f t="shared" si="74"/>
        <v>0</v>
      </c>
      <c r="CL173" s="30">
        <f t="shared" si="71"/>
        <v>2.25</v>
      </c>
      <c r="CM173" s="30">
        <f t="shared" si="71"/>
        <v>0</v>
      </c>
      <c r="CN173" s="30">
        <f t="shared" si="71"/>
        <v>0</v>
      </c>
      <c r="CO173" s="30">
        <f t="shared" si="71"/>
        <v>2.25</v>
      </c>
      <c r="CP173" s="30">
        <f t="shared" si="71"/>
        <v>0</v>
      </c>
      <c r="CQ173" s="60" t="s">
        <v>607</v>
      </c>
    </row>
    <row r="174" spans="1:95" ht="124.8">
      <c r="A174" s="33" t="s">
        <v>625</v>
      </c>
      <c r="B174" s="99" t="s">
        <v>609</v>
      </c>
      <c r="C174" s="33" t="s">
        <v>610</v>
      </c>
      <c r="D174" s="41" t="s">
        <v>122</v>
      </c>
      <c r="E174" s="41">
        <v>2019</v>
      </c>
      <c r="F174" s="45">
        <v>2022</v>
      </c>
      <c r="G174" s="45">
        <v>2024</v>
      </c>
      <c r="H174" s="30" t="str">
        <f t="shared" ref="H174:I189" si="86">H173</f>
        <v>нд</v>
      </c>
      <c r="I174" s="30" t="str">
        <f t="shared" si="86"/>
        <v>нд</v>
      </c>
      <c r="J174" s="30" t="s">
        <v>105</v>
      </c>
      <c r="K174" s="34" t="s">
        <v>105</v>
      </c>
      <c r="L174" s="34" t="s">
        <v>105</v>
      </c>
      <c r="M174" s="34" t="s">
        <v>105</v>
      </c>
      <c r="N174" s="34" t="s">
        <v>105</v>
      </c>
      <c r="O174" s="35">
        <v>0</v>
      </c>
      <c r="P174" s="27">
        <v>1.34</v>
      </c>
      <c r="Q174" s="30">
        <v>1.6279999999999999</v>
      </c>
      <c r="R174" s="27">
        <v>2.98</v>
      </c>
      <c r="S174" s="27">
        <v>1.625</v>
      </c>
      <c r="T174" s="34">
        <v>1.56</v>
      </c>
      <c r="U174" s="30">
        <v>2.4900000000000002</v>
      </c>
      <c r="V174" s="30">
        <v>1.3432900000000001</v>
      </c>
      <c r="W174" s="30">
        <f t="shared" si="78"/>
        <v>0</v>
      </c>
      <c r="X174" s="30">
        <f t="shared" si="79"/>
        <v>2.63</v>
      </c>
      <c r="Y174" s="30">
        <f>SUM(Z174:AC174)</f>
        <v>1.3432900000000001</v>
      </c>
      <c r="Z174" s="30">
        <v>0</v>
      </c>
      <c r="AA174" s="30">
        <v>0</v>
      </c>
      <c r="AB174" s="30">
        <v>1.3432900000000001</v>
      </c>
      <c r="AC174" s="30">
        <v>0</v>
      </c>
      <c r="AD174" s="30">
        <f>AG174+AH174</f>
        <v>0</v>
      </c>
      <c r="AE174" s="30">
        <v>0</v>
      </c>
      <c r="AF174" s="30">
        <v>0</v>
      </c>
      <c r="AG174" s="30">
        <v>0</v>
      </c>
      <c r="AH174" s="30">
        <v>0</v>
      </c>
      <c r="AI174" s="30">
        <v>0.14000000000000001</v>
      </c>
      <c r="AJ174" s="30">
        <v>0</v>
      </c>
      <c r="AK174" s="30">
        <v>0</v>
      </c>
      <c r="AL174" s="30">
        <v>0.14000000000000001</v>
      </c>
      <c r="AM174" s="30">
        <v>0</v>
      </c>
      <c r="AN174" s="30">
        <f>SUM(AQ174:AR174)</f>
        <v>0.14000000000000001</v>
      </c>
      <c r="AO174" s="30">
        <v>0</v>
      </c>
      <c r="AP174" s="30">
        <v>0</v>
      </c>
      <c r="AQ174" s="30">
        <v>0.14000000000000001</v>
      </c>
      <c r="AR174" s="30">
        <v>0</v>
      </c>
      <c r="AS174" s="30">
        <f t="shared" si="75"/>
        <v>1.415</v>
      </c>
      <c r="AT174" s="30">
        <v>0</v>
      </c>
      <c r="AU174" s="30">
        <v>0</v>
      </c>
      <c r="AV174" s="30">
        <v>1.415</v>
      </c>
      <c r="AW174" s="30">
        <v>0</v>
      </c>
      <c r="AX174" s="30">
        <f>SUM(BA174:BB174)</f>
        <v>0</v>
      </c>
      <c r="AY174" s="30">
        <v>0</v>
      </c>
      <c r="AZ174" s="30">
        <v>0</v>
      </c>
      <c r="BA174" s="30">
        <v>0</v>
      </c>
      <c r="BB174" s="30">
        <v>0</v>
      </c>
      <c r="BC174" s="47">
        <v>2.35</v>
      </c>
      <c r="BD174" s="30">
        <v>0</v>
      </c>
      <c r="BE174" s="30">
        <v>0</v>
      </c>
      <c r="BF174" s="47">
        <v>2.35</v>
      </c>
      <c r="BG174" s="30">
        <v>0</v>
      </c>
      <c r="BH174" s="30">
        <v>0</v>
      </c>
      <c r="BI174" s="30">
        <v>0</v>
      </c>
      <c r="BJ174" s="30">
        <v>0</v>
      </c>
      <c r="BK174" s="30">
        <v>0</v>
      </c>
      <c r="BL174" s="30">
        <v>0</v>
      </c>
      <c r="BM174" s="30">
        <v>0</v>
      </c>
      <c r="BN174" s="30">
        <v>0</v>
      </c>
      <c r="BO174" s="30">
        <v>0</v>
      </c>
      <c r="BP174" s="30">
        <v>0</v>
      </c>
      <c r="BQ174" s="30">
        <v>0</v>
      </c>
      <c r="BR174" s="30">
        <v>0</v>
      </c>
      <c r="BS174" s="30">
        <v>0</v>
      </c>
      <c r="BT174" s="30">
        <v>0</v>
      </c>
      <c r="BU174" s="30">
        <v>0</v>
      </c>
      <c r="BV174" s="30">
        <v>0</v>
      </c>
      <c r="BW174" s="30">
        <v>0</v>
      </c>
      <c r="BX174" s="30">
        <v>0</v>
      </c>
      <c r="BY174" s="30">
        <v>0</v>
      </c>
      <c r="BZ174" s="30">
        <v>0</v>
      </c>
      <c r="CA174" s="30">
        <v>0</v>
      </c>
      <c r="CB174" s="30">
        <f t="shared" si="85"/>
        <v>2.63</v>
      </c>
      <c r="CC174" s="30">
        <v>0</v>
      </c>
      <c r="CD174" s="30">
        <v>0</v>
      </c>
      <c r="CE174" s="30">
        <v>2.63</v>
      </c>
      <c r="CF174" s="30">
        <v>0</v>
      </c>
      <c r="CG174" s="34">
        <f t="shared" si="74"/>
        <v>2.4900000000000002</v>
      </c>
      <c r="CH174" s="34">
        <f t="shared" si="74"/>
        <v>0</v>
      </c>
      <c r="CI174" s="34">
        <f t="shared" si="74"/>
        <v>0</v>
      </c>
      <c r="CJ174" s="34">
        <f t="shared" si="74"/>
        <v>2.4900000000000002</v>
      </c>
      <c r="CK174" s="34">
        <f t="shared" si="74"/>
        <v>0</v>
      </c>
      <c r="CL174" s="30">
        <f t="shared" si="71"/>
        <v>2.77</v>
      </c>
      <c r="CM174" s="30">
        <f t="shared" si="71"/>
        <v>0</v>
      </c>
      <c r="CN174" s="30">
        <f t="shared" si="71"/>
        <v>0</v>
      </c>
      <c r="CO174" s="30">
        <f t="shared" si="71"/>
        <v>2.77</v>
      </c>
      <c r="CP174" s="30">
        <f t="shared" si="71"/>
        <v>0</v>
      </c>
      <c r="CQ174" s="60" t="s">
        <v>1350</v>
      </c>
    </row>
    <row r="175" spans="1:95" ht="62.4">
      <c r="A175" s="33" t="s">
        <v>628</v>
      </c>
      <c r="B175" s="99" t="s">
        <v>612</v>
      </c>
      <c r="C175" s="33" t="s">
        <v>613</v>
      </c>
      <c r="D175" s="41" t="s">
        <v>122</v>
      </c>
      <c r="E175" s="41">
        <v>2019</v>
      </c>
      <c r="F175" s="92">
        <v>2023</v>
      </c>
      <c r="G175" s="92">
        <v>2023</v>
      </c>
      <c r="H175" s="30" t="str">
        <f t="shared" si="86"/>
        <v>нд</v>
      </c>
      <c r="I175" s="30" t="str">
        <f t="shared" si="86"/>
        <v>нд</v>
      </c>
      <c r="J175" s="30" t="s">
        <v>105</v>
      </c>
      <c r="K175" s="34" t="s">
        <v>105</v>
      </c>
      <c r="L175" s="34" t="s">
        <v>105</v>
      </c>
      <c r="M175" s="34" t="s">
        <v>105</v>
      </c>
      <c r="N175" s="34" t="s">
        <v>105</v>
      </c>
      <c r="O175" s="35">
        <v>0</v>
      </c>
      <c r="P175" s="52">
        <v>3.08</v>
      </c>
      <c r="Q175" s="30">
        <v>2.9340899999999999</v>
      </c>
      <c r="R175" s="52">
        <v>1.68</v>
      </c>
      <c r="S175" s="27">
        <f t="shared" si="81"/>
        <v>1.51</v>
      </c>
      <c r="T175" s="34">
        <v>2.9340899999999999</v>
      </c>
      <c r="U175" s="30">
        <v>1.51</v>
      </c>
      <c r="V175" s="30">
        <v>3.5835300000000001</v>
      </c>
      <c r="W175" s="30">
        <f t="shared" si="78"/>
        <v>1.51</v>
      </c>
      <c r="X175" s="30">
        <f t="shared" si="79"/>
        <v>1.51</v>
      </c>
      <c r="Y175" s="30">
        <f t="shared" ref="Y175:Y187" si="87">SUM(Z175:AC175)</f>
        <v>3.5835300000000001</v>
      </c>
      <c r="Z175" s="30">
        <v>0</v>
      </c>
      <c r="AA175" s="30">
        <v>0</v>
      </c>
      <c r="AB175" s="30">
        <v>3.5835300000000001</v>
      </c>
      <c r="AC175" s="30">
        <v>0</v>
      </c>
      <c r="AD175" s="30">
        <f>AG175+AH175</f>
        <v>0.15</v>
      </c>
      <c r="AE175" s="30">
        <v>0</v>
      </c>
      <c r="AF175" s="30">
        <v>0</v>
      </c>
      <c r="AG175" s="30">
        <v>0.15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0</v>
      </c>
      <c r="AN175" s="30">
        <v>0</v>
      </c>
      <c r="AO175" s="30">
        <v>0</v>
      </c>
      <c r="AP175" s="30">
        <v>0</v>
      </c>
      <c r="AQ175" s="30">
        <v>0</v>
      </c>
      <c r="AR175" s="30">
        <v>0</v>
      </c>
      <c r="AS175" s="30">
        <f t="shared" si="75"/>
        <v>0</v>
      </c>
      <c r="AT175" s="30">
        <v>0</v>
      </c>
      <c r="AU175" s="30">
        <v>0</v>
      </c>
      <c r="AV175" s="30">
        <v>0</v>
      </c>
      <c r="AW175" s="30">
        <v>0</v>
      </c>
      <c r="AX175" s="30">
        <f t="shared" si="76"/>
        <v>0</v>
      </c>
      <c r="AY175" s="30">
        <v>0</v>
      </c>
      <c r="AZ175" s="30">
        <v>0</v>
      </c>
      <c r="BA175" s="30">
        <v>0</v>
      </c>
      <c r="BB175" s="30">
        <v>0</v>
      </c>
      <c r="BC175" s="30">
        <v>0</v>
      </c>
      <c r="BD175" s="30">
        <v>0</v>
      </c>
      <c r="BE175" s="30">
        <v>0</v>
      </c>
      <c r="BF175" s="30">
        <v>0</v>
      </c>
      <c r="BG175" s="30">
        <v>0</v>
      </c>
      <c r="BH175" s="30">
        <v>0</v>
      </c>
      <c r="BI175" s="30">
        <v>0</v>
      </c>
      <c r="BJ175" s="30">
        <v>0</v>
      </c>
      <c r="BK175" s="30">
        <v>0</v>
      </c>
      <c r="BL175" s="30">
        <v>0</v>
      </c>
      <c r="BM175" s="30">
        <f>SUM(BN175:BQ175)</f>
        <v>1.51</v>
      </c>
      <c r="BN175" s="30">
        <v>0</v>
      </c>
      <c r="BO175" s="30">
        <v>0</v>
      </c>
      <c r="BP175" s="30">
        <v>1.51</v>
      </c>
      <c r="BQ175" s="30">
        <v>0</v>
      </c>
      <c r="BR175" s="30">
        <v>1.51</v>
      </c>
      <c r="BS175" s="30">
        <v>0</v>
      </c>
      <c r="BT175" s="30">
        <v>0</v>
      </c>
      <c r="BU175" s="30">
        <v>1.51</v>
      </c>
      <c r="BV175" s="30">
        <v>0</v>
      </c>
      <c r="BW175" s="30">
        <v>0</v>
      </c>
      <c r="BX175" s="30">
        <v>0</v>
      </c>
      <c r="BY175" s="30">
        <v>0</v>
      </c>
      <c r="BZ175" s="30">
        <v>0</v>
      </c>
      <c r="CA175" s="30">
        <v>0</v>
      </c>
      <c r="CB175" s="30">
        <f t="shared" si="85"/>
        <v>0</v>
      </c>
      <c r="CC175" s="30">
        <v>0</v>
      </c>
      <c r="CD175" s="30">
        <v>0</v>
      </c>
      <c r="CE175" s="30">
        <v>0</v>
      </c>
      <c r="CF175" s="30">
        <v>0</v>
      </c>
      <c r="CG175" s="34">
        <f t="shared" si="74"/>
        <v>1.51</v>
      </c>
      <c r="CH175" s="34">
        <f t="shared" si="74"/>
        <v>0</v>
      </c>
      <c r="CI175" s="34">
        <f t="shared" si="74"/>
        <v>0</v>
      </c>
      <c r="CJ175" s="34">
        <f t="shared" si="74"/>
        <v>1.51</v>
      </c>
      <c r="CK175" s="34">
        <f t="shared" si="74"/>
        <v>0</v>
      </c>
      <c r="CL175" s="30">
        <f t="shared" ref="CL175:CP225" si="88">AN175+AX175+BH175+BR175+CB175</f>
        <v>1.51</v>
      </c>
      <c r="CM175" s="30">
        <f t="shared" si="88"/>
        <v>0</v>
      </c>
      <c r="CN175" s="30">
        <f t="shared" si="88"/>
        <v>0</v>
      </c>
      <c r="CO175" s="30">
        <f t="shared" si="88"/>
        <v>1.51</v>
      </c>
      <c r="CP175" s="30">
        <f t="shared" si="88"/>
        <v>0</v>
      </c>
      <c r="CQ175" s="60" t="s">
        <v>614</v>
      </c>
    </row>
    <row r="176" spans="1:95" ht="46.8">
      <c r="A176" s="33" t="s">
        <v>632</v>
      </c>
      <c r="B176" s="40" t="s">
        <v>616</v>
      </c>
      <c r="C176" s="33" t="s">
        <v>617</v>
      </c>
      <c r="D176" s="41" t="s">
        <v>135</v>
      </c>
      <c r="E176" s="41">
        <v>2019</v>
      </c>
      <c r="F176" s="41">
        <v>2018</v>
      </c>
      <c r="G176" s="92" t="s">
        <v>105</v>
      </c>
      <c r="H176" s="30" t="str">
        <f t="shared" si="86"/>
        <v>нд</v>
      </c>
      <c r="I176" s="30" t="str">
        <f t="shared" si="86"/>
        <v>нд</v>
      </c>
      <c r="J176" s="30" t="s">
        <v>105</v>
      </c>
      <c r="K176" s="34" t="s">
        <v>105</v>
      </c>
      <c r="L176" s="34" t="s">
        <v>105</v>
      </c>
      <c r="M176" s="34" t="s">
        <v>105</v>
      </c>
      <c r="N176" s="34" t="s">
        <v>105</v>
      </c>
      <c r="O176" s="35">
        <v>0</v>
      </c>
      <c r="P176" s="52" t="s">
        <v>105</v>
      </c>
      <c r="Q176" s="52" t="s">
        <v>105</v>
      </c>
      <c r="R176" s="52" t="s">
        <v>105</v>
      </c>
      <c r="S176" s="52" t="s">
        <v>105</v>
      </c>
      <c r="T176" s="34">
        <v>0</v>
      </c>
      <c r="U176" s="30">
        <v>0</v>
      </c>
      <c r="V176" s="30">
        <v>2.9319799999999998</v>
      </c>
      <c r="W176" s="30">
        <f t="shared" si="78"/>
        <v>0</v>
      </c>
      <c r="X176" s="30">
        <f t="shared" si="79"/>
        <v>0</v>
      </c>
      <c r="Y176" s="30">
        <f t="shared" si="87"/>
        <v>2.9319799999999998</v>
      </c>
      <c r="Z176" s="30">
        <v>0</v>
      </c>
      <c r="AA176" s="30">
        <v>0</v>
      </c>
      <c r="AB176" s="30">
        <v>2.9319799999999998</v>
      </c>
      <c r="AC176" s="30">
        <v>0</v>
      </c>
      <c r="AD176" s="30">
        <v>0</v>
      </c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AN176" s="30">
        <v>0</v>
      </c>
      <c r="AO176" s="30">
        <v>0</v>
      </c>
      <c r="AP176" s="30">
        <v>0</v>
      </c>
      <c r="AQ176" s="30">
        <v>0</v>
      </c>
      <c r="AR176" s="30">
        <v>0</v>
      </c>
      <c r="AS176" s="30">
        <f t="shared" si="75"/>
        <v>0</v>
      </c>
      <c r="AT176" s="30">
        <v>0</v>
      </c>
      <c r="AU176" s="30">
        <v>0</v>
      </c>
      <c r="AV176" s="30">
        <v>0</v>
      </c>
      <c r="AW176" s="30">
        <v>0</v>
      </c>
      <c r="AX176" s="30">
        <f t="shared" si="76"/>
        <v>0</v>
      </c>
      <c r="AY176" s="30">
        <v>0</v>
      </c>
      <c r="AZ176" s="30">
        <v>0</v>
      </c>
      <c r="BA176" s="30">
        <v>0</v>
      </c>
      <c r="BB176" s="30">
        <v>0</v>
      </c>
      <c r="BC176" s="30">
        <v>0</v>
      </c>
      <c r="BD176" s="30">
        <v>0</v>
      </c>
      <c r="BE176" s="30">
        <v>0</v>
      </c>
      <c r="BF176" s="30">
        <v>0</v>
      </c>
      <c r="BG176" s="30">
        <v>0</v>
      </c>
      <c r="BH176" s="30">
        <v>0</v>
      </c>
      <c r="BI176" s="30">
        <v>0</v>
      </c>
      <c r="BJ176" s="30">
        <v>0</v>
      </c>
      <c r="BK176" s="30">
        <v>0</v>
      </c>
      <c r="BL176" s="30">
        <v>0</v>
      </c>
      <c r="BM176" s="30">
        <f>SUM(BN176:BQ176)</f>
        <v>0</v>
      </c>
      <c r="BN176" s="30">
        <v>0</v>
      </c>
      <c r="BO176" s="30">
        <v>0</v>
      </c>
      <c r="BP176" s="30">
        <v>0</v>
      </c>
      <c r="BQ176" s="30">
        <v>0</v>
      </c>
      <c r="BR176" s="30">
        <v>0</v>
      </c>
      <c r="BS176" s="30">
        <v>0</v>
      </c>
      <c r="BT176" s="30">
        <v>0</v>
      </c>
      <c r="BU176" s="30">
        <v>0</v>
      </c>
      <c r="BV176" s="30">
        <v>0</v>
      </c>
      <c r="BW176" s="30">
        <v>0</v>
      </c>
      <c r="BX176" s="30">
        <v>0</v>
      </c>
      <c r="BY176" s="30">
        <v>0</v>
      </c>
      <c r="BZ176" s="30">
        <v>0</v>
      </c>
      <c r="CA176" s="30">
        <v>0</v>
      </c>
      <c r="CB176" s="30">
        <f t="shared" si="85"/>
        <v>0</v>
      </c>
      <c r="CC176" s="30">
        <v>0</v>
      </c>
      <c r="CD176" s="30">
        <v>0</v>
      </c>
      <c r="CE176" s="30">
        <v>0</v>
      </c>
      <c r="CF176" s="30">
        <v>0</v>
      </c>
      <c r="CG176" s="30">
        <f t="shared" si="74"/>
        <v>0</v>
      </c>
      <c r="CH176" s="30">
        <f t="shared" si="74"/>
        <v>0</v>
      </c>
      <c r="CI176" s="30">
        <f t="shared" si="74"/>
        <v>0</v>
      </c>
      <c r="CJ176" s="30">
        <f t="shared" si="74"/>
        <v>0</v>
      </c>
      <c r="CK176" s="30">
        <f t="shared" si="74"/>
        <v>0</v>
      </c>
      <c r="CL176" s="30">
        <f t="shared" si="88"/>
        <v>0</v>
      </c>
      <c r="CM176" s="30">
        <f t="shared" si="88"/>
        <v>0</v>
      </c>
      <c r="CN176" s="30">
        <f t="shared" si="88"/>
        <v>0</v>
      </c>
      <c r="CO176" s="30">
        <f t="shared" si="88"/>
        <v>0</v>
      </c>
      <c r="CP176" s="30">
        <f t="shared" si="88"/>
        <v>0</v>
      </c>
      <c r="CQ176" s="38" t="s">
        <v>618</v>
      </c>
    </row>
    <row r="177" spans="1:95" ht="46.8">
      <c r="A177" s="33" t="s">
        <v>635</v>
      </c>
      <c r="B177" s="42" t="s">
        <v>620</v>
      </c>
      <c r="C177" s="33" t="s">
        <v>621</v>
      </c>
      <c r="D177" s="41" t="s">
        <v>122</v>
      </c>
      <c r="E177" s="41">
        <v>2019</v>
      </c>
      <c r="F177" s="92">
        <v>2023</v>
      </c>
      <c r="G177" s="45">
        <v>2024</v>
      </c>
      <c r="H177" s="30" t="str">
        <f t="shared" si="86"/>
        <v>нд</v>
      </c>
      <c r="I177" s="30" t="str">
        <f t="shared" si="86"/>
        <v>нд</v>
      </c>
      <c r="J177" s="30" t="s">
        <v>105</v>
      </c>
      <c r="K177" s="34" t="s">
        <v>105</v>
      </c>
      <c r="L177" s="34" t="s">
        <v>105</v>
      </c>
      <c r="M177" s="34" t="s">
        <v>105</v>
      </c>
      <c r="N177" s="34" t="s">
        <v>105</v>
      </c>
      <c r="O177" s="35">
        <v>0</v>
      </c>
      <c r="P177" s="52">
        <v>4.54</v>
      </c>
      <c r="Q177" s="30">
        <v>4.3227099999999998</v>
      </c>
      <c r="R177" s="52">
        <v>4.5999999999999996</v>
      </c>
      <c r="S177" s="27">
        <f t="shared" si="81"/>
        <v>4.54</v>
      </c>
      <c r="T177" s="34">
        <v>4.3227099999999998</v>
      </c>
      <c r="U177" s="30">
        <v>4.3227099999999998</v>
      </c>
      <c r="V177" s="30">
        <v>4.5434799999999997</v>
      </c>
      <c r="W177" s="30">
        <f t="shared" si="78"/>
        <v>4.3227099999999998</v>
      </c>
      <c r="X177" s="30">
        <f t="shared" si="79"/>
        <v>4.54</v>
      </c>
      <c r="Y177" s="30">
        <f t="shared" si="87"/>
        <v>4.5434799999999997</v>
      </c>
      <c r="Z177" s="30">
        <v>0</v>
      </c>
      <c r="AA177" s="30">
        <v>0</v>
      </c>
      <c r="AB177" s="30">
        <v>4.5434799999999997</v>
      </c>
      <c r="AC177" s="30">
        <v>0</v>
      </c>
      <c r="AD177" s="30">
        <f t="shared" ref="AD177:AD188" si="89">AG177+AH177</f>
        <v>0.28000000000000003</v>
      </c>
      <c r="AE177" s="30">
        <v>0</v>
      </c>
      <c r="AF177" s="30">
        <v>0</v>
      </c>
      <c r="AG177" s="30">
        <v>0.28000000000000003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f t="shared" si="75"/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f t="shared" si="76"/>
        <v>0</v>
      </c>
      <c r="AY177" s="30">
        <v>0</v>
      </c>
      <c r="AZ177" s="30">
        <v>0</v>
      </c>
      <c r="BA177" s="30">
        <v>0</v>
      </c>
      <c r="BB177" s="30">
        <v>0</v>
      </c>
      <c r="BC177" s="30">
        <v>0</v>
      </c>
      <c r="BD177" s="30">
        <v>0</v>
      </c>
      <c r="BE177" s="30">
        <v>0</v>
      </c>
      <c r="BF177" s="30">
        <v>0</v>
      </c>
      <c r="BG177" s="30">
        <v>0</v>
      </c>
      <c r="BH177" s="30">
        <v>0</v>
      </c>
      <c r="BI177" s="30">
        <v>0</v>
      </c>
      <c r="BJ177" s="30">
        <v>0</v>
      </c>
      <c r="BK177" s="30">
        <v>0</v>
      </c>
      <c r="BL177" s="30">
        <v>0</v>
      </c>
      <c r="BM177" s="30">
        <f>SUM(BN177:BQ177)</f>
        <v>4.3227099999999998</v>
      </c>
      <c r="BN177" s="30">
        <v>0</v>
      </c>
      <c r="BO177" s="30">
        <v>0</v>
      </c>
      <c r="BP177" s="30">
        <v>4.3227099999999998</v>
      </c>
      <c r="BQ177" s="30">
        <v>0</v>
      </c>
      <c r="BR177" s="30">
        <v>0</v>
      </c>
      <c r="BS177" s="30">
        <v>0</v>
      </c>
      <c r="BT177" s="30">
        <v>0</v>
      </c>
      <c r="BU177" s="30">
        <v>0</v>
      </c>
      <c r="BV177" s="30">
        <v>0</v>
      </c>
      <c r="BW177" s="30">
        <v>0</v>
      </c>
      <c r="BX177" s="30">
        <v>0</v>
      </c>
      <c r="BY177" s="30">
        <v>0</v>
      </c>
      <c r="BZ177" s="30">
        <v>0</v>
      </c>
      <c r="CA177" s="30">
        <v>0</v>
      </c>
      <c r="CB177" s="30">
        <f t="shared" si="85"/>
        <v>4.54</v>
      </c>
      <c r="CC177" s="30">
        <v>0</v>
      </c>
      <c r="CD177" s="30">
        <v>0</v>
      </c>
      <c r="CE177" s="30">
        <v>4.54</v>
      </c>
      <c r="CF177" s="30">
        <v>0</v>
      </c>
      <c r="CG177" s="34">
        <f t="shared" si="74"/>
        <v>4.3227099999999998</v>
      </c>
      <c r="CH177" s="34">
        <f t="shared" si="74"/>
        <v>0</v>
      </c>
      <c r="CI177" s="34">
        <f t="shared" si="74"/>
        <v>0</v>
      </c>
      <c r="CJ177" s="34">
        <f t="shared" si="74"/>
        <v>4.3227099999999998</v>
      </c>
      <c r="CK177" s="34">
        <f t="shared" si="74"/>
        <v>0</v>
      </c>
      <c r="CL177" s="30">
        <f t="shared" si="88"/>
        <v>4.54</v>
      </c>
      <c r="CM177" s="30">
        <f t="shared" si="88"/>
        <v>0</v>
      </c>
      <c r="CN177" s="30">
        <f t="shared" si="88"/>
        <v>0</v>
      </c>
      <c r="CO177" s="30">
        <f t="shared" si="88"/>
        <v>4.54</v>
      </c>
      <c r="CP177" s="30">
        <f t="shared" si="88"/>
        <v>0</v>
      </c>
      <c r="CQ177" s="60" t="s">
        <v>1283</v>
      </c>
    </row>
    <row r="178" spans="1:95" ht="93.6">
      <c r="A178" s="33" t="s">
        <v>638</v>
      </c>
      <c r="B178" s="42" t="s">
        <v>623</v>
      </c>
      <c r="C178" s="33" t="s">
        <v>624</v>
      </c>
      <c r="D178" s="41" t="s">
        <v>122</v>
      </c>
      <c r="E178" s="41">
        <v>2019</v>
      </c>
      <c r="F178" s="45">
        <v>2022</v>
      </c>
      <c r="G178" s="45">
        <v>2024</v>
      </c>
      <c r="H178" s="30" t="str">
        <f t="shared" si="86"/>
        <v>нд</v>
      </c>
      <c r="I178" s="30" t="str">
        <f t="shared" si="86"/>
        <v>нд</v>
      </c>
      <c r="J178" s="30" t="s">
        <v>105</v>
      </c>
      <c r="K178" s="34" t="s">
        <v>105</v>
      </c>
      <c r="L178" s="34" t="s">
        <v>105</v>
      </c>
      <c r="M178" s="34" t="s">
        <v>105</v>
      </c>
      <c r="N178" s="34" t="s">
        <v>105</v>
      </c>
      <c r="O178" s="35">
        <v>0</v>
      </c>
      <c r="P178" s="52">
        <v>5.14</v>
      </c>
      <c r="Q178" s="30">
        <v>4</v>
      </c>
      <c r="R178" s="52">
        <v>4.2</v>
      </c>
      <c r="S178" s="27">
        <f t="shared" si="81"/>
        <v>4.4400000000000004</v>
      </c>
      <c r="T178" s="34">
        <v>2</v>
      </c>
      <c r="U178" s="30">
        <v>4</v>
      </c>
      <c r="V178" s="30">
        <v>5.1361100000000004</v>
      </c>
      <c r="W178" s="30">
        <f t="shared" si="78"/>
        <v>0</v>
      </c>
      <c r="X178" s="30">
        <f t="shared" si="79"/>
        <v>4.4400000000000004</v>
      </c>
      <c r="Y178" s="30">
        <f t="shared" si="87"/>
        <v>5.1361100000000004</v>
      </c>
      <c r="Z178" s="30">
        <v>0</v>
      </c>
      <c r="AA178" s="30">
        <v>0</v>
      </c>
      <c r="AB178" s="30">
        <v>5.1361100000000004</v>
      </c>
      <c r="AC178" s="30">
        <v>0</v>
      </c>
      <c r="AD178" s="30">
        <f t="shared" si="89"/>
        <v>0.2</v>
      </c>
      <c r="AE178" s="30">
        <v>0</v>
      </c>
      <c r="AF178" s="30">
        <v>0</v>
      </c>
      <c r="AG178" s="30">
        <v>0.2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30">
        <v>0</v>
      </c>
      <c r="AP178" s="30">
        <v>0</v>
      </c>
      <c r="AQ178" s="30">
        <v>0</v>
      </c>
      <c r="AR178" s="30">
        <v>0</v>
      </c>
      <c r="AS178" s="30">
        <f t="shared" si="75"/>
        <v>2</v>
      </c>
      <c r="AT178" s="30">
        <v>0</v>
      </c>
      <c r="AU178" s="30">
        <v>0</v>
      </c>
      <c r="AV178" s="30">
        <v>2</v>
      </c>
      <c r="AW178" s="30">
        <v>0</v>
      </c>
      <c r="AX178" s="30">
        <f>SUM(BA178:BB178)</f>
        <v>0</v>
      </c>
      <c r="AY178" s="30">
        <v>0</v>
      </c>
      <c r="AZ178" s="30">
        <v>0</v>
      </c>
      <c r="BA178" s="30">
        <v>0</v>
      </c>
      <c r="BB178" s="30">
        <v>0</v>
      </c>
      <c r="BC178" s="47">
        <v>4</v>
      </c>
      <c r="BD178" s="30">
        <v>0</v>
      </c>
      <c r="BE178" s="30">
        <v>0</v>
      </c>
      <c r="BF178" s="47">
        <v>4</v>
      </c>
      <c r="BG178" s="30">
        <v>0</v>
      </c>
      <c r="BH178" s="30">
        <v>0</v>
      </c>
      <c r="BI178" s="30">
        <v>0</v>
      </c>
      <c r="BJ178" s="30">
        <v>0</v>
      </c>
      <c r="BK178" s="30">
        <v>0</v>
      </c>
      <c r="BL178" s="30">
        <v>0</v>
      </c>
      <c r="BM178" s="30">
        <v>0</v>
      </c>
      <c r="BN178" s="30">
        <v>0</v>
      </c>
      <c r="BO178" s="30">
        <v>0</v>
      </c>
      <c r="BP178" s="30">
        <v>0</v>
      </c>
      <c r="BQ178" s="30">
        <v>0</v>
      </c>
      <c r="BR178" s="30">
        <v>0</v>
      </c>
      <c r="BS178" s="30">
        <v>0</v>
      </c>
      <c r="BT178" s="30">
        <v>0</v>
      </c>
      <c r="BU178" s="30">
        <v>0</v>
      </c>
      <c r="BV178" s="30">
        <v>0</v>
      </c>
      <c r="BW178" s="30">
        <v>0</v>
      </c>
      <c r="BX178" s="30">
        <v>0</v>
      </c>
      <c r="BY178" s="30">
        <v>0</v>
      </c>
      <c r="BZ178" s="30">
        <v>0</v>
      </c>
      <c r="CA178" s="30">
        <v>0</v>
      </c>
      <c r="CB178" s="30">
        <f t="shared" si="85"/>
        <v>4.4400000000000004</v>
      </c>
      <c r="CC178" s="30">
        <v>0</v>
      </c>
      <c r="CD178" s="30">
        <v>0</v>
      </c>
      <c r="CE178" s="30">
        <v>4.4400000000000004</v>
      </c>
      <c r="CF178" s="30">
        <v>0</v>
      </c>
      <c r="CG178" s="34">
        <f t="shared" si="74"/>
        <v>4</v>
      </c>
      <c r="CH178" s="34">
        <f t="shared" si="74"/>
        <v>0</v>
      </c>
      <c r="CI178" s="34">
        <f t="shared" si="74"/>
        <v>0</v>
      </c>
      <c r="CJ178" s="34">
        <f t="shared" si="74"/>
        <v>4</v>
      </c>
      <c r="CK178" s="34">
        <f t="shared" si="74"/>
        <v>0</v>
      </c>
      <c r="CL178" s="30">
        <f t="shared" si="88"/>
        <v>4.4400000000000004</v>
      </c>
      <c r="CM178" s="30">
        <f t="shared" si="88"/>
        <v>0</v>
      </c>
      <c r="CN178" s="30">
        <f t="shared" si="88"/>
        <v>0</v>
      </c>
      <c r="CO178" s="30">
        <f t="shared" si="88"/>
        <v>4.4400000000000004</v>
      </c>
      <c r="CP178" s="30">
        <f t="shared" si="88"/>
        <v>0</v>
      </c>
      <c r="CQ178" s="60" t="s">
        <v>1351</v>
      </c>
    </row>
    <row r="179" spans="1:95" ht="46.8">
      <c r="A179" s="33" t="s">
        <v>642</v>
      </c>
      <c r="B179" s="42" t="s">
        <v>626</v>
      </c>
      <c r="C179" s="33" t="s">
        <v>627</v>
      </c>
      <c r="D179" s="41" t="s">
        <v>122</v>
      </c>
      <c r="E179" s="41">
        <v>2019</v>
      </c>
      <c r="F179" s="92">
        <v>2023</v>
      </c>
      <c r="G179" s="45">
        <v>2024</v>
      </c>
      <c r="H179" s="30" t="str">
        <f t="shared" si="86"/>
        <v>нд</v>
      </c>
      <c r="I179" s="30" t="str">
        <f t="shared" si="86"/>
        <v>нд</v>
      </c>
      <c r="J179" s="30" t="s">
        <v>105</v>
      </c>
      <c r="K179" s="34" t="s">
        <v>105</v>
      </c>
      <c r="L179" s="34" t="s">
        <v>105</v>
      </c>
      <c r="M179" s="34" t="s">
        <v>105</v>
      </c>
      <c r="N179" s="34" t="s">
        <v>105</v>
      </c>
      <c r="O179" s="35">
        <v>0</v>
      </c>
      <c r="P179" s="52">
        <v>1.63</v>
      </c>
      <c r="Q179" s="30">
        <v>1.4736799999999999</v>
      </c>
      <c r="R179" s="52">
        <v>1.47</v>
      </c>
      <c r="S179" s="27">
        <f t="shared" si="81"/>
        <v>1.54</v>
      </c>
      <c r="T179" s="34">
        <v>1.4736799999999999</v>
      </c>
      <c r="U179" s="30">
        <v>1.4736799999999999</v>
      </c>
      <c r="V179" s="30">
        <v>1.6288800000000001</v>
      </c>
      <c r="W179" s="30">
        <f t="shared" si="78"/>
        <v>1.33368</v>
      </c>
      <c r="X179" s="30">
        <f t="shared" si="79"/>
        <v>1.4</v>
      </c>
      <c r="Y179" s="30">
        <f t="shared" si="87"/>
        <v>1.6288800000000001</v>
      </c>
      <c r="Z179" s="30">
        <v>0</v>
      </c>
      <c r="AA179" s="30">
        <v>0</v>
      </c>
      <c r="AB179" s="30">
        <v>1.6288800000000001</v>
      </c>
      <c r="AC179" s="30">
        <v>0</v>
      </c>
      <c r="AD179" s="30">
        <f t="shared" si="89"/>
        <v>0</v>
      </c>
      <c r="AE179" s="30">
        <v>0</v>
      </c>
      <c r="AF179" s="30">
        <v>0</v>
      </c>
      <c r="AG179" s="30">
        <v>0</v>
      </c>
      <c r="AH179" s="30">
        <v>0</v>
      </c>
      <c r="AI179" s="30">
        <v>0.14000000000000001</v>
      </c>
      <c r="AJ179" s="30">
        <v>0</v>
      </c>
      <c r="AK179" s="30">
        <v>0</v>
      </c>
      <c r="AL179" s="30">
        <v>0.14000000000000001</v>
      </c>
      <c r="AM179" s="30">
        <v>0</v>
      </c>
      <c r="AN179" s="30">
        <f>SUM(AQ179:AR179)</f>
        <v>0.14000000000000001</v>
      </c>
      <c r="AO179" s="30">
        <v>0</v>
      </c>
      <c r="AP179" s="30">
        <v>0</v>
      </c>
      <c r="AQ179" s="30">
        <v>0.14000000000000001</v>
      </c>
      <c r="AR179" s="30">
        <v>0</v>
      </c>
      <c r="AS179" s="30">
        <f t="shared" si="75"/>
        <v>0</v>
      </c>
      <c r="AT179" s="30">
        <v>0</v>
      </c>
      <c r="AU179" s="30">
        <v>0</v>
      </c>
      <c r="AV179" s="30">
        <v>0</v>
      </c>
      <c r="AW179" s="30">
        <v>0</v>
      </c>
      <c r="AX179" s="30">
        <f t="shared" si="76"/>
        <v>0</v>
      </c>
      <c r="AY179" s="30">
        <v>0</v>
      </c>
      <c r="AZ179" s="30">
        <v>0</v>
      </c>
      <c r="BA179" s="30">
        <v>0</v>
      </c>
      <c r="BB179" s="30">
        <v>0</v>
      </c>
      <c r="BC179" s="30">
        <v>0</v>
      </c>
      <c r="BD179" s="30">
        <v>0</v>
      </c>
      <c r="BE179" s="30">
        <v>0</v>
      </c>
      <c r="BF179" s="30">
        <v>0</v>
      </c>
      <c r="BG179" s="30">
        <v>0</v>
      </c>
      <c r="BH179" s="30">
        <v>0</v>
      </c>
      <c r="BI179" s="30">
        <v>0</v>
      </c>
      <c r="BJ179" s="30">
        <v>0</v>
      </c>
      <c r="BK179" s="30">
        <v>0</v>
      </c>
      <c r="BL179" s="30">
        <v>0</v>
      </c>
      <c r="BM179" s="30">
        <f>SUM(BN179:BQ179)</f>
        <v>1.33368</v>
      </c>
      <c r="BN179" s="30">
        <v>0</v>
      </c>
      <c r="BO179" s="30">
        <v>0</v>
      </c>
      <c r="BP179" s="30">
        <v>1.33368</v>
      </c>
      <c r="BQ179" s="30">
        <v>0</v>
      </c>
      <c r="BR179" s="30">
        <v>0</v>
      </c>
      <c r="BS179" s="30">
        <v>0</v>
      </c>
      <c r="BT179" s="30">
        <v>0</v>
      </c>
      <c r="BU179" s="30">
        <v>0</v>
      </c>
      <c r="BV179" s="30">
        <v>0</v>
      </c>
      <c r="BW179" s="30">
        <v>0</v>
      </c>
      <c r="BX179" s="30">
        <v>0</v>
      </c>
      <c r="BY179" s="30">
        <v>0</v>
      </c>
      <c r="BZ179" s="30">
        <v>0</v>
      </c>
      <c r="CA179" s="30">
        <v>0</v>
      </c>
      <c r="CB179" s="30">
        <f t="shared" si="85"/>
        <v>1.4</v>
      </c>
      <c r="CC179" s="30">
        <v>0</v>
      </c>
      <c r="CD179" s="30">
        <v>0</v>
      </c>
      <c r="CE179" s="30">
        <v>1.4</v>
      </c>
      <c r="CF179" s="30">
        <v>0</v>
      </c>
      <c r="CG179" s="34">
        <f t="shared" ref="CG179:CK234" si="90">AN179+AX179+BC179+BM179+BW179</f>
        <v>1.4736799999999999</v>
      </c>
      <c r="CH179" s="34">
        <f t="shared" si="90"/>
        <v>0</v>
      </c>
      <c r="CI179" s="34">
        <f t="shared" si="90"/>
        <v>0</v>
      </c>
      <c r="CJ179" s="34">
        <f t="shared" si="90"/>
        <v>1.4736799999999999</v>
      </c>
      <c r="CK179" s="34">
        <f t="shared" si="90"/>
        <v>0</v>
      </c>
      <c r="CL179" s="30">
        <f t="shared" si="88"/>
        <v>1.54</v>
      </c>
      <c r="CM179" s="30">
        <f t="shared" si="88"/>
        <v>0</v>
      </c>
      <c r="CN179" s="30">
        <f t="shared" si="88"/>
        <v>0</v>
      </c>
      <c r="CO179" s="30">
        <f t="shared" si="88"/>
        <v>1.54</v>
      </c>
      <c r="CP179" s="30">
        <f t="shared" si="88"/>
        <v>0</v>
      </c>
      <c r="CQ179" s="60" t="s">
        <v>1284</v>
      </c>
    </row>
    <row r="180" spans="1:95" ht="46.8">
      <c r="A180" s="33" t="s">
        <v>646</v>
      </c>
      <c r="B180" s="40" t="s">
        <v>629</v>
      </c>
      <c r="C180" s="33" t="s">
        <v>630</v>
      </c>
      <c r="D180" s="41" t="s">
        <v>122</v>
      </c>
      <c r="E180" s="41">
        <v>2019</v>
      </c>
      <c r="F180" s="41">
        <v>2015</v>
      </c>
      <c r="G180" s="92" t="s">
        <v>105</v>
      </c>
      <c r="H180" s="30" t="str">
        <f t="shared" si="86"/>
        <v>нд</v>
      </c>
      <c r="I180" s="30" t="str">
        <f t="shared" si="86"/>
        <v>нд</v>
      </c>
      <c r="J180" s="30" t="s">
        <v>105</v>
      </c>
      <c r="K180" s="34" t="s">
        <v>105</v>
      </c>
      <c r="L180" s="34" t="s">
        <v>105</v>
      </c>
      <c r="M180" s="34" t="s">
        <v>105</v>
      </c>
      <c r="N180" s="34" t="s">
        <v>105</v>
      </c>
      <c r="O180" s="35">
        <v>0</v>
      </c>
      <c r="P180" s="52" t="s">
        <v>105</v>
      </c>
      <c r="Q180" s="52" t="s">
        <v>105</v>
      </c>
      <c r="R180" s="52" t="s">
        <v>105</v>
      </c>
      <c r="S180" s="52" t="s">
        <v>105</v>
      </c>
      <c r="T180" s="34">
        <v>0</v>
      </c>
      <c r="U180" s="30">
        <v>0</v>
      </c>
      <c r="V180" s="30">
        <v>2.2478500000000001</v>
      </c>
      <c r="W180" s="30">
        <f t="shared" si="78"/>
        <v>0</v>
      </c>
      <c r="X180" s="30">
        <f t="shared" si="79"/>
        <v>0</v>
      </c>
      <c r="Y180" s="30">
        <f t="shared" si="87"/>
        <v>2.2478500000000001</v>
      </c>
      <c r="Z180" s="30">
        <v>0</v>
      </c>
      <c r="AA180" s="30">
        <v>0</v>
      </c>
      <c r="AB180" s="30">
        <v>2.2478500000000001</v>
      </c>
      <c r="AC180" s="30">
        <v>0</v>
      </c>
      <c r="AD180" s="30">
        <f t="shared" si="89"/>
        <v>0.11</v>
      </c>
      <c r="AE180" s="30">
        <v>0</v>
      </c>
      <c r="AF180" s="30">
        <v>0</v>
      </c>
      <c r="AG180" s="30">
        <v>0.11</v>
      </c>
      <c r="AH180" s="30">
        <v>0</v>
      </c>
      <c r="AI180" s="30">
        <v>0</v>
      </c>
      <c r="AJ180" s="30">
        <v>0</v>
      </c>
      <c r="AK180" s="30">
        <v>0</v>
      </c>
      <c r="AL180" s="30">
        <v>0</v>
      </c>
      <c r="AM180" s="30">
        <v>0</v>
      </c>
      <c r="AN180" s="30">
        <v>0</v>
      </c>
      <c r="AO180" s="30">
        <v>0</v>
      </c>
      <c r="AP180" s="30">
        <v>0</v>
      </c>
      <c r="AQ180" s="30">
        <v>0</v>
      </c>
      <c r="AR180" s="30">
        <v>0</v>
      </c>
      <c r="AS180" s="30">
        <f t="shared" si="75"/>
        <v>0</v>
      </c>
      <c r="AT180" s="30">
        <v>0</v>
      </c>
      <c r="AU180" s="30">
        <v>0</v>
      </c>
      <c r="AV180" s="30">
        <v>0</v>
      </c>
      <c r="AW180" s="30">
        <v>0</v>
      </c>
      <c r="AX180" s="30">
        <f t="shared" si="76"/>
        <v>0</v>
      </c>
      <c r="AY180" s="30">
        <v>0</v>
      </c>
      <c r="AZ180" s="30">
        <v>0</v>
      </c>
      <c r="BA180" s="30">
        <v>0</v>
      </c>
      <c r="BB180" s="30">
        <v>0</v>
      </c>
      <c r="BC180" s="30">
        <v>0</v>
      </c>
      <c r="BD180" s="30">
        <v>0</v>
      </c>
      <c r="BE180" s="30">
        <v>0</v>
      </c>
      <c r="BF180" s="30">
        <v>0</v>
      </c>
      <c r="BG180" s="30">
        <v>0</v>
      </c>
      <c r="BH180" s="30">
        <v>0</v>
      </c>
      <c r="BI180" s="30">
        <v>0</v>
      </c>
      <c r="BJ180" s="30">
        <v>0</v>
      </c>
      <c r="BK180" s="30">
        <v>0</v>
      </c>
      <c r="BL180" s="30">
        <v>0</v>
      </c>
      <c r="BM180" s="30">
        <v>0</v>
      </c>
      <c r="BN180" s="30">
        <v>0</v>
      </c>
      <c r="BO180" s="30">
        <v>0</v>
      </c>
      <c r="BP180" s="30">
        <v>0</v>
      </c>
      <c r="BQ180" s="30">
        <v>0</v>
      </c>
      <c r="BR180" s="30">
        <v>0</v>
      </c>
      <c r="BS180" s="30">
        <v>0</v>
      </c>
      <c r="BT180" s="30">
        <v>0</v>
      </c>
      <c r="BU180" s="30">
        <v>0</v>
      </c>
      <c r="BV180" s="30">
        <v>0</v>
      </c>
      <c r="BW180" s="30">
        <v>0</v>
      </c>
      <c r="BX180" s="30">
        <v>0</v>
      </c>
      <c r="BY180" s="30">
        <v>0</v>
      </c>
      <c r="BZ180" s="30">
        <v>0</v>
      </c>
      <c r="CA180" s="30">
        <v>0</v>
      </c>
      <c r="CB180" s="30">
        <f t="shared" si="85"/>
        <v>0</v>
      </c>
      <c r="CC180" s="30">
        <v>0</v>
      </c>
      <c r="CD180" s="30">
        <v>0</v>
      </c>
      <c r="CE180" s="30">
        <v>0</v>
      </c>
      <c r="CF180" s="30">
        <v>0</v>
      </c>
      <c r="CG180" s="30">
        <f t="shared" si="90"/>
        <v>0</v>
      </c>
      <c r="CH180" s="30">
        <f t="shared" si="90"/>
        <v>0</v>
      </c>
      <c r="CI180" s="30">
        <f t="shared" si="90"/>
        <v>0</v>
      </c>
      <c r="CJ180" s="30">
        <f t="shared" si="90"/>
        <v>0</v>
      </c>
      <c r="CK180" s="30">
        <f t="shared" si="90"/>
        <v>0</v>
      </c>
      <c r="CL180" s="30">
        <f t="shared" si="88"/>
        <v>0</v>
      </c>
      <c r="CM180" s="30">
        <f t="shared" si="88"/>
        <v>0</v>
      </c>
      <c r="CN180" s="30">
        <f t="shared" si="88"/>
        <v>0</v>
      </c>
      <c r="CO180" s="30">
        <f t="shared" si="88"/>
        <v>0</v>
      </c>
      <c r="CP180" s="30">
        <f t="shared" si="88"/>
        <v>0</v>
      </c>
      <c r="CQ180" s="38" t="s">
        <v>631</v>
      </c>
    </row>
    <row r="181" spans="1:95" ht="78">
      <c r="A181" s="33" t="s">
        <v>649</v>
      </c>
      <c r="B181" s="42" t="s">
        <v>633</v>
      </c>
      <c r="C181" s="33" t="s">
        <v>634</v>
      </c>
      <c r="D181" s="41" t="s">
        <v>122</v>
      </c>
      <c r="E181" s="41">
        <v>2019</v>
      </c>
      <c r="F181" s="45">
        <v>2022</v>
      </c>
      <c r="G181" s="45">
        <v>2023</v>
      </c>
      <c r="H181" s="30" t="str">
        <f t="shared" si="86"/>
        <v>нд</v>
      </c>
      <c r="I181" s="30" t="str">
        <f t="shared" si="86"/>
        <v>нд</v>
      </c>
      <c r="J181" s="30" t="s">
        <v>105</v>
      </c>
      <c r="K181" s="34" t="s">
        <v>105</v>
      </c>
      <c r="L181" s="34" t="s">
        <v>105</v>
      </c>
      <c r="M181" s="34" t="s">
        <v>105</v>
      </c>
      <c r="N181" s="34" t="s">
        <v>105</v>
      </c>
      <c r="O181" s="35">
        <v>0</v>
      </c>
      <c r="P181" s="52">
        <v>2.0699999999999998</v>
      </c>
      <c r="Q181" s="30">
        <v>1.94</v>
      </c>
      <c r="R181" s="52">
        <v>1.95</v>
      </c>
      <c r="S181" s="27">
        <f t="shared" si="81"/>
        <v>1.33</v>
      </c>
      <c r="T181" s="34">
        <v>0.97</v>
      </c>
      <c r="U181" s="30">
        <v>1.95</v>
      </c>
      <c r="V181" s="30">
        <v>1.6288800000000001</v>
      </c>
      <c r="W181" s="30">
        <f t="shared" si="78"/>
        <v>0</v>
      </c>
      <c r="X181" s="30">
        <f t="shared" si="79"/>
        <v>1.33</v>
      </c>
      <c r="Y181" s="30">
        <f t="shared" si="87"/>
        <v>1.6288800000000001</v>
      </c>
      <c r="Z181" s="30">
        <v>0</v>
      </c>
      <c r="AA181" s="30">
        <v>0</v>
      </c>
      <c r="AB181" s="30">
        <v>1.6288800000000001</v>
      </c>
      <c r="AC181" s="30">
        <v>0</v>
      </c>
      <c r="AD181" s="30">
        <f t="shared" si="89"/>
        <v>0.13</v>
      </c>
      <c r="AE181" s="30">
        <v>0</v>
      </c>
      <c r="AF181" s="30">
        <v>0</v>
      </c>
      <c r="AG181" s="30">
        <v>0.13</v>
      </c>
      <c r="AH181" s="30">
        <v>0</v>
      </c>
      <c r="AI181" s="30">
        <v>0</v>
      </c>
      <c r="AJ181" s="30">
        <v>0</v>
      </c>
      <c r="AK181" s="30">
        <v>0</v>
      </c>
      <c r="AL181" s="30">
        <v>0</v>
      </c>
      <c r="AM181" s="30">
        <v>0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f t="shared" si="75"/>
        <v>0.97</v>
      </c>
      <c r="AT181" s="30">
        <v>0</v>
      </c>
      <c r="AU181" s="30">
        <v>0</v>
      </c>
      <c r="AV181" s="30">
        <v>0.97</v>
      </c>
      <c r="AW181" s="30">
        <v>0</v>
      </c>
      <c r="AX181" s="30">
        <f>SUM(BA181:BB181)</f>
        <v>0</v>
      </c>
      <c r="AY181" s="30">
        <v>0</v>
      </c>
      <c r="AZ181" s="30">
        <v>0</v>
      </c>
      <c r="BA181" s="30">
        <v>0</v>
      </c>
      <c r="BB181" s="30">
        <v>0</v>
      </c>
      <c r="BC181" s="30">
        <v>1.95</v>
      </c>
      <c r="BD181" s="30">
        <v>0</v>
      </c>
      <c r="BE181" s="30">
        <v>0</v>
      </c>
      <c r="BF181" s="30">
        <v>1.95</v>
      </c>
      <c r="BG181" s="30">
        <v>0</v>
      </c>
      <c r="BH181" s="30">
        <v>0</v>
      </c>
      <c r="BI181" s="30">
        <v>0</v>
      </c>
      <c r="BJ181" s="30">
        <v>0</v>
      </c>
      <c r="BK181" s="30">
        <v>0</v>
      </c>
      <c r="BL181" s="30">
        <v>0</v>
      </c>
      <c r="BM181" s="30">
        <v>0</v>
      </c>
      <c r="BN181" s="30">
        <v>0</v>
      </c>
      <c r="BO181" s="30">
        <v>0</v>
      </c>
      <c r="BP181" s="30">
        <v>0</v>
      </c>
      <c r="BQ181" s="30">
        <v>0</v>
      </c>
      <c r="BR181" s="30">
        <v>1.33</v>
      </c>
      <c r="BS181" s="30">
        <v>0</v>
      </c>
      <c r="BT181" s="30">
        <v>0</v>
      </c>
      <c r="BU181" s="30">
        <v>1.33</v>
      </c>
      <c r="BV181" s="30">
        <v>0</v>
      </c>
      <c r="BW181" s="30">
        <v>0</v>
      </c>
      <c r="BX181" s="30">
        <v>0</v>
      </c>
      <c r="BY181" s="30">
        <v>0</v>
      </c>
      <c r="BZ181" s="30">
        <v>0</v>
      </c>
      <c r="CA181" s="30">
        <v>0</v>
      </c>
      <c r="CB181" s="30">
        <f t="shared" si="85"/>
        <v>0</v>
      </c>
      <c r="CC181" s="30">
        <v>0</v>
      </c>
      <c r="CD181" s="30">
        <v>0</v>
      </c>
      <c r="CE181" s="30">
        <v>0</v>
      </c>
      <c r="CF181" s="30">
        <v>0</v>
      </c>
      <c r="CG181" s="34">
        <f t="shared" si="90"/>
        <v>1.95</v>
      </c>
      <c r="CH181" s="34">
        <f t="shared" si="90"/>
        <v>0</v>
      </c>
      <c r="CI181" s="34">
        <f t="shared" si="90"/>
        <v>0</v>
      </c>
      <c r="CJ181" s="34">
        <f t="shared" si="90"/>
        <v>1.95</v>
      </c>
      <c r="CK181" s="34">
        <f t="shared" si="90"/>
        <v>0</v>
      </c>
      <c r="CL181" s="30">
        <f t="shared" si="88"/>
        <v>1.33</v>
      </c>
      <c r="CM181" s="30">
        <f t="shared" si="88"/>
        <v>0</v>
      </c>
      <c r="CN181" s="30">
        <f t="shared" si="88"/>
        <v>0</v>
      </c>
      <c r="CO181" s="30">
        <f t="shared" si="88"/>
        <v>1.33</v>
      </c>
      <c r="CP181" s="30">
        <f t="shared" si="88"/>
        <v>0</v>
      </c>
      <c r="CQ181" s="60" t="s">
        <v>1361</v>
      </c>
    </row>
    <row r="182" spans="1:95" ht="78">
      <c r="A182" s="33" t="s">
        <v>652</v>
      </c>
      <c r="B182" s="42" t="s">
        <v>636</v>
      </c>
      <c r="C182" s="33" t="s">
        <v>637</v>
      </c>
      <c r="D182" s="41" t="s">
        <v>122</v>
      </c>
      <c r="E182" s="41">
        <v>2019</v>
      </c>
      <c r="F182" s="45">
        <v>2022</v>
      </c>
      <c r="G182" s="45">
        <v>2023</v>
      </c>
      <c r="H182" s="30" t="str">
        <f t="shared" si="86"/>
        <v>нд</v>
      </c>
      <c r="I182" s="30" t="str">
        <f t="shared" si="86"/>
        <v>нд</v>
      </c>
      <c r="J182" s="30" t="s">
        <v>105</v>
      </c>
      <c r="K182" s="34" t="s">
        <v>105</v>
      </c>
      <c r="L182" s="34" t="s">
        <v>105</v>
      </c>
      <c r="M182" s="34" t="s">
        <v>105</v>
      </c>
      <c r="N182" s="34" t="s">
        <v>105</v>
      </c>
      <c r="O182" s="35">
        <v>0</v>
      </c>
      <c r="P182" s="52">
        <v>2.12</v>
      </c>
      <c r="Q182" s="30">
        <v>1.97</v>
      </c>
      <c r="R182" s="52">
        <v>1.97</v>
      </c>
      <c r="S182" s="27">
        <f t="shared" si="81"/>
        <v>1.28</v>
      </c>
      <c r="T182" s="34">
        <v>0.98499999999999999</v>
      </c>
      <c r="U182" s="30">
        <v>1.97</v>
      </c>
      <c r="V182" s="30">
        <v>1.6288800000000001</v>
      </c>
      <c r="W182" s="30">
        <f t="shared" si="78"/>
        <v>0</v>
      </c>
      <c r="X182" s="30">
        <f t="shared" si="79"/>
        <v>1.28</v>
      </c>
      <c r="Y182" s="30">
        <f t="shared" si="87"/>
        <v>1.6288800000000001</v>
      </c>
      <c r="Z182" s="30">
        <v>0</v>
      </c>
      <c r="AA182" s="30">
        <v>0</v>
      </c>
      <c r="AB182" s="30">
        <v>1.6288800000000001</v>
      </c>
      <c r="AC182" s="30">
        <v>0</v>
      </c>
      <c r="AD182" s="30">
        <f t="shared" si="89"/>
        <v>0.14000000000000001</v>
      </c>
      <c r="AE182" s="30">
        <v>0</v>
      </c>
      <c r="AF182" s="30">
        <v>0</v>
      </c>
      <c r="AG182" s="30">
        <v>0.14000000000000001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0</v>
      </c>
      <c r="AP182" s="30">
        <v>0</v>
      </c>
      <c r="AQ182" s="30">
        <v>0</v>
      </c>
      <c r="AR182" s="30">
        <v>0</v>
      </c>
      <c r="AS182" s="30">
        <f t="shared" si="75"/>
        <v>0.98499999999999999</v>
      </c>
      <c r="AT182" s="30">
        <v>0</v>
      </c>
      <c r="AU182" s="30">
        <v>0</v>
      </c>
      <c r="AV182" s="30">
        <v>0.98499999999999999</v>
      </c>
      <c r="AW182" s="30">
        <v>0</v>
      </c>
      <c r="AX182" s="30">
        <f>SUM(BA182:BB182)</f>
        <v>0</v>
      </c>
      <c r="AY182" s="30">
        <v>0</v>
      </c>
      <c r="AZ182" s="30">
        <v>0</v>
      </c>
      <c r="BA182" s="30">
        <v>0</v>
      </c>
      <c r="BB182" s="30">
        <v>0</v>
      </c>
      <c r="BC182" s="30">
        <v>1.97</v>
      </c>
      <c r="BD182" s="30">
        <v>0</v>
      </c>
      <c r="BE182" s="30">
        <v>0</v>
      </c>
      <c r="BF182" s="30">
        <v>1.97</v>
      </c>
      <c r="BG182" s="30">
        <v>0</v>
      </c>
      <c r="BH182" s="30">
        <v>0</v>
      </c>
      <c r="BI182" s="30">
        <v>0</v>
      </c>
      <c r="BJ182" s="30">
        <v>0</v>
      </c>
      <c r="BK182" s="30">
        <v>0</v>
      </c>
      <c r="BL182" s="30">
        <v>0</v>
      </c>
      <c r="BM182" s="30">
        <v>0</v>
      </c>
      <c r="BN182" s="30">
        <v>0</v>
      </c>
      <c r="BO182" s="30">
        <v>0</v>
      </c>
      <c r="BP182" s="30">
        <v>0</v>
      </c>
      <c r="BQ182" s="30">
        <v>0</v>
      </c>
      <c r="BR182" s="30">
        <v>1.28</v>
      </c>
      <c r="BS182" s="30">
        <v>0</v>
      </c>
      <c r="BT182" s="30">
        <v>0</v>
      </c>
      <c r="BU182" s="30">
        <v>1.28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f t="shared" si="85"/>
        <v>0</v>
      </c>
      <c r="CC182" s="30">
        <v>0</v>
      </c>
      <c r="CD182" s="30">
        <v>0</v>
      </c>
      <c r="CE182" s="30">
        <v>0</v>
      </c>
      <c r="CF182" s="30">
        <v>0</v>
      </c>
      <c r="CG182" s="34">
        <f t="shared" si="90"/>
        <v>1.97</v>
      </c>
      <c r="CH182" s="34">
        <f t="shared" si="90"/>
        <v>0</v>
      </c>
      <c r="CI182" s="34">
        <f t="shared" si="90"/>
        <v>0</v>
      </c>
      <c r="CJ182" s="34">
        <f t="shared" si="90"/>
        <v>1.97</v>
      </c>
      <c r="CK182" s="34">
        <f t="shared" si="90"/>
        <v>0</v>
      </c>
      <c r="CL182" s="30">
        <f t="shared" si="88"/>
        <v>1.28</v>
      </c>
      <c r="CM182" s="30">
        <f t="shared" si="88"/>
        <v>0</v>
      </c>
      <c r="CN182" s="30">
        <f t="shared" si="88"/>
        <v>0</v>
      </c>
      <c r="CO182" s="30">
        <f t="shared" si="88"/>
        <v>1.28</v>
      </c>
      <c r="CP182" s="30">
        <f t="shared" si="88"/>
        <v>0</v>
      </c>
      <c r="CQ182" s="60" t="s">
        <v>1361</v>
      </c>
    </row>
    <row r="183" spans="1:95" ht="62.4">
      <c r="A183" s="33" t="s">
        <v>656</v>
      </c>
      <c r="B183" s="42" t="s">
        <v>639</v>
      </c>
      <c r="C183" s="33" t="s">
        <v>640</v>
      </c>
      <c r="D183" s="41" t="s">
        <v>131</v>
      </c>
      <c r="E183" s="41">
        <v>2019</v>
      </c>
      <c r="F183" s="41">
        <v>2019</v>
      </c>
      <c r="G183" s="92">
        <v>2020</v>
      </c>
      <c r="H183" s="30" t="str">
        <f t="shared" si="86"/>
        <v>нд</v>
      </c>
      <c r="I183" s="30" t="str">
        <f t="shared" si="86"/>
        <v>нд</v>
      </c>
      <c r="J183" s="30" t="s">
        <v>105</v>
      </c>
      <c r="K183" s="34" t="s">
        <v>105</v>
      </c>
      <c r="L183" s="34" t="s">
        <v>105</v>
      </c>
      <c r="M183" s="34" t="s">
        <v>105</v>
      </c>
      <c r="N183" s="34" t="s">
        <v>105</v>
      </c>
      <c r="O183" s="35">
        <v>0</v>
      </c>
      <c r="P183" s="52">
        <v>0.65</v>
      </c>
      <c r="Q183" s="30">
        <v>0.61311000000000004</v>
      </c>
      <c r="R183" s="52">
        <v>0.66</v>
      </c>
      <c r="S183" s="27">
        <f t="shared" si="81"/>
        <v>1.03</v>
      </c>
      <c r="T183" s="34">
        <v>1.03</v>
      </c>
      <c r="U183" s="30">
        <v>1.03</v>
      </c>
      <c r="V183" s="30">
        <v>0.65154999999999996</v>
      </c>
      <c r="W183" s="30">
        <f t="shared" si="78"/>
        <v>0</v>
      </c>
      <c r="X183" s="30">
        <f t="shared" si="79"/>
        <v>0</v>
      </c>
      <c r="Y183" s="30">
        <f t="shared" si="87"/>
        <v>0.65154999999999996</v>
      </c>
      <c r="Z183" s="30">
        <v>0</v>
      </c>
      <c r="AA183" s="30">
        <v>0</v>
      </c>
      <c r="AB183" s="30">
        <v>0.65154999999999996</v>
      </c>
      <c r="AC183" s="30">
        <v>0</v>
      </c>
      <c r="AD183" s="30">
        <f t="shared" si="89"/>
        <v>0.06</v>
      </c>
      <c r="AE183" s="30">
        <v>0</v>
      </c>
      <c r="AF183" s="30">
        <v>0</v>
      </c>
      <c r="AG183" s="30">
        <v>0.06</v>
      </c>
      <c r="AH183" s="30">
        <v>0</v>
      </c>
      <c r="AI183" s="30">
        <v>0.61311000000000004</v>
      </c>
      <c r="AJ183" s="30">
        <v>0</v>
      </c>
      <c r="AK183" s="30">
        <v>0</v>
      </c>
      <c r="AL183" s="30">
        <v>0.61311000000000004</v>
      </c>
      <c r="AM183" s="30">
        <v>0</v>
      </c>
      <c r="AN183" s="47">
        <f>AQ183+AR183</f>
        <v>1.03</v>
      </c>
      <c r="AO183" s="30">
        <v>0</v>
      </c>
      <c r="AP183" s="30">
        <v>0</v>
      </c>
      <c r="AQ183" s="47">
        <v>1.03</v>
      </c>
      <c r="AR183" s="30">
        <v>0</v>
      </c>
      <c r="AS183" s="30">
        <f t="shared" si="75"/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f t="shared" si="76"/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f t="shared" si="85"/>
        <v>0</v>
      </c>
      <c r="CC183" s="30">
        <v>0</v>
      </c>
      <c r="CD183" s="30">
        <v>0</v>
      </c>
      <c r="CE183" s="30">
        <v>0</v>
      </c>
      <c r="CF183" s="30">
        <v>0</v>
      </c>
      <c r="CG183" s="34">
        <f t="shared" si="90"/>
        <v>1.03</v>
      </c>
      <c r="CH183" s="34">
        <f t="shared" si="90"/>
        <v>0</v>
      </c>
      <c r="CI183" s="34">
        <f t="shared" si="90"/>
        <v>0</v>
      </c>
      <c r="CJ183" s="34">
        <f t="shared" si="90"/>
        <v>1.03</v>
      </c>
      <c r="CK183" s="34">
        <f t="shared" si="90"/>
        <v>0</v>
      </c>
      <c r="CL183" s="30">
        <f t="shared" si="88"/>
        <v>1.03</v>
      </c>
      <c r="CM183" s="30">
        <f t="shared" si="88"/>
        <v>0</v>
      </c>
      <c r="CN183" s="30">
        <f t="shared" si="88"/>
        <v>0</v>
      </c>
      <c r="CO183" s="30">
        <f t="shared" si="88"/>
        <v>1.03</v>
      </c>
      <c r="CP183" s="30">
        <f t="shared" si="88"/>
        <v>0</v>
      </c>
      <c r="CQ183" s="60" t="s">
        <v>641</v>
      </c>
    </row>
    <row r="184" spans="1:95" ht="62.4">
      <c r="A184" s="33" t="s">
        <v>660</v>
      </c>
      <c r="B184" s="40" t="s">
        <v>643</v>
      </c>
      <c r="C184" s="51" t="s">
        <v>644</v>
      </c>
      <c r="D184" s="41" t="s">
        <v>131</v>
      </c>
      <c r="E184" s="41">
        <v>2019</v>
      </c>
      <c r="F184" s="41">
        <v>2019</v>
      </c>
      <c r="G184" s="92">
        <v>2020</v>
      </c>
      <c r="H184" s="30" t="str">
        <f t="shared" si="86"/>
        <v>нд</v>
      </c>
      <c r="I184" s="30" t="str">
        <f t="shared" si="86"/>
        <v>нд</v>
      </c>
      <c r="J184" s="30" t="s">
        <v>105</v>
      </c>
      <c r="K184" s="34" t="s">
        <v>105</v>
      </c>
      <c r="L184" s="34" t="s">
        <v>105</v>
      </c>
      <c r="M184" s="34" t="s">
        <v>105</v>
      </c>
      <c r="N184" s="34" t="s">
        <v>105</v>
      </c>
      <c r="O184" s="35">
        <v>0</v>
      </c>
      <c r="P184" s="52">
        <v>3.91</v>
      </c>
      <c r="Q184" s="30">
        <v>3.6786490000000001</v>
      </c>
      <c r="R184" s="52">
        <v>3.83</v>
      </c>
      <c r="S184" s="27">
        <f t="shared" si="81"/>
        <v>4.93</v>
      </c>
      <c r="T184" s="34">
        <v>4.93</v>
      </c>
      <c r="U184" s="30">
        <v>4.93</v>
      </c>
      <c r="V184" s="30">
        <v>3.9093100000000001</v>
      </c>
      <c r="W184" s="30">
        <f t="shared" si="78"/>
        <v>0</v>
      </c>
      <c r="X184" s="30">
        <f t="shared" si="79"/>
        <v>0</v>
      </c>
      <c r="Y184" s="30">
        <f t="shared" si="87"/>
        <v>3.9093100000000001</v>
      </c>
      <c r="Z184" s="30">
        <v>0</v>
      </c>
      <c r="AA184" s="30">
        <v>0</v>
      </c>
      <c r="AB184" s="30">
        <v>3.9093100000000001</v>
      </c>
      <c r="AC184" s="30">
        <v>0</v>
      </c>
      <c r="AD184" s="30">
        <f t="shared" si="89"/>
        <v>0.15</v>
      </c>
      <c r="AE184" s="30">
        <v>0</v>
      </c>
      <c r="AF184" s="30">
        <v>0</v>
      </c>
      <c r="AG184" s="30">
        <v>0.15</v>
      </c>
      <c r="AH184" s="30">
        <v>0</v>
      </c>
      <c r="AI184" s="30">
        <v>3.6786490000000001</v>
      </c>
      <c r="AJ184" s="30">
        <v>0</v>
      </c>
      <c r="AK184" s="30">
        <v>0</v>
      </c>
      <c r="AL184" s="30">
        <v>3.6786490000000001</v>
      </c>
      <c r="AM184" s="30">
        <v>0</v>
      </c>
      <c r="AN184" s="47">
        <f>AQ184+AR184</f>
        <v>4.93</v>
      </c>
      <c r="AO184" s="30">
        <v>0</v>
      </c>
      <c r="AP184" s="30">
        <v>0</v>
      </c>
      <c r="AQ184" s="47">
        <v>4.93</v>
      </c>
      <c r="AR184" s="30">
        <v>0</v>
      </c>
      <c r="AS184" s="30">
        <f t="shared" si="75"/>
        <v>0</v>
      </c>
      <c r="AT184" s="30">
        <v>0</v>
      </c>
      <c r="AU184" s="30">
        <v>0</v>
      </c>
      <c r="AV184" s="30">
        <v>0</v>
      </c>
      <c r="AW184" s="30">
        <v>0</v>
      </c>
      <c r="AX184" s="30">
        <f t="shared" si="76"/>
        <v>0</v>
      </c>
      <c r="AY184" s="30">
        <v>0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0</v>
      </c>
      <c r="BG184" s="30">
        <v>0</v>
      </c>
      <c r="BH184" s="30">
        <v>0</v>
      </c>
      <c r="BI184" s="30">
        <v>0</v>
      </c>
      <c r="BJ184" s="30">
        <v>0</v>
      </c>
      <c r="BK184" s="30">
        <v>0</v>
      </c>
      <c r="BL184" s="30">
        <v>0</v>
      </c>
      <c r="BM184" s="30">
        <v>0</v>
      </c>
      <c r="BN184" s="30">
        <v>0</v>
      </c>
      <c r="BO184" s="30">
        <v>0</v>
      </c>
      <c r="BP184" s="30">
        <v>0</v>
      </c>
      <c r="BQ184" s="30">
        <v>0</v>
      </c>
      <c r="BR184" s="30">
        <v>0</v>
      </c>
      <c r="BS184" s="30">
        <v>0</v>
      </c>
      <c r="BT184" s="30">
        <v>0</v>
      </c>
      <c r="BU184" s="30">
        <v>0</v>
      </c>
      <c r="BV184" s="30">
        <v>0</v>
      </c>
      <c r="BW184" s="30">
        <v>0</v>
      </c>
      <c r="BX184" s="30">
        <v>0</v>
      </c>
      <c r="BY184" s="30">
        <v>0</v>
      </c>
      <c r="BZ184" s="30">
        <v>0</v>
      </c>
      <c r="CA184" s="30">
        <v>0</v>
      </c>
      <c r="CB184" s="30">
        <f t="shared" si="85"/>
        <v>0</v>
      </c>
      <c r="CC184" s="30">
        <v>0</v>
      </c>
      <c r="CD184" s="30">
        <v>0</v>
      </c>
      <c r="CE184" s="30">
        <v>0</v>
      </c>
      <c r="CF184" s="30">
        <v>0</v>
      </c>
      <c r="CG184" s="34">
        <f t="shared" si="90"/>
        <v>4.93</v>
      </c>
      <c r="CH184" s="34">
        <f t="shared" si="90"/>
        <v>0</v>
      </c>
      <c r="CI184" s="34">
        <f t="shared" si="90"/>
        <v>0</v>
      </c>
      <c r="CJ184" s="34">
        <f t="shared" si="90"/>
        <v>4.93</v>
      </c>
      <c r="CK184" s="34">
        <f t="shared" si="90"/>
        <v>0</v>
      </c>
      <c r="CL184" s="30">
        <f t="shared" si="88"/>
        <v>4.93</v>
      </c>
      <c r="CM184" s="30">
        <f t="shared" si="88"/>
        <v>0</v>
      </c>
      <c r="CN184" s="30">
        <f t="shared" si="88"/>
        <v>0</v>
      </c>
      <c r="CO184" s="30">
        <f t="shared" si="88"/>
        <v>4.93</v>
      </c>
      <c r="CP184" s="30">
        <f t="shared" si="88"/>
        <v>0</v>
      </c>
      <c r="CQ184" s="60" t="s">
        <v>645</v>
      </c>
    </row>
    <row r="185" spans="1:95" ht="78">
      <c r="A185" s="33" t="s">
        <v>1313</v>
      </c>
      <c r="B185" s="40" t="s">
        <v>647</v>
      </c>
      <c r="C185" s="51" t="s">
        <v>648</v>
      </c>
      <c r="D185" s="41" t="s">
        <v>122</v>
      </c>
      <c r="E185" s="41">
        <v>2019</v>
      </c>
      <c r="F185" s="45">
        <v>2022</v>
      </c>
      <c r="G185" s="45">
        <v>2023</v>
      </c>
      <c r="H185" s="30" t="str">
        <f t="shared" si="86"/>
        <v>нд</v>
      </c>
      <c r="I185" s="30" t="str">
        <f t="shared" si="86"/>
        <v>нд</v>
      </c>
      <c r="J185" s="30" t="s">
        <v>105</v>
      </c>
      <c r="K185" s="34" t="s">
        <v>105</v>
      </c>
      <c r="L185" s="34" t="s">
        <v>105</v>
      </c>
      <c r="M185" s="34" t="s">
        <v>105</v>
      </c>
      <c r="N185" s="34" t="s">
        <v>105</v>
      </c>
      <c r="O185" s="35">
        <v>0</v>
      </c>
      <c r="P185" s="52">
        <v>0.87</v>
      </c>
      <c r="Q185" s="30">
        <v>1.4619200000000001</v>
      </c>
      <c r="R185" s="52">
        <v>0.73</v>
      </c>
      <c r="S185" s="27">
        <f t="shared" si="81"/>
        <v>0.8</v>
      </c>
      <c r="T185" s="34">
        <v>0.66491999999999996</v>
      </c>
      <c r="U185" s="30">
        <v>0.66491999999999996</v>
      </c>
      <c r="V185" s="30">
        <v>0.84702</v>
      </c>
      <c r="W185" s="30">
        <f t="shared" si="78"/>
        <v>0</v>
      </c>
      <c r="X185" s="30">
        <f t="shared" si="79"/>
        <v>0.8</v>
      </c>
      <c r="Y185" s="30">
        <f t="shared" si="87"/>
        <v>0.84702</v>
      </c>
      <c r="Z185" s="30">
        <v>0</v>
      </c>
      <c r="AA185" s="30">
        <v>0</v>
      </c>
      <c r="AB185" s="30">
        <v>0.84702</v>
      </c>
      <c r="AC185" s="30">
        <v>0</v>
      </c>
      <c r="AD185" s="30">
        <f t="shared" si="89"/>
        <v>7.0000000000000007E-2</v>
      </c>
      <c r="AE185" s="30">
        <v>0</v>
      </c>
      <c r="AF185" s="30">
        <v>0</v>
      </c>
      <c r="AG185" s="30">
        <v>7.0000000000000007E-2</v>
      </c>
      <c r="AH185" s="30">
        <v>0</v>
      </c>
      <c r="AI185" s="30">
        <v>0.79700000000000004</v>
      </c>
      <c r="AJ185" s="30">
        <v>0</v>
      </c>
      <c r="AK185" s="30">
        <v>0</v>
      </c>
      <c r="AL185" s="30">
        <v>0.79700000000000004</v>
      </c>
      <c r="AM185" s="30">
        <v>0</v>
      </c>
      <c r="AN185" s="30">
        <f>SUM(AQ185:AR185)</f>
        <v>0</v>
      </c>
      <c r="AO185" s="30">
        <v>0</v>
      </c>
      <c r="AP185" s="30">
        <v>0</v>
      </c>
      <c r="AQ185" s="30">
        <v>0</v>
      </c>
      <c r="AR185" s="30">
        <v>0</v>
      </c>
      <c r="AS185" s="30">
        <f t="shared" si="75"/>
        <v>0</v>
      </c>
      <c r="AT185" s="30">
        <v>0</v>
      </c>
      <c r="AU185" s="30">
        <v>0</v>
      </c>
      <c r="AV185" s="30">
        <v>0</v>
      </c>
      <c r="AW185" s="30">
        <v>0</v>
      </c>
      <c r="AX185" s="30">
        <f t="shared" si="76"/>
        <v>0</v>
      </c>
      <c r="AY185" s="30">
        <v>0</v>
      </c>
      <c r="AZ185" s="30">
        <v>0</v>
      </c>
      <c r="BA185" s="30">
        <v>0</v>
      </c>
      <c r="BB185" s="30">
        <v>0</v>
      </c>
      <c r="BC185" s="30">
        <v>0.66491999999999996</v>
      </c>
      <c r="BD185" s="30">
        <v>0</v>
      </c>
      <c r="BE185" s="30">
        <v>0</v>
      </c>
      <c r="BF185" s="30">
        <v>0.66491999999999996</v>
      </c>
      <c r="BG185" s="30">
        <v>0</v>
      </c>
      <c r="BH185" s="30">
        <v>0</v>
      </c>
      <c r="BI185" s="30">
        <v>0</v>
      </c>
      <c r="BJ185" s="30">
        <v>0</v>
      </c>
      <c r="BK185" s="30">
        <v>0</v>
      </c>
      <c r="BL185" s="30">
        <v>0</v>
      </c>
      <c r="BM185" s="30">
        <v>0</v>
      </c>
      <c r="BN185" s="30">
        <v>0</v>
      </c>
      <c r="BO185" s="30">
        <v>0</v>
      </c>
      <c r="BP185" s="30">
        <v>0</v>
      </c>
      <c r="BQ185" s="30">
        <v>0</v>
      </c>
      <c r="BR185" s="30">
        <v>0.8</v>
      </c>
      <c r="BS185" s="30">
        <v>0</v>
      </c>
      <c r="BT185" s="30">
        <v>0</v>
      </c>
      <c r="BU185" s="30">
        <v>0.8</v>
      </c>
      <c r="BV185" s="30">
        <v>0</v>
      </c>
      <c r="BW185" s="30">
        <v>0</v>
      </c>
      <c r="BX185" s="30">
        <v>0</v>
      </c>
      <c r="BY185" s="30">
        <v>0</v>
      </c>
      <c r="BZ185" s="30">
        <v>0</v>
      </c>
      <c r="CA185" s="30">
        <v>0</v>
      </c>
      <c r="CB185" s="30">
        <f t="shared" si="85"/>
        <v>0</v>
      </c>
      <c r="CC185" s="30">
        <v>0</v>
      </c>
      <c r="CD185" s="30">
        <v>0</v>
      </c>
      <c r="CE185" s="30">
        <v>0</v>
      </c>
      <c r="CF185" s="30">
        <v>0</v>
      </c>
      <c r="CG185" s="34">
        <f t="shared" si="90"/>
        <v>0.66491999999999996</v>
      </c>
      <c r="CH185" s="34">
        <f t="shared" si="90"/>
        <v>0</v>
      </c>
      <c r="CI185" s="34">
        <f t="shared" si="90"/>
        <v>0</v>
      </c>
      <c r="CJ185" s="34">
        <f t="shared" si="90"/>
        <v>0.66491999999999996</v>
      </c>
      <c r="CK185" s="34">
        <f t="shared" si="90"/>
        <v>0</v>
      </c>
      <c r="CL185" s="30">
        <f t="shared" si="88"/>
        <v>0.8</v>
      </c>
      <c r="CM185" s="30">
        <f t="shared" si="88"/>
        <v>0</v>
      </c>
      <c r="CN185" s="30">
        <f t="shared" si="88"/>
        <v>0</v>
      </c>
      <c r="CO185" s="30">
        <f t="shared" si="88"/>
        <v>0.8</v>
      </c>
      <c r="CP185" s="30">
        <f t="shared" si="88"/>
        <v>0</v>
      </c>
      <c r="CQ185" s="60" t="s">
        <v>1362</v>
      </c>
    </row>
    <row r="186" spans="1:95" ht="78">
      <c r="A186" s="33" t="s">
        <v>1314</v>
      </c>
      <c r="B186" s="116" t="s">
        <v>650</v>
      </c>
      <c r="C186" s="85" t="s">
        <v>651</v>
      </c>
      <c r="D186" s="41" t="s">
        <v>122</v>
      </c>
      <c r="E186" s="41">
        <v>2019</v>
      </c>
      <c r="F186" s="41">
        <v>2022</v>
      </c>
      <c r="G186" s="92">
        <v>2025</v>
      </c>
      <c r="H186" s="30" t="str">
        <f t="shared" si="86"/>
        <v>нд</v>
      </c>
      <c r="I186" s="30" t="str">
        <f t="shared" si="86"/>
        <v>нд</v>
      </c>
      <c r="J186" s="30" t="s">
        <v>105</v>
      </c>
      <c r="K186" s="34" t="s">
        <v>105</v>
      </c>
      <c r="L186" s="34" t="s">
        <v>105</v>
      </c>
      <c r="M186" s="34" t="s">
        <v>105</v>
      </c>
      <c r="N186" s="34" t="s">
        <v>105</v>
      </c>
      <c r="O186" s="35">
        <v>0</v>
      </c>
      <c r="P186" s="52">
        <v>2.52</v>
      </c>
      <c r="Q186" s="52">
        <v>2.14</v>
      </c>
      <c r="R186" s="52">
        <v>2.5099999999999998</v>
      </c>
      <c r="S186" s="36" t="s">
        <v>105</v>
      </c>
      <c r="T186" s="34">
        <v>1.07</v>
      </c>
      <c r="U186" s="30">
        <v>2.13</v>
      </c>
      <c r="V186" s="30">
        <v>3.5026700000000002</v>
      </c>
      <c r="W186" s="30">
        <f t="shared" si="78"/>
        <v>0</v>
      </c>
      <c r="X186" s="30">
        <f t="shared" si="79"/>
        <v>0</v>
      </c>
      <c r="Y186" s="30">
        <f t="shared" si="87"/>
        <v>3.5026700000000002</v>
      </c>
      <c r="Z186" s="30">
        <v>0</v>
      </c>
      <c r="AA186" s="30">
        <v>0</v>
      </c>
      <c r="AB186" s="30">
        <v>3.5026700000000002</v>
      </c>
      <c r="AC186" s="30">
        <v>0</v>
      </c>
      <c r="AD186" s="30">
        <f t="shared" si="89"/>
        <v>0.38</v>
      </c>
      <c r="AE186" s="30">
        <v>0</v>
      </c>
      <c r="AF186" s="30">
        <v>0</v>
      </c>
      <c r="AG186" s="30">
        <v>0.38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30">
        <v>0</v>
      </c>
      <c r="AP186" s="30">
        <v>0</v>
      </c>
      <c r="AQ186" s="30">
        <v>0</v>
      </c>
      <c r="AR186" s="30">
        <v>0</v>
      </c>
      <c r="AS186" s="30">
        <f t="shared" si="75"/>
        <v>1.07</v>
      </c>
      <c r="AT186" s="30">
        <v>0</v>
      </c>
      <c r="AU186" s="30">
        <v>0</v>
      </c>
      <c r="AV186" s="30">
        <v>1.07</v>
      </c>
      <c r="AW186" s="30">
        <v>0</v>
      </c>
      <c r="AX186" s="30">
        <f>SUM(BA186:BB186)</f>
        <v>0</v>
      </c>
      <c r="AY186" s="30">
        <v>0</v>
      </c>
      <c r="AZ186" s="30">
        <v>0</v>
      </c>
      <c r="BA186" s="30">
        <v>0</v>
      </c>
      <c r="BB186" s="30">
        <v>0</v>
      </c>
      <c r="BC186" s="30">
        <f>SUM(BD186:BG186)</f>
        <v>2.13</v>
      </c>
      <c r="BD186" s="30">
        <v>0</v>
      </c>
      <c r="BE186" s="30">
        <v>0</v>
      </c>
      <c r="BF186" s="30">
        <v>2.13</v>
      </c>
      <c r="BG186" s="30">
        <v>0</v>
      </c>
      <c r="BH186" s="30">
        <v>0</v>
      </c>
      <c r="BI186" s="30">
        <v>0</v>
      </c>
      <c r="BJ186" s="30">
        <v>0</v>
      </c>
      <c r="BK186" s="30">
        <v>0</v>
      </c>
      <c r="BL186" s="30">
        <v>0</v>
      </c>
      <c r="BM186" s="30">
        <v>0</v>
      </c>
      <c r="BN186" s="30">
        <v>0</v>
      </c>
      <c r="BO186" s="30">
        <v>0</v>
      </c>
      <c r="BP186" s="30">
        <v>0</v>
      </c>
      <c r="BQ186" s="30">
        <v>0</v>
      </c>
      <c r="BR186" s="30">
        <v>0</v>
      </c>
      <c r="BS186" s="30">
        <v>0</v>
      </c>
      <c r="BT186" s="30">
        <v>0</v>
      </c>
      <c r="BU186" s="30">
        <v>0</v>
      </c>
      <c r="BV186" s="30">
        <v>0</v>
      </c>
      <c r="BW186" s="30">
        <v>0</v>
      </c>
      <c r="BX186" s="30">
        <v>0</v>
      </c>
      <c r="BY186" s="30">
        <v>0</v>
      </c>
      <c r="BZ186" s="30">
        <v>0</v>
      </c>
      <c r="CA186" s="30">
        <v>0</v>
      </c>
      <c r="CB186" s="30">
        <f t="shared" si="85"/>
        <v>0</v>
      </c>
      <c r="CC186" s="30">
        <v>0</v>
      </c>
      <c r="CD186" s="30">
        <v>0</v>
      </c>
      <c r="CE186" s="30">
        <v>0</v>
      </c>
      <c r="CF186" s="30">
        <v>0</v>
      </c>
      <c r="CG186" s="30">
        <f t="shared" si="90"/>
        <v>2.13</v>
      </c>
      <c r="CH186" s="30">
        <f t="shared" si="90"/>
        <v>0</v>
      </c>
      <c r="CI186" s="30">
        <f t="shared" si="90"/>
        <v>0</v>
      </c>
      <c r="CJ186" s="30">
        <f t="shared" si="90"/>
        <v>2.13</v>
      </c>
      <c r="CK186" s="30">
        <f t="shared" si="90"/>
        <v>0</v>
      </c>
      <c r="CL186" s="30">
        <f t="shared" si="88"/>
        <v>0</v>
      </c>
      <c r="CM186" s="30">
        <f t="shared" si="88"/>
        <v>0</v>
      </c>
      <c r="CN186" s="30">
        <f t="shared" si="88"/>
        <v>0</v>
      </c>
      <c r="CO186" s="30">
        <f t="shared" si="88"/>
        <v>0</v>
      </c>
      <c r="CP186" s="30">
        <f t="shared" si="88"/>
        <v>0</v>
      </c>
      <c r="CQ186" s="60" t="s">
        <v>1296</v>
      </c>
    </row>
    <row r="187" spans="1:95" ht="46.8">
      <c r="A187" s="33" t="s">
        <v>1315</v>
      </c>
      <c r="B187" s="90" t="s">
        <v>653</v>
      </c>
      <c r="C187" s="38" t="s">
        <v>654</v>
      </c>
      <c r="D187" s="41" t="s">
        <v>131</v>
      </c>
      <c r="E187" s="41">
        <v>2019</v>
      </c>
      <c r="F187" s="41">
        <v>2019</v>
      </c>
      <c r="G187" s="92">
        <v>2020</v>
      </c>
      <c r="H187" s="30" t="str">
        <f t="shared" si="86"/>
        <v>нд</v>
      </c>
      <c r="I187" s="30" t="str">
        <f t="shared" si="86"/>
        <v>нд</v>
      </c>
      <c r="J187" s="30" t="s">
        <v>105</v>
      </c>
      <c r="K187" s="34" t="s">
        <v>105</v>
      </c>
      <c r="L187" s="34" t="s">
        <v>105</v>
      </c>
      <c r="M187" s="34" t="s">
        <v>105</v>
      </c>
      <c r="N187" s="34" t="s">
        <v>105</v>
      </c>
      <c r="O187" s="35">
        <v>0</v>
      </c>
      <c r="P187" s="52">
        <v>2.93</v>
      </c>
      <c r="Q187" s="30">
        <v>3.090306</v>
      </c>
      <c r="R187" s="52">
        <v>3.09</v>
      </c>
      <c r="S187" s="27">
        <f t="shared" si="81"/>
        <v>2.68</v>
      </c>
      <c r="T187" s="34">
        <v>2.68</v>
      </c>
      <c r="U187" s="30">
        <v>2.68</v>
      </c>
      <c r="V187" s="30">
        <v>2.9319799999999998</v>
      </c>
      <c r="W187" s="30">
        <f t="shared" si="78"/>
        <v>0</v>
      </c>
      <c r="X187" s="30">
        <f t="shared" si="79"/>
        <v>0</v>
      </c>
      <c r="Y187" s="30">
        <f t="shared" si="87"/>
        <v>2.9319799999999998</v>
      </c>
      <c r="Z187" s="30">
        <v>0</v>
      </c>
      <c r="AA187" s="30">
        <v>0</v>
      </c>
      <c r="AB187" s="30">
        <v>2.9319799999999998</v>
      </c>
      <c r="AC187" s="30">
        <v>0</v>
      </c>
      <c r="AD187" s="30">
        <f t="shared" si="89"/>
        <v>0.2</v>
      </c>
      <c r="AE187" s="30">
        <v>0</v>
      </c>
      <c r="AF187" s="30">
        <v>0</v>
      </c>
      <c r="AG187" s="30">
        <v>0.2</v>
      </c>
      <c r="AH187" s="30">
        <v>0</v>
      </c>
      <c r="AI187" s="30">
        <v>3.090306</v>
      </c>
      <c r="AJ187" s="30">
        <v>0</v>
      </c>
      <c r="AK187" s="30">
        <v>0</v>
      </c>
      <c r="AL187" s="30">
        <v>3.090306</v>
      </c>
      <c r="AM187" s="30">
        <v>0</v>
      </c>
      <c r="AN187" s="30">
        <f>AQ187</f>
        <v>2.68</v>
      </c>
      <c r="AO187" s="30">
        <v>0</v>
      </c>
      <c r="AP187" s="30">
        <v>0</v>
      </c>
      <c r="AQ187" s="30">
        <v>2.68</v>
      </c>
      <c r="AR187" s="30">
        <v>0</v>
      </c>
      <c r="AS187" s="30">
        <f t="shared" si="75"/>
        <v>0</v>
      </c>
      <c r="AT187" s="30">
        <v>0</v>
      </c>
      <c r="AU187" s="30">
        <v>0</v>
      </c>
      <c r="AV187" s="30">
        <v>0</v>
      </c>
      <c r="AW187" s="30">
        <v>0</v>
      </c>
      <c r="AX187" s="30">
        <f t="shared" si="76"/>
        <v>0</v>
      </c>
      <c r="AY187" s="30">
        <v>0</v>
      </c>
      <c r="AZ187" s="30">
        <v>0</v>
      </c>
      <c r="BA187" s="30">
        <v>0</v>
      </c>
      <c r="BB187" s="30">
        <v>0</v>
      </c>
      <c r="BC187" s="30">
        <v>0</v>
      </c>
      <c r="BD187" s="30">
        <v>0</v>
      </c>
      <c r="BE187" s="30">
        <v>0</v>
      </c>
      <c r="BF187" s="30">
        <v>0</v>
      </c>
      <c r="BG187" s="30">
        <v>0</v>
      </c>
      <c r="BH187" s="30">
        <v>0</v>
      </c>
      <c r="BI187" s="30">
        <v>0</v>
      </c>
      <c r="BJ187" s="30">
        <v>0</v>
      </c>
      <c r="BK187" s="30">
        <v>0</v>
      </c>
      <c r="BL187" s="30">
        <v>0</v>
      </c>
      <c r="BM187" s="30">
        <v>0</v>
      </c>
      <c r="BN187" s="30">
        <v>0</v>
      </c>
      <c r="BO187" s="30">
        <v>0</v>
      </c>
      <c r="BP187" s="30">
        <v>0</v>
      </c>
      <c r="BQ187" s="30">
        <v>0</v>
      </c>
      <c r="BR187" s="30">
        <v>0</v>
      </c>
      <c r="BS187" s="30">
        <v>0</v>
      </c>
      <c r="BT187" s="30">
        <v>0</v>
      </c>
      <c r="BU187" s="30">
        <v>0</v>
      </c>
      <c r="BV187" s="30">
        <v>0</v>
      </c>
      <c r="BW187" s="30">
        <v>0</v>
      </c>
      <c r="BX187" s="30">
        <v>0</v>
      </c>
      <c r="BY187" s="30">
        <v>0</v>
      </c>
      <c r="BZ187" s="30">
        <v>0</v>
      </c>
      <c r="CA187" s="30">
        <v>0</v>
      </c>
      <c r="CB187" s="30">
        <f t="shared" si="85"/>
        <v>0</v>
      </c>
      <c r="CC187" s="30">
        <v>0</v>
      </c>
      <c r="CD187" s="30">
        <v>0</v>
      </c>
      <c r="CE187" s="30">
        <v>0</v>
      </c>
      <c r="CF187" s="30">
        <v>0</v>
      </c>
      <c r="CG187" s="34">
        <f t="shared" si="90"/>
        <v>2.68</v>
      </c>
      <c r="CH187" s="34">
        <f t="shared" si="90"/>
        <v>0</v>
      </c>
      <c r="CI187" s="34">
        <f t="shared" si="90"/>
        <v>0</v>
      </c>
      <c r="CJ187" s="34">
        <f t="shared" si="90"/>
        <v>2.68</v>
      </c>
      <c r="CK187" s="34">
        <f t="shared" si="90"/>
        <v>0</v>
      </c>
      <c r="CL187" s="30">
        <f t="shared" si="88"/>
        <v>2.68</v>
      </c>
      <c r="CM187" s="30">
        <f t="shared" si="88"/>
        <v>0</v>
      </c>
      <c r="CN187" s="30">
        <f t="shared" si="88"/>
        <v>0</v>
      </c>
      <c r="CO187" s="30">
        <f t="shared" si="88"/>
        <v>2.68</v>
      </c>
      <c r="CP187" s="30">
        <f t="shared" si="88"/>
        <v>0</v>
      </c>
      <c r="CQ187" s="60" t="s">
        <v>655</v>
      </c>
    </row>
    <row r="188" spans="1:95" ht="31.2">
      <c r="A188" s="33" t="s">
        <v>1316</v>
      </c>
      <c r="B188" s="38" t="s">
        <v>657</v>
      </c>
      <c r="C188" s="100" t="s">
        <v>658</v>
      </c>
      <c r="D188" s="41" t="s">
        <v>131</v>
      </c>
      <c r="E188" s="41">
        <v>2019</v>
      </c>
      <c r="F188" s="41">
        <v>2019</v>
      </c>
      <c r="G188" s="92">
        <v>2019</v>
      </c>
      <c r="H188" s="30" t="str">
        <f t="shared" si="86"/>
        <v>нд</v>
      </c>
      <c r="I188" s="30" t="str">
        <f t="shared" si="86"/>
        <v>нд</v>
      </c>
      <c r="J188" s="30" t="s">
        <v>105</v>
      </c>
      <c r="K188" s="34" t="s">
        <v>105</v>
      </c>
      <c r="L188" s="34" t="s">
        <v>105</v>
      </c>
      <c r="M188" s="34" t="s">
        <v>105</v>
      </c>
      <c r="N188" s="34" t="s">
        <v>105</v>
      </c>
      <c r="O188" s="35">
        <v>0</v>
      </c>
      <c r="P188" s="35">
        <v>0</v>
      </c>
      <c r="Q188" s="30">
        <v>0</v>
      </c>
      <c r="R188" s="35">
        <v>0</v>
      </c>
      <c r="S188" s="27">
        <f t="shared" si="81"/>
        <v>0</v>
      </c>
      <c r="T188" s="34">
        <v>0</v>
      </c>
      <c r="U188" s="30">
        <v>0</v>
      </c>
      <c r="V188" s="27">
        <v>0</v>
      </c>
      <c r="W188" s="27">
        <f t="shared" si="78"/>
        <v>0</v>
      </c>
      <c r="X188" s="27">
        <f t="shared" si="79"/>
        <v>0</v>
      </c>
      <c r="Y188" s="30">
        <v>0</v>
      </c>
      <c r="Z188" s="30">
        <v>0</v>
      </c>
      <c r="AA188" s="30">
        <v>0</v>
      </c>
      <c r="AB188" s="30">
        <v>0</v>
      </c>
      <c r="AC188" s="30">
        <v>0</v>
      </c>
      <c r="AD188" s="30">
        <f t="shared" si="89"/>
        <v>0.23</v>
      </c>
      <c r="AE188" s="30">
        <v>0</v>
      </c>
      <c r="AF188" s="30">
        <v>0</v>
      </c>
      <c r="AG188" s="30">
        <v>0.23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0</v>
      </c>
      <c r="AP188" s="30">
        <v>0</v>
      </c>
      <c r="AQ188" s="30">
        <v>0</v>
      </c>
      <c r="AR188" s="30">
        <v>0</v>
      </c>
      <c r="AS188" s="30">
        <f t="shared" si="75"/>
        <v>0</v>
      </c>
      <c r="AT188" s="30">
        <v>0</v>
      </c>
      <c r="AU188" s="30">
        <v>0</v>
      </c>
      <c r="AV188" s="30">
        <v>0</v>
      </c>
      <c r="AW188" s="30">
        <v>0</v>
      </c>
      <c r="AX188" s="30">
        <f t="shared" si="76"/>
        <v>0</v>
      </c>
      <c r="AY188" s="30">
        <v>0</v>
      </c>
      <c r="AZ188" s="30">
        <v>0</v>
      </c>
      <c r="BA188" s="30">
        <v>0</v>
      </c>
      <c r="BB188" s="30">
        <v>0</v>
      </c>
      <c r="BC188" s="30">
        <v>0</v>
      </c>
      <c r="BD188" s="30">
        <v>0</v>
      </c>
      <c r="BE188" s="30">
        <v>0</v>
      </c>
      <c r="BF188" s="30">
        <v>0</v>
      </c>
      <c r="BG188" s="30">
        <v>0</v>
      </c>
      <c r="BH188" s="30">
        <v>0</v>
      </c>
      <c r="BI188" s="30">
        <v>0</v>
      </c>
      <c r="BJ188" s="30">
        <v>0</v>
      </c>
      <c r="BK188" s="30">
        <v>0</v>
      </c>
      <c r="BL188" s="30">
        <v>0</v>
      </c>
      <c r="BM188" s="30">
        <v>0</v>
      </c>
      <c r="BN188" s="30">
        <v>0</v>
      </c>
      <c r="BO188" s="30">
        <v>0</v>
      </c>
      <c r="BP188" s="30">
        <v>0</v>
      </c>
      <c r="BQ188" s="30">
        <v>0</v>
      </c>
      <c r="BR188" s="30">
        <v>0</v>
      </c>
      <c r="BS188" s="30">
        <v>0</v>
      </c>
      <c r="BT188" s="30">
        <v>0</v>
      </c>
      <c r="BU188" s="30">
        <v>0</v>
      </c>
      <c r="BV188" s="30">
        <v>0</v>
      </c>
      <c r="BW188" s="30">
        <v>0</v>
      </c>
      <c r="BX188" s="30">
        <v>0</v>
      </c>
      <c r="BY188" s="30">
        <v>0</v>
      </c>
      <c r="BZ188" s="30">
        <v>0</v>
      </c>
      <c r="CA188" s="30">
        <v>0</v>
      </c>
      <c r="CB188" s="30">
        <f t="shared" si="85"/>
        <v>0</v>
      </c>
      <c r="CC188" s="30">
        <v>0</v>
      </c>
      <c r="CD188" s="30">
        <v>0</v>
      </c>
      <c r="CE188" s="30">
        <v>0</v>
      </c>
      <c r="CF188" s="30">
        <v>0</v>
      </c>
      <c r="CG188" s="34">
        <f t="shared" si="90"/>
        <v>0</v>
      </c>
      <c r="CH188" s="34">
        <f t="shared" si="90"/>
        <v>0</v>
      </c>
      <c r="CI188" s="34">
        <f t="shared" si="90"/>
        <v>0</v>
      </c>
      <c r="CJ188" s="34">
        <f t="shared" si="90"/>
        <v>0</v>
      </c>
      <c r="CK188" s="34">
        <f t="shared" si="90"/>
        <v>0</v>
      </c>
      <c r="CL188" s="30">
        <f t="shared" si="88"/>
        <v>0</v>
      </c>
      <c r="CM188" s="30">
        <f t="shared" si="88"/>
        <v>0</v>
      </c>
      <c r="CN188" s="30">
        <f t="shared" si="88"/>
        <v>0</v>
      </c>
      <c r="CO188" s="30">
        <f t="shared" si="88"/>
        <v>0</v>
      </c>
      <c r="CP188" s="30">
        <f t="shared" si="88"/>
        <v>0</v>
      </c>
      <c r="CQ188" s="60" t="s">
        <v>659</v>
      </c>
    </row>
    <row r="189" spans="1:95" ht="46.8">
      <c r="A189" s="33" t="s">
        <v>1317</v>
      </c>
      <c r="B189" s="116" t="s">
        <v>661</v>
      </c>
      <c r="C189" s="85" t="s">
        <v>662</v>
      </c>
      <c r="D189" s="41" t="s">
        <v>167</v>
      </c>
      <c r="E189" s="41">
        <v>2018</v>
      </c>
      <c r="F189" s="41">
        <v>2018</v>
      </c>
      <c r="G189" s="92">
        <v>2025</v>
      </c>
      <c r="H189" s="30" t="str">
        <f t="shared" si="86"/>
        <v>нд</v>
      </c>
      <c r="I189" s="30" t="str">
        <f t="shared" si="86"/>
        <v>нд</v>
      </c>
      <c r="J189" s="30" t="s">
        <v>105</v>
      </c>
      <c r="K189" s="34" t="s">
        <v>105</v>
      </c>
      <c r="L189" s="34" t="s">
        <v>105</v>
      </c>
      <c r="M189" s="34" t="s">
        <v>105</v>
      </c>
      <c r="N189" s="34" t="s">
        <v>105</v>
      </c>
      <c r="O189" s="35">
        <v>1.4985999999999999</v>
      </c>
      <c r="P189" s="52" t="s">
        <v>105</v>
      </c>
      <c r="Q189" s="52" t="s">
        <v>105</v>
      </c>
      <c r="R189" s="52" t="s">
        <v>105</v>
      </c>
      <c r="S189" s="52" t="s">
        <v>105</v>
      </c>
      <c r="T189" s="34">
        <v>0</v>
      </c>
      <c r="U189" s="30">
        <v>0</v>
      </c>
      <c r="V189" s="30">
        <v>0</v>
      </c>
      <c r="W189" s="30">
        <f t="shared" si="78"/>
        <v>0</v>
      </c>
      <c r="X189" s="30">
        <f t="shared" si="79"/>
        <v>0</v>
      </c>
      <c r="Y189" s="30">
        <v>0</v>
      </c>
      <c r="Z189" s="30">
        <v>0</v>
      </c>
      <c r="AA189" s="30">
        <v>0</v>
      </c>
      <c r="AB189" s="30">
        <v>0</v>
      </c>
      <c r="AC189" s="30">
        <v>0</v>
      </c>
      <c r="AD189" s="30">
        <v>0</v>
      </c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30">
        <v>0</v>
      </c>
      <c r="AP189" s="30">
        <v>0</v>
      </c>
      <c r="AQ189" s="30">
        <v>0</v>
      </c>
      <c r="AR189" s="30">
        <v>0</v>
      </c>
      <c r="AS189" s="30">
        <f t="shared" si="75"/>
        <v>0</v>
      </c>
      <c r="AT189" s="30">
        <v>0</v>
      </c>
      <c r="AU189" s="30">
        <v>0</v>
      </c>
      <c r="AV189" s="30">
        <v>0</v>
      </c>
      <c r="AW189" s="30">
        <v>0</v>
      </c>
      <c r="AX189" s="30">
        <f t="shared" si="76"/>
        <v>0</v>
      </c>
      <c r="AY189" s="30">
        <v>0</v>
      </c>
      <c r="AZ189" s="30">
        <v>0</v>
      </c>
      <c r="BA189" s="30">
        <v>0</v>
      </c>
      <c r="BB189" s="30">
        <v>0</v>
      </c>
      <c r="BC189" s="30">
        <v>0</v>
      </c>
      <c r="BD189" s="30">
        <v>0</v>
      </c>
      <c r="BE189" s="30">
        <v>0</v>
      </c>
      <c r="BF189" s="30">
        <v>0</v>
      </c>
      <c r="BG189" s="30">
        <v>0</v>
      </c>
      <c r="BH189" s="30">
        <v>0</v>
      </c>
      <c r="BI189" s="30">
        <v>0</v>
      </c>
      <c r="BJ189" s="30">
        <v>0</v>
      </c>
      <c r="BK189" s="30">
        <v>0</v>
      </c>
      <c r="BL189" s="30">
        <v>0</v>
      </c>
      <c r="BM189" s="30">
        <v>0</v>
      </c>
      <c r="BN189" s="30">
        <v>0</v>
      </c>
      <c r="BO189" s="30">
        <v>0</v>
      </c>
      <c r="BP189" s="30">
        <v>0</v>
      </c>
      <c r="BQ189" s="30">
        <v>0</v>
      </c>
      <c r="BR189" s="30">
        <v>0</v>
      </c>
      <c r="BS189" s="30">
        <v>0</v>
      </c>
      <c r="BT189" s="30">
        <v>0</v>
      </c>
      <c r="BU189" s="30">
        <v>0</v>
      </c>
      <c r="BV189" s="30">
        <v>0</v>
      </c>
      <c r="BW189" s="30">
        <v>0</v>
      </c>
      <c r="BX189" s="30">
        <v>0</v>
      </c>
      <c r="BY189" s="30">
        <v>0</v>
      </c>
      <c r="BZ189" s="30">
        <v>0</v>
      </c>
      <c r="CA189" s="30">
        <v>0</v>
      </c>
      <c r="CB189" s="30">
        <v>0</v>
      </c>
      <c r="CC189" s="30">
        <v>0</v>
      </c>
      <c r="CD189" s="30">
        <v>0</v>
      </c>
      <c r="CE189" s="30">
        <v>0</v>
      </c>
      <c r="CF189" s="30">
        <v>0</v>
      </c>
      <c r="CG189" s="30">
        <f t="shared" si="90"/>
        <v>0</v>
      </c>
      <c r="CH189" s="30">
        <f t="shared" si="90"/>
        <v>0</v>
      </c>
      <c r="CI189" s="30">
        <f t="shared" si="90"/>
        <v>0</v>
      </c>
      <c r="CJ189" s="30">
        <f t="shared" si="90"/>
        <v>0</v>
      </c>
      <c r="CK189" s="30">
        <f t="shared" si="90"/>
        <v>0</v>
      </c>
      <c r="CL189" s="30">
        <f t="shared" si="88"/>
        <v>0</v>
      </c>
      <c r="CM189" s="30">
        <f t="shared" si="88"/>
        <v>0</v>
      </c>
      <c r="CN189" s="30">
        <f t="shared" si="88"/>
        <v>0</v>
      </c>
      <c r="CO189" s="30">
        <f t="shared" si="88"/>
        <v>0</v>
      </c>
      <c r="CP189" s="30">
        <f t="shared" si="88"/>
        <v>0</v>
      </c>
      <c r="CQ189" s="60" t="s">
        <v>663</v>
      </c>
    </row>
    <row r="190" spans="1:95" s="1" customFormat="1" ht="31.2">
      <c r="A190" s="22" t="s">
        <v>664</v>
      </c>
      <c r="B190" s="117" t="s">
        <v>665</v>
      </c>
      <c r="C190" s="118" t="s">
        <v>107</v>
      </c>
      <c r="D190" s="31" t="s">
        <v>105</v>
      </c>
      <c r="E190" s="31" t="s">
        <v>105</v>
      </c>
      <c r="F190" s="31" t="s">
        <v>105</v>
      </c>
      <c r="G190" s="107" t="s">
        <v>105</v>
      </c>
      <c r="H190" s="31" t="str">
        <f t="shared" ref="H190:I205" si="91">H189</f>
        <v>нд</v>
      </c>
      <c r="I190" s="31" t="str">
        <f t="shared" si="91"/>
        <v>нд</v>
      </c>
      <c r="J190" s="31" t="s">
        <v>105</v>
      </c>
      <c r="K190" s="31" t="s">
        <v>105</v>
      </c>
      <c r="L190" s="31" t="s">
        <v>105</v>
      </c>
      <c r="M190" s="31" t="s">
        <v>105</v>
      </c>
      <c r="N190" s="34" t="s">
        <v>105</v>
      </c>
      <c r="O190" s="31">
        <f t="shared" ref="O190:BZ190" si="92">O191+O196</f>
        <v>0</v>
      </c>
      <c r="P190" s="31">
        <v>74.868480000000005</v>
      </c>
      <c r="Q190" s="31">
        <v>52.697730000000007</v>
      </c>
      <c r="R190" s="31">
        <f t="shared" si="92"/>
        <v>52.520330000000001</v>
      </c>
      <c r="S190" s="31">
        <f>S191+S196</f>
        <v>18.607576000000002</v>
      </c>
      <c r="T190" s="31">
        <f>T191+T196</f>
        <v>48.923686000000004</v>
      </c>
      <c r="U190" s="31">
        <f>U191+U196</f>
        <v>38.332830000000001</v>
      </c>
      <c r="V190" s="31">
        <f t="shared" si="92"/>
        <v>0</v>
      </c>
      <c r="W190" s="31">
        <f t="shared" si="78"/>
        <v>25.499120000000001</v>
      </c>
      <c r="X190" s="31">
        <f t="shared" si="79"/>
        <v>25.499120000000001</v>
      </c>
      <c r="Y190" s="31">
        <f t="shared" si="92"/>
        <v>0</v>
      </c>
      <c r="Z190" s="31">
        <f t="shared" si="92"/>
        <v>0</v>
      </c>
      <c r="AA190" s="31">
        <f t="shared" si="92"/>
        <v>0</v>
      </c>
      <c r="AB190" s="31">
        <f t="shared" si="92"/>
        <v>0</v>
      </c>
      <c r="AC190" s="31">
        <f t="shared" si="92"/>
        <v>0</v>
      </c>
      <c r="AD190" s="31">
        <f t="shared" si="92"/>
        <v>0</v>
      </c>
      <c r="AE190" s="31">
        <f t="shared" si="92"/>
        <v>0</v>
      </c>
      <c r="AF190" s="31">
        <f t="shared" si="92"/>
        <v>0</v>
      </c>
      <c r="AG190" s="31">
        <f t="shared" si="92"/>
        <v>0</v>
      </c>
      <c r="AH190" s="31">
        <f t="shared" si="92"/>
        <v>0</v>
      </c>
      <c r="AI190" s="31">
        <v>6.3550000000000004</v>
      </c>
      <c r="AJ190" s="31">
        <v>0</v>
      </c>
      <c r="AK190" s="31">
        <v>0</v>
      </c>
      <c r="AL190" s="31">
        <v>6.3550000000000004</v>
      </c>
      <c r="AM190" s="31">
        <v>0</v>
      </c>
      <c r="AN190" s="31">
        <f t="shared" si="92"/>
        <v>8.1684560000000008</v>
      </c>
      <c r="AO190" s="31">
        <f t="shared" si="92"/>
        <v>0</v>
      </c>
      <c r="AP190" s="31">
        <f t="shared" si="92"/>
        <v>0</v>
      </c>
      <c r="AQ190" s="31">
        <f t="shared" si="92"/>
        <v>0.68845600000000007</v>
      </c>
      <c r="AR190" s="31">
        <f t="shared" si="92"/>
        <v>7.48</v>
      </c>
      <c r="AS190" s="31">
        <f>AS191+AS196</f>
        <v>8.0075000000000003</v>
      </c>
      <c r="AT190" s="31">
        <f>AT191+AT196</f>
        <v>0</v>
      </c>
      <c r="AU190" s="31">
        <f>AU191+AU196</f>
        <v>0</v>
      </c>
      <c r="AV190" s="31">
        <f>AV191+AV196</f>
        <v>8.0075000000000003</v>
      </c>
      <c r="AW190" s="31">
        <f>AW191+AW196</f>
        <v>0</v>
      </c>
      <c r="AX190" s="31">
        <f t="shared" si="92"/>
        <v>2.42</v>
      </c>
      <c r="AY190" s="31">
        <f t="shared" si="92"/>
        <v>0</v>
      </c>
      <c r="AZ190" s="31">
        <f t="shared" si="92"/>
        <v>0</v>
      </c>
      <c r="BA190" s="31">
        <f t="shared" si="92"/>
        <v>2.42</v>
      </c>
      <c r="BB190" s="31">
        <f t="shared" si="92"/>
        <v>0</v>
      </c>
      <c r="BC190" s="31">
        <f>BC191+BC196</f>
        <v>12.83371</v>
      </c>
      <c r="BD190" s="31">
        <f>BD191+BD196</f>
        <v>0</v>
      </c>
      <c r="BE190" s="31">
        <f>BE191+BE196</f>
        <v>0</v>
      </c>
      <c r="BF190" s="31">
        <f>BF191+BF196</f>
        <v>12.83371</v>
      </c>
      <c r="BG190" s="31">
        <f>BG191+BG196</f>
        <v>0</v>
      </c>
      <c r="BH190" s="31">
        <f t="shared" si="92"/>
        <v>12.360000000000001</v>
      </c>
      <c r="BI190" s="31">
        <f t="shared" si="92"/>
        <v>0</v>
      </c>
      <c r="BJ190" s="31">
        <f t="shared" si="92"/>
        <v>0</v>
      </c>
      <c r="BK190" s="31">
        <f t="shared" si="92"/>
        <v>12.360000000000001</v>
      </c>
      <c r="BL190" s="31">
        <f t="shared" si="92"/>
        <v>0</v>
      </c>
      <c r="BM190" s="31">
        <f>BM191+BM196</f>
        <v>12.366950000000001</v>
      </c>
      <c r="BN190" s="31">
        <f>BN191+BN196</f>
        <v>0</v>
      </c>
      <c r="BO190" s="31">
        <f>BO191+BO196</f>
        <v>0</v>
      </c>
      <c r="BP190" s="31">
        <f>BP191+BP196</f>
        <v>12.366950000000001</v>
      </c>
      <c r="BQ190" s="31">
        <f>BQ191+BQ196</f>
        <v>0</v>
      </c>
      <c r="BR190" s="31">
        <f t="shared" si="92"/>
        <v>12.366950000000001</v>
      </c>
      <c r="BS190" s="31">
        <f t="shared" si="92"/>
        <v>0</v>
      </c>
      <c r="BT190" s="31">
        <f t="shared" si="92"/>
        <v>0</v>
      </c>
      <c r="BU190" s="31">
        <f t="shared" si="92"/>
        <v>12.366950000000001</v>
      </c>
      <c r="BV190" s="31">
        <f t="shared" si="92"/>
        <v>0</v>
      </c>
      <c r="BW190" s="31">
        <f t="shared" si="92"/>
        <v>13.13217</v>
      </c>
      <c r="BX190" s="31">
        <f t="shared" si="92"/>
        <v>0</v>
      </c>
      <c r="BY190" s="31">
        <f t="shared" si="92"/>
        <v>0</v>
      </c>
      <c r="BZ190" s="31">
        <f t="shared" si="92"/>
        <v>13.13217</v>
      </c>
      <c r="CA190" s="31">
        <f>CA191+CA196</f>
        <v>0</v>
      </c>
      <c r="CB190" s="31">
        <f t="shared" ref="CB190:CK190" si="93">CB191+CB196</f>
        <v>13.13217</v>
      </c>
      <c r="CC190" s="31">
        <f t="shared" si="93"/>
        <v>0</v>
      </c>
      <c r="CD190" s="31">
        <f t="shared" si="93"/>
        <v>0</v>
      </c>
      <c r="CE190" s="31">
        <f t="shared" si="93"/>
        <v>13.13217</v>
      </c>
      <c r="CF190" s="31">
        <f t="shared" si="93"/>
        <v>0</v>
      </c>
      <c r="CG190" s="31">
        <f t="shared" si="93"/>
        <v>21.701286000000003</v>
      </c>
      <c r="CH190" s="31">
        <f t="shared" si="93"/>
        <v>0</v>
      </c>
      <c r="CI190" s="31">
        <f t="shared" si="93"/>
        <v>0</v>
      </c>
      <c r="CJ190" s="31">
        <f t="shared" si="93"/>
        <v>14.221286000000001</v>
      </c>
      <c r="CK190" s="31">
        <f t="shared" si="93"/>
        <v>7.48</v>
      </c>
      <c r="CL190" s="31">
        <f t="shared" si="88"/>
        <v>48.447576000000005</v>
      </c>
      <c r="CM190" s="31">
        <f t="shared" si="88"/>
        <v>0</v>
      </c>
      <c r="CN190" s="31">
        <f t="shared" si="88"/>
        <v>0</v>
      </c>
      <c r="CO190" s="31">
        <f t="shared" si="88"/>
        <v>40.967576000000001</v>
      </c>
      <c r="CP190" s="31">
        <f t="shared" si="88"/>
        <v>7.48</v>
      </c>
      <c r="CQ190" s="81" t="s">
        <v>105</v>
      </c>
    </row>
    <row r="191" spans="1:95" s="1" customFormat="1" ht="32.4">
      <c r="A191" s="22" t="s">
        <v>666</v>
      </c>
      <c r="B191" s="119" t="s">
        <v>667</v>
      </c>
      <c r="C191" s="118" t="s">
        <v>107</v>
      </c>
      <c r="D191" s="31" t="s">
        <v>105</v>
      </c>
      <c r="E191" s="31" t="s">
        <v>105</v>
      </c>
      <c r="F191" s="31" t="s">
        <v>105</v>
      </c>
      <c r="G191" s="107" t="s">
        <v>105</v>
      </c>
      <c r="H191" s="31" t="str">
        <f t="shared" si="91"/>
        <v>нд</v>
      </c>
      <c r="I191" s="31" t="str">
        <f t="shared" si="91"/>
        <v>нд</v>
      </c>
      <c r="J191" s="31" t="s">
        <v>105</v>
      </c>
      <c r="K191" s="31" t="s">
        <v>105</v>
      </c>
      <c r="L191" s="31" t="s">
        <v>105</v>
      </c>
      <c r="M191" s="31" t="s">
        <v>105</v>
      </c>
      <c r="N191" s="34" t="s">
        <v>105</v>
      </c>
      <c r="O191" s="31">
        <f t="shared" ref="O191:AF191" si="94">SUM(O192:O194)</f>
        <v>0</v>
      </c>
      <c r="P191" s="31">
        <f>SUM(P192:P195)</f>
        <v>41.4099</v>
      </c>
      <c r="Q191" s="31">
        <f>SUM(Q192:Q195)</f>
        <v>41.4099</v>
      </c>
      <c r="R191" s="31">
        <f>SUM(R192:R195)</f>
        <v>41.407499999999999</v>
      </c>
      <c r="S191" s="31">
        <f>SUM(S192:S194)</f>
        <v>10.588456000000001</v>
      </c>
      <c r="T191" s="31">
        <f>SUM(T192:T194)</f>
        <v>37.810856000000001</v>
      </c>
      <c r="U191" s="31">
        <f>SUM(U192:U195)</f>
        <v>27.220000000000002</v>
      </c>
      <c r="V191" s="31">
        <f t="shared" si="94"/>
        <v>0</v>
      </c>
      <c r="W191" s="31">
        <f t="shared" si="78"/>
        <v>17.950000000000003</v>
      </c>
      <c r="X191" s="31">
        <f t="shared" si="79"/>
        <v>17.950000000000003</v>
      </c>
      <c r="Y191" s="31">
        <f t="shared" si="94"/>
        <v>0</v>
      </c>
      <c r="Z191" s="31">
        <f t="shared" si="94"/>
        <v>0</v>
      </c>
      <c r="AA191" s="31">
        <f t="shared" si="94"/>
        <v>0</v>
      </c>
      <c r="AB191" s="31">
        <f t="shared" si="94"/>
        <v>0</v>
      </c>
      <c r="AC191" s="31">
        <f t="shared" si="94"/>
        <v>0</v>
      </c>
      <c r="AD191" s="31">
        <f t="shared" si="94"/>
        <v>0</v>
      </c>
      <c r="AE191" s="31">
        <f t="shared" si="94"/>
        <v>0</v>
      </c>
      <c r="AF191" s="31">
        <f t="shared" si="94"/>
        <v>0</v>
      </c>
      <c r="AG191" s="31">
        <f t="shared" ref="AG191:BZ191" si="95">SUM(AG192:AG195)</f>
        <v>0</v>
      </c>
      <c r="AH191" s="31">
        <f t="shared" si="95"/>
        <v>0</v>
      </c>
      <c r="AI191" s="31">
        <f t="shared" si="95"/>
        <v>6.3550000000000004</v>
      </c>
      <c r="AJ191" s="31">
        <f t="shared" si="95"/>
        <v>0</v>
      </c>
      <c r="AK191" s="31">
        <f t="shared" si="95"/>
        <v>0</v>
      </c>
      <c r="AL191" s="31">
        <f t="shared" si="95"/>
        <v>6.3550000000000004</v>
      </c>
      <c r="AM191" s="31">
        <f t="shared" si="95"/>
        <v>0</v>
      </c>
      <c r="AN191" s="31">
        <f t="shared" si="95"/>
        <v>8.1684560000000008</v>
      </c>
      <c r="AO191" s="31">
        <f t="shared" si="95"/>
        <v>0</v>
      </c>
      <c r="AP191" s="31">
        <f t="shared" si="95"/>
        <v>0</v>
      </c>
      <c r="AQ191" s="31">
        <f t="shared" si="95"/>
        <v>0.68845600000000007</v>
      </c>
      <c r="AR191" s="31">
        <f t="shared" si="95"/>
        <v>7.48</v>
      </c>
      <c r="AS191" s="31">
        <f t="shared" si="95"/>
        <v>7.8324999999999996</v>
      </c>
      <c r="AT191" s="31">
        <f t="shared" si="95"/>
        <v>0</v>
      </c>
      <c r="AU191" s="31">
        <f t="shared" si="95"/>
        <v>0</v>
      </c>
      <c r="AV191" s="31">
        <f t="shared" si="95"/>
        <v>7.8324999999999996</v>
      </c>
      <c r="AW191" s="31">
        <f t="shared" si="95"/>
        <v>0</v>
      </c>
      <c r="AX191" s="31">
        <f t="shared" si="95"/>
        <v>2.42</v>
      </c>
      <c r="AY191" s="31">
        <f t="shared" si="95"/>
        <v>0</v>
      </c>
      <c r="AZ191" s="31">
        <f t="shared" si="95"/>
        <v>0</v>
      </c>
      <c r="BA191" s="31">
        <f t="shared" si="95"/>
        <v>2.42</v>
      </c>
      <c r="BB191" s="31">
        <f t="shared" si="95"/>
        <v>0</v>
      </c>
      <c r="BC191" s="31">
        <f>SUM(BC192:BC195)</f>
        <v>9.27</v>
      </c>
      <c r="BD191" s="31">
        <f>SUM(BD192:BD195)</f>
        <v>0</v>
      </c>
      <c r="BE191" s="31">
        <f>SUM(BE192:BE195)</f>
        <v>0</v>
      </c>
      <c r="BF191" s="31">
        <f>SUM(BF192:BF195)</f>
        <v>9.27</v>
      </c>
      <c r="BG191" s="31">
        <f>SUM(BG192:BG195)</f>
        <v>0</v>
      </c>
      <c r="BH191" s="31">
        <f t="shared" si="95"/>
        <v>11.89</v>
      </c>
      <c r="BI191" s="31">
        <f t="shared" si="95"/>
        <v>0</v>
      </c>
      <c r="BJ191" s="31">
        <f t="shared" si="95"/>
        <v>0</v>
      </c>
      <c r="BK191" s="31">
        <f t="shared" si="95"/>
        <v>11.89</v>
      </c>
      <c r="BL191" s="31">
        <f t="shared" si="95"/>
        <v>0</v>
      </c>
      <c r="BM191" s="31">
        <f>SUM(BM192:BM195)</f>
        <v>8.65</v>
      </c>
      <c r="BN191" s="31">
        <f>SUM(BN192:BN195)</f>
        <v>0</v>
      </c>
      <c r="BO191" s="31">
        <f>SUM(BO192:BO195)</f>
        <v>0</v>
      </c>
      <c r="BP191" s="31">
        <f>SUM(BP192:BP195)</f>
        <v>8.65</v>
      </c>
      <c r="BQ191" s="31">
        <f>SUM(BQ192:BQ195)</f>
        <v>0</v>
      </c>
      <c r="BR191" s="31">
        <f t="shared" si="95"/>
        <v>8.65</v>
      </c>
      <c r="BS191" s="31">
        <f t="shared" si="95"/>
        <v>0</v>
      </c>
      <c r="BT191" s="31">
        <f t="shared" si="95"/>
        <v>0</v>
      </c>
      <c r="BU191" s="31">
        <f t="shared" si="95"/>
        <v>8.65</v>
      </c>
      <c r="BV191" s="31">
        <f t="shared" si="95"/>
        <v>0</v>
      </c>
      <c r="BW191" s="31">
        <f t="shared" si="95"/>
        <v>9.3000000000000007</v>
      </c>
      <c r="BX191" s="31">
        <f t="shared" si="95"/>
        <v>0</v>
      </c>
      <c r="BY191" s="31">
        <f t="shared" si="95"/>
        <v>0</v>
      </c>
      <c r="BZ191" s="31">
        <f t="shared" si="95"/>
        <v>9.3000000000000007</v>
      </c>
      <c r="CA191" s="31">
        <f>SUM(CA192:CA194)</f>
        <v>0</v>
      </c>
      <c r="CB191" s="31">
        <f>SUM(CB192:CB195)</f>
        <v>9.3000000000000007</v>
      </c>
      <c r="CC191" s="31">
        <f>SUM(CC192:CC195)</f>
        <v>0</v>
      </c>
      <c r="CD191" s="31">
        <f>SUM(CD192:CD195)</f>
        <v>0</v>
      </c>
      <c r="CE191" s="31">
        <f>SUM(CE192:CE195)</f>
        <v>9.3000000000000007</v>
      </c>
      <c r="CF191" s="31">
        <f t="shared" ref="CF191:CK191" si="96">SUM(CF192:CF194)</f>
        <v>0</v>
      </c>
      <c r="CG191" s="31">
        <f t="shared" si="96"/>
        <v>10.588456000000001</v>
      </c>
      <c r="CH191" s="31">
        <f t="shared" si="96"/>
        <v>0</v>
      </c>
      <c r="CI191" s="31">
        <f t="shared" si="96"/>
        <v>0</v>
      </c>
      <c r="CJ191" s="31">
        <f t="shared" si="96"/>
        <v>3.1084559999999999</v>
      </c>
      <c r="CK191" s="31">
        <f t="shared" si="96"/>
        <v>7.48</v>
      </c>
      <c r="CL191" s="31">
        <f t="shared" si="88"/>
        <v>40.428455999999997</v>
      </c>
      <c r="CM191" s="31">
        <f t="shared" si="88"/>
        <v>0</v>
      </c>
      <c r="CN191" s="31">
        <f t="shared" si="88"/>
        <v>0</v>
      </c>
      <c r="CO191" s="31">
        <f t="shared" si="88"/>
        <v>32.948456000000007</v>
      </c>
      <c r="CP191" s="31">
        <f t="shared" si="88"/>
        <v>7.48</v>
      </c>
      <c r="CQ191" s="81" t="s">
        <v>105</v>
      </c>
    </row>
    <row r="192" spans="1:95" ht="46.8">
      <c r="A192" s="33" t="s">
        <v>668</v>
      </c>
      <c r="B192" s="90" t="s">
        <v>669</v>
      </c>
      <c r="C192" s="51" t="s">
        <v>670</v>
      </c>
      <c r="D192" s="34" t="s">
        <v>671</v>
      </c>
      <c r="E192" s="45">
        <v>2020</v>
      </c>
      <c r="F192" s="45">
        <v>2024</v>
      </c>
      <c r="G192" s="45">
        <v>2020</v>
      </c>
      <c r="H192" s="34" t="str">
        <f t="shared" si="91"/>
        <v>нд</v>
      </c>
      <c r="I192" s="34" t="str">
        <f t="shared" si="91"/>
        <v>нд</v>
      </c>
      <c r="J192" s="34" t="s">
        <v>105</v>
      </c>
      <c r="K192" s="34" t="s">
        <v>105</v>
      </c>
      <c r="L192" s="34" t="s">
        <v>105</v>
      </c>
      <c r="M192" s="34" t="s">
        <v>105</v>
      </c>
      <c r="N192" s="34" t="s">
        <v>105</v>
      </c>
      <c r="O192" s="35">
        <v>0</v>
      </c>
      <c r="P192" s="30">
        <v>25.573999999999998</v>
      </c>
      <c r="Q192" s="34">
        <v>25.573999999999998</v>
      </c>
      <c r="R192" s="30">
        <f>AI192+AS192</f>
        <v>8.56</v>
      </c>
      <c r="S192" s="27">
        <f t="shared" si="81"/>
        <v>9.278456000000002</v>
      </c>
      <c r="T192" s="34">
        <v>26.292456000000001</v>
      </c>
      <c r="U192" s="34">
        <v>0</v>
      </c>
      <c r="V192" s="30">
        <v>0</v>
      </c>
      <c r="W192" s="30">
        <f t="shared" si="78"/>
        <v>0</v>
      </c>
      <c r="X192" s="30">
        <f t="shared" si="79"/>
        <v>0</v>
      </c>
      <c r="Y192" s="30">
        <v>0</v>
      </c>
      <c r="Z192" s="30">
        <v>0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4">
        <v>3.1</v>
      </c>
      <c r="AJ192" s="34">
        <v>0</v>
      </c>
      <c r="AK192" s="34">
        <v>0</v>
      </c>
      <c r="AL192" s="34">
        <v>3.1</v>
      </c>
      <c r="AM192" s="34">
        <v>0</v>
      </c>
      <c r="AN192" s="34">
        <f>SUM(AO192:AR192)</f>
        <v>8.1484560000000013</v>
      </c>
      <c r="AO192" s="34">
        <v>0</v>
      </c>
      <c r="AP192" s="34">
        <v>0</v>
      </c>
      <c r="AQ192" s="34">
        <v>0.66845600000000005</v>
      </c>
      <c r="AR192" s="34">
        <v>7.48</v>
      </c>
      <c r="AS192" s="34">
        <f>SUM(AT192:AW192)</f>
        <v>5.46</v>
      </c>
      <c r="AT192" s="34">
        <v>0</v>
      </c>
      <c r="AU192" s="34">
        <v>0</v>
      </c>
      <c r="AV192" s="34">
        <v>5.46</v>
      </c>
      <c r="AW192" s="34">
        <v>0</v>
      </c>
      <c r="AX192" s="34">
        <f>SUM(AY192:BB192)</f>
        <v>1.1299999999999999</v>
      </c>
      <c r="AY192" s="34">
        <v>0</v>
      </c>
      <c r="AZ192" s="34">
        <v>0</v>
      </c>
      <c r="BA192" s="34">
        <v>1.1299999999999999</v>
      </c>
      <c r="BB192" s="34">
        <v>0</v>
      </c>
      <c r="BC192" s="34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>
        <v>0</v>
      </c>
      <c r="BL192" s="34">
        <v>0</v>
      </c>
      <c r="BM192" s="34">
        <v>0</v>
      </c>
      <c r="BN192" s="34">
        <v>0</v>
      </c>
      <c r="BO192" s="34">
        <v>0</v>
      </c>
      <c r="BP192" s="34">
        <v>0</v>
      </c>
      <c r="BQ192" s="34">
        <v>0</v>
      </c>
      <c r="BR192" s="34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34">
        <v>0</v>
      </c>
      <c r="CA192" s="34">
        <v>0</v>
      </c>
      <c r="CB192" s="34">
        <v>0</v>
      </c>
      <c r="CC192" s="34">
        <v>0</v>
      </c>
      <c r="CD192" s="34">
        <v>0</v>
      </c>
      <c r="CE192" s="34">
        <v>0</v>
      </c>
      <c r="CF192" s="34">
        <v>0</v>
      </c>
      <c r="CG192" s="34">
        <f t="shared" si="90"/>
        <v>9.278456000000002</v>
      </c>
      <c r="CH192" s="34">
        <f t="shared" si="90"/>
        <v>0</v>
      </c>
      <c r="CI192" s="34">
        <f t="shared" si="90"/>
        <v>0</v>
      </c>
      <c r="CJ192" s="34">
        <f t="shared" si="90"/>
        <v>1.7984559999999998</v>
      </c>
      <c r="CK192" s="34">
        <f t="shared" si="90"/>
        <v>7.48</v>
      </c>
      <c r="CL192" s="34">
        <f t="shared" si="88"/>
        <v>9.278456000000002</v>
      </c>
      <c r="CM192" s="34">
        <f t="shared" si="88"/>
        <v>0</v>
      </c>
      <c r="CN192" s="34">
        <f t="shared" si="88"/>
        <v>0</v>
      </c>
      <c r="CO192" s="34">
        <f t="shared" si="88"/>
        <v>1.7984559999999998</v>
      </c>
      <c r="CP192" s="34">
        <f t="shared" si="88"/>
        <v>7.48</v>
      </c>
      <c r="CQ192" s="60" t="s">
        <v>672</v>
      </c>
    </row>
    <row r="193" spans="1:95" ht="31.2">
      <c r="A193" s="33" t="s">
        <v>673</v>
      </c>
      <c r="B193" s="90" t="s">
        <v>674</v>
      </c>
      <c r="C193" s="51" t="s">
        <v>675</v>
      </c>
      <c r="D193" s="34" t="s">
        <v>671</v>
      </c>
      <c r="E193" s="45">
        <v>2020</v>
      </c>
      <c r="F193" s="45">
        <v>2022</v>
      </c>
      <c r="G193" s="45">
        <v>2022</v>
      </c>
      <c r="H193" s="34" t="str">
        <f t="shared" si="91"/>
        <v>нд</v>
      </c>
      <c r="I193" s="34" t="str">
        <f t="shared" si="91"/>
        <v>нд</v>
      </c>
      <c r="J193" s="34" t="s">
        <v>105</v>
      </c>
      <c r="K193" s="34" t="s">
        <v>105</v>
      </c>
      <c r="L193" s="34" t="s">
        <v>105</v>
      </c>
      <c r="M193" s="34" t="s">
        <v>105</v>
      </c>
      <c r="N193" s="34" t="s">
        <v>105</v>
      </c>
      <c r="O193" s="35">
        <v>0</v>
      </c>
      <c r="P193" s="30">
        <v>3.9335000000000004</v>
      </c>
      <c r="Q193" s="34">
        <v>3.9335000000000004</v>
      </c>
      <c r="R193" s="30">
        <f>AI193+AS193</f>
        <v>2.0525000000000002</v>
      </c>
      <c r="S193" s="27">
        <f t="shared" si="81"/>
        <v>0.02</v>
      </c>
      <c r="T193" s="34">
        <v>1.901</v>
      </c>
      <c r="U193" s="34">
        <v>0</v>
      </c>
      <c r="V193" s="30">
        <v>0</v>
      </c>
      <c r="W193" s="30">
        <f t="shared" si="78"/>
        <v>0</v>
      </c>
      <c r="X193" s="30">
        <f t="shared" si="79"/>
        <v>0</v>
      </c>
      <c r="Y193" s="30">
        <v>0</v>
      </c>
      <c r="Z193" s="30">
        <v>0</v>
      </c>
      <c r="AA193" s="30">
        <v>0</v>
      </c>
      <c r="AB193" s="30">
        <v>0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0</v>
      </c>
      <c r="AI193" s="34">
        <v>1.24</v>
      </c>
      <c r="AJ193" s="34">
        <v>0</v>
      </c>
      <c r="AK193" s="34">
        <v>0</v>
      </c>
      <c r="AL193" s="34">
        <v>1.24</v>
      </c>
      <c r="AM193" s="34">
        <v>0</v>
      </c>
      <c r="AN193" s="34">
        <f>SUM(AO193:AR193)</f>
        <v>0.02</v>
      </c>
      <c r="AO193" s="34">
        <v>0</v>
      </c>
      <c r="AP193" s="34">
        <v>0</v>
      </c>
      <c r="AQ193" s="34">
        <v>0.02</v>
      </c>
      <c r="AR193" s="34">
        <v>0</v>
      </c>
      <c r="AS193" s="34">
        <f>SUM(AT193:AW193)</f>
        <v>0.8125</v>
      </c>
      <c r="AT193" s="34">
        <v>0</v>
      </c>
      <c r="AU193" s="34">
        <v>0</v>
      </c>
      <c r="AV193" s="34">
        <v>0.8125</v>
      </c>
      <c r="AW193" s="34">
        <v>0</v>
      </c>
      <c r="AX193" s="34">
        <f>SUM(AY193:BB193)</f>
        <v>0</v>
      </c>
      <c r="AY193" s="34">
        <v>0</v>
      </c>
      <c r="AZ193" s="34">
        <v>0</v>
      </c>
      <c r="BA193" s="34">
        <v>0</v>
      </c>
      <c r="BB193" s="34">
        <v>0</v>
      </c>
      <c r="BC193" s="34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>
        <v>0</v>
      </c>
      <c r="BL193" s="34">
        <v>0</v>
      </c>
      <c r="BM193" s="34">
        <v>0</v>
      </c>
      <c r="BN193" s="34">
        <v>0</v>
      </c>
      <c r="BO193" s="34">
        <v>0</v>
      </c>
      <c r="BP193" s="34">
        <v>0</v>
      </c>
      <c r="BQ193" s="34">
        <v>0</v>
      </c>
      <c r="BR193" s="34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34">
        <v>0</v>
      </c>
      <c r="CA193" s="34">
        <v>0</v>
      </c>
      <c r="CB193" s="34">
        <v>0</v>
      </c>
      <c r="CC193" s="34">
        <v>0</v>
      </c>
      <c r="CD193" s="34">
        <v>0</v>
      </c>
      <c r="CE193" s="34">
        <v>0</v>
      </c>
      <c r="CF193" s="34">
        <v>0</v>
      </c>
      <c r="CG193" s="34">
        <f t="shared" si="90"/>
        <v>0.02</v>
      </c>
      <c r="CH193" s="34">
        <f t="shared" si="90"/>
        <v>0</v>
      </c>
      <c r="CI193" s="34">
        <f t="shared" si="90"/>
        <v>0</v>
      </c>
      <c r="CJ193" s="34">
        <f t="shared" si="90"/>
        <v>0.02</v>
      </c>
      <c r="CK193" s="34">
        <f t="shared" si="90"/>
        <v>0</v>
      </c>
      <c r="CL193" s="34">
        <f t="shared" si="88"/>
        <v>0.02</v>
      </c>
      <c r="CM193" s="34">
        <f t="shared" si="88"/>
        <v>0</v>
      </c>
      <c r="CN193" s="34">
        <f t="shared" si="88"/>
        <v>0</v>
      </c>
      <c r="CO193" s="34">
        <f t="shared" si="88"/>
        <v>0.02</v>
      </c>
      <c r="CP193" s="34">
        <f t="shared" si="88"/>
        <v>0</v>
      </c>
      <c r="CQ193" s="60" t="s">
        <v>672</v>
      </c>
    </row>
    <row r="194" spans="1:95" ht="46.8">
      <c r="A194" s="33" t="s">
        <v>676</v>
      </c>
      <c r="B194" s="90" t="s">
        <v>677</v>
      </c>
      <c r="C194" s="51" t="s">
        <v>678</v>
      </c>
      <c r="D194" s="34" t="s">
        <v>135</v>
      </c>
      <c r="E194" s="45">
        <v>2020</v>
      </c>
      <c r="F194" s="45">
        <v>2024</v>
      </c>
      <c r="G194" s="45">
        <v>2021</v>
      </c>
      <c r="H194" s="34" t="str">
        <f t="shared" si="91"/>
        <v>нд</v>
      </c>
      <c r="I194" s="34" t="str">
        <f t="shared" si="91"/>
        <v>нд</v>
      </c>
      <c r="J194" s="34" t="s">
        <v>105</v>
      </c>
      <c r="K194" s="34" t="s">
        <v>105</v>
      </c>
      <c r="L194" s="34" t="s">
        <v>105</v>
      </c>
      <c r="M194" s="34" t="s">
        <v>105</v>
      </c>
      <c r="N194" s="34" t="s">
        <v>105</v>
      </c>
      <c r="O194" s="35">
        <v>0</v>
      </c>
      <c r="P194" s="30">
        <v>11.9024</v>
      </c>
      <c r="Q194" s="34">
        <v>11.9024</v>
      </c>
      <c r="R194" s="30">
        <f>AI194+AS194</f>
        <v>3.5750000000000002</v>
      </c>
      <c r="S194" s="27">
        <f t="shared" si="81"/>
        <v>1.29</v>
      </c>
      <c r="T194" s="34">
        <v>9.6173999999999999</v>
      </c>
      <c r="U194" s="34">
        <v>0</v>
      </c>
      <c r="V194" s="30">
        <v>0</v>
      </c>
      <c r="W194" s="30">
        <f t="shared" si="78"/>
        <v>0</v>
      </c>
      <c r="X194" s="30">
        <f t="shared" si="79"/>
        <v>0</v>
      </c>
      <c r="Y194" s="30">
        <v>0</v>
      </c>
      <c r="Z194" s="30">
        <v>0</v>
      </c>
      <c r="AA194" s="30">
        <v>0</v>
      </c>
      <c r="AB194" s="30">
        <v>0</v>
      </c>
      <c r="AC194" s="30">
        <v>0</v>
      </c>
      <c r="AD194" s="30">
        <v>0</v>
      </c>
      <c r="AE194" s="30">
        <v>0</v>
      </c>
      <c r="AF194" s="30">
        <v>0</v>
      </c>
      <c r="AG194" s="30">
        <v>0</v>
      </c>
      <c r="AH194" s="30">
        <v>0</v>
      </c>
      <c r="AI194" s="34">
        <v>2.0150000000000001</v>
      </c>
      <c r="AJ194" s="34">
        <v>0</v>
      </c>
      <c r="AK194" s="34">
        <v>0</v>
      </c>
      <c r="AL194" s="34">
        <v>2.0150000000000001</v>
      </c>
      <c r="AM194" s="34">
        <v>0</v>
      </c>
      <c r="AN194" s="34">
        <f>SUM(AO194:AR194)</f>
        <v>0</v>
      </c>
      <c r="AO194" s="34">
        <v>0</v>
      </c>
      <c r="AP194" s="34">
        <v>0</v>
      </c>
      <c r="AQ194" s="34">
        <v>0</v>
      </c>
      <c r="AR194" s="34">
        <v>0</v>
      </c>
      <c r="AS194" s="34">
        <f>SUM(AT194:AW194)</f>
        <v>1.56</v>
      </c>
      <c r="AT194" s="34">
        <v>0</v>
      </c>
      <c r="AU194" s="34">
        <v>0</v>
      </c>
      <c r="AV194" s="34">
        <v>1.56</v>
      </c>
      <c r="AW194" s="34">
        <v>0</v>
      </c>
      <c r="AX194" s="34">
        <f>SUM(AY194:BB194)</f>
        <v>1.29</v>
      </c>
      <c r="AY194" s="34">
        <v>0</v>
      </c>
      <c r="AZ194" s="34">
        <v>0</v>
      </c>
      <c r="BA194" s="34">
        <v>1.29</v>
      </c>
      <c r="BB194" s="34">
        <v>0</v>
      </c>
      <c r="BC194" s="34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>
        <v>0</v>
      </c>
      <c r="BN194" s="34">
        <v>0</v>
      </c>
      <c r="BO194" s="34">
        <v>0</v>
      </c>
      <c r="BP194" s="34">
        <v>0</v>
      </c>
      <c r="BQ194" s="34">
        <v>0</v>
      </c>
      <c r="BR194" s="34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34">
        <v>0</v>
      </c>
      <c r="CA194" s="34">
        <v>0</v>
      </c>
      <c r="CB194" s="34">
        <v>0</v>
      </c>
      <c r="CC194" s="34">
        <v>0</v>
      </c>
      <c r="CD194" s="34">
        <v>0</v>
      </c>
      <c r="CE194" s="34">
        <v>0</v>
      </c>
      <c r="CF194" s="34">
        <v>0</v>
      </c>
      <c r="CG194" s="34">
        <f t="shared" si="90"/>
        <v>1.29</v>
      </c>
      <c r="CH194" s="34">
        <f t="shared" si="90"/>
        <v>0</v>
      </c>
      <c r="CI194" s="34">
        <f t="shared" si="90"/>
        <v>0</v>
      </c>
      <c r="CJ194" s="34">
        <f t="shared" si="90"/>
        <v>1.29</v>
      </c>
      <c r="CK194" s="34">
        <f t="shared" si="90"/>
        <v>0</v>
      </c>
      <c r="CL194" s="34">
        <f t="shared" si="88"/>
        <v>1.29</v>
      </c>
      <c r="CM194" s="34">
        <f t="shared" si="88"/>
        <v>0</v>
      </c>
      <c r="CN194" s="34">
        <f t="shared" si="88"/>
        <v>0</v>
      </c>
      <c r="CO194" s="34">
        <f t="shared" si="88"/>
        <v>1.29</v>
      </c>
      <c r="CP194" s="34">
        <f t="shared" si="88"/>
        <v>0</v>
      </c>
      <c r="CQ194" s="60" t="s">
        <v>672</v>
      </c>
    </row>
    <row r="195" spans="1:95" ht="31.2">
      <c r="A195" s="33" t="s">
        <v>679</v>
      </c>
      <c r="B195" s="90" t="s">
        <v>680</v>
      </c>
      <c r="C195" s="120" t="s">
        <v>681</v>
      </c>
      <c r="D195" s="34" t="s">
        <v>135</v>
      </c>
      <c r="E195" s="45">
        <v>2022</v>
      </c>
      <c r="F195" s="45">
        <v>2022</v>
      </c>
      <c r="G195" s="45">
        <v>2024</v>
      </c>
      <c r="H195" s="34" t="str">
        <f t="shared" si="91"/>
        <v>нд</v>
      </c>
      <c r="I195" s="34" t="str">
        <f t="shared" si="91"/>
        <v>нд</v>
      </c>
      <c r="J195" s="34" t="s">
        <v>105</v>
      </c>
      <c r="K195" s="34" t="s">
        <v>105</v>
      </c>
      <c r="L195" s="34" t="s">
        <v>105</v>
      </c>
      <c r="M195" s="34" t="s">
        <v>105</v>
      </c>
      <c r="N195" s="34" t="s">
        <v>105</v>
      </c>
      <c r="O195" s="34">
        <v>0</v>
      </c>
      <c r="P195" s="34" t="s">
        <v>105</v>
      </c>
      <c r="Q195" s="34">
        <v>0</v>
      </c>
      <c r="R195" s="34">
        <v>27.220000000000002</v>
      </c>
      <c r="S195" s="34">
        <f t="shared" si="81"/>
        <v>29.84</v>
      </c>
      <c r="T195" s="34">
        <v>0</v>
      </c>
      <c r="U195" s="34">
        <v>27.220000000000002</v>
      </c>
      <c r="V195" s="34">
        <v>0</v>
      </c>
      <c r="W195" s="34">
        <f t="shared" si="78"/>
        <v>17.950000000000003</v>
      </c>
      <c r="X195" s="34">
        <f t="shared" si="79"/>
        <v>17.950000000000003</v>
      </c>
      <c r="Y195" s="34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>
        <v>0</v>
      </c>
      <c r="AK195" s="34">
        <v>0</v>
      </c>
      <c r="AL195" s="34">
        <v>0</v>
      </c>
      <c r="AM195" s="34">
        <v>0</v>
      </c>
      <c r="AN195" s="34">
        <v>0</v>
      </c>
      <c r="AO195" s="34">
        <v>0</v>
      </c>
      <c r="AP195" s="34">
        <v>0</v>
      </c>
      <c r="AQ195" s="34">
        <v>0</v>
      </c>
      <c r="AR195" s="34">
        <v>0</v>
      </c>
      <c r="AS195" s="34">
        <v>0</v>
      </c>
      <c r="AT195" s="34">
        <v>0</v>
      </c>
      <c r="AU195" s="34">
        <v>0</v>
      </c>
      <c r="AV195" s="34">
        <v>0</v>
      </c>
      <c r="AW195" s="34">
        <v>0</v>
      </c>
      <c r="AX195" s="34">
        <v>0</v>
      </c>
      <c r="AY195" s="34">
        <v>0</v>
      </c>
      <c r="AZ195" s="34">
        <v>0</v>
      </c>
      <c r="BA195" s="34">
        <v>0</v>
      </c>
      <c r="BB195" s="34">
        <v>0</v>
      </c>
      <c r="BC195" s="34">
        <v>9.27</v>
      </c>
      <c r="BD195" s="34">
        <v>0</v>
      </c>
      <c r="BE195" s="34">
        <v>0</v>
      </c>
      <c r="BF195" s="34">
        <v>9.27</v>
      </c>
      <c r="BG195" s="34">
        <v>0</v>
      </c>
      <c r="BH195" s="30">
        <v>11.89</v>
      </c>
      <c r="BI195" s="30">
        <v>0</v>
      </c>
      <c r="BJ195" s="30">
        <v>0</v>
      </c>
      <c r="BK195" s="30">
        <v>11.89</v>
      </c>
      <c r="BL195" s="34">
        <v>0</v>
      </c>
      <c r="BM195" s="34">
        <v>8.65</v>
      </c>
      <c r="BN195" s="34">
        <v>0</v>
      </c>
      <c r="BO195" s="34">
        <v>0</v>
      </c>
      <c r="BP195" s="34">
        <v>8.65</v>
      </c>
      <c r="BQ195" s="34">
        <v>0</v>
      </c>
      <c r="BR195" s="34">
        <f>SUM(BS195:BV195)</f>
        <v>8.65</v>
      </c>
      <c r="BS195" s="34">
        <v>0</v>
      </c>
      <c r="BT195" s="34">
        <v>0</v>
      </c>
      <c r="BU195" s="34">
        <v>8.65</v>
      </c>
      <c r="BV195" s="34">
        <v>0</v>
      </c>
      <c r="BW195" s="34">
        <v>9.3000000000000007</v>
      </c>
      <c r="BX195" s="34">
        <v>0</v>
      </c>
      <c r="BY195" s="34">
        <v>0</v>
      </c>
      <c r="BZ195" s="34">
        <v>9.3000000000000007</v>
      </c>
      <c r="CA195" s="34">
        <v>0</v>
      </c>
      <c r="CB195" s="34">
        <v>9.3000000000000007</v>
      </c>
      <c r="CC195" s="34">
        <v>0</v>
      </c>
      <c r="CD195" s="34">
        <v>0</v>
      </c>
      <c r="CE195" s="34">
        <v>9.3000000000000007</v>
      </c>
      <c r="CF195" s="34">
        <v>0</v>
      </c>
      <c r="CG195" s="34">
        <f t="shared" si="90"/>
        <v>27.220000000000002</v>
      </c>
      <c r="CH195" s="34">
        <f t="shared" si="90"/>
        <v>0</v>
      </c>
      <c r="CI195" s="34">
        <f t="shared" si="90"/>
        <v>0</v>
      </c>
      <c r="CJ195" s="34">
        <f t="shared" si="90"/>
        <v>27.220000000000002</v>
      </c>
      <c r="CK195" s="34">
        <f t="shared" si="90"/>
        <v>0</v>
      </c>
      <c r="CL195" s="34">
        <f t="shared" si="88"/>
        <v>29.84</v>
      </c>
      <c r="CM195" s="34">
        <f t="shared" si="88"/>
        <v>0</v>
      </c>
      <c r="CN195" s="34">
        <f t="shared" si="88"/>
        <v>0</v>
      </c>
      <c r="CO195" s="34">
        <f t="shared" si="88"/>
        <v>29.84</v>
      </c>
      <c r="CP195" s="34">
        <f t="shared" si="88"/>
        <v>0</v>
      </c>
      <c r="CQ195" s="60" t="s">
        <v>682</v>
      </c>
    </row>
    <row r="196" spans="1:95" s="1" customFormat="1" ht="16.2">
      <c r="A196" s="22" t="s">
        <v>683</v>
      </c>
      <c r="B196" s="119" t="s">
        <v>684</v>
      </c>
      <c r="C196" s="118" t="s">
        <v>107</v>
      </c>
      <c r="D196" s="31" t="s">
        <v>105</v>
      </c>
      <c r="E196" s="31" t="s">
        <v>105</v>
      </c>
      <c r="F196" s="31" t="s">
        <v>105</v>
      </c>
      <c r="G196" s="107" t="s">
        <v>105</v>
      </c>
      <c r="H196" s="31" t="str">
        <f t="shared" si="91"/>
        <v>нд</v>
      </c>
      <c r="I196" s="31" t="str">
        <f t="shared" si="91"/>
        <v>нд</v>
      </c>
      <c r="J196" s="31" t="s">
        <v>105</v>
      </c>
      <c r="K196" s="31" t="s">
        <v>105</v>
      </c>
      <c r="L196" s="31" t="s">
        <v>105</v>
      </c>
      <c r="M196" s="31" t="s">
        <v>105</v>
      </c>
      <c r="N196" s="34" t="s">
        <v>105</v>
      </c>
      <c r="O196" s="31">
        <f t="shared" ref="O196:BV196" si="97">SUM(O197)</f>
        <v>0</v>
      </c>
      <c r="P196" s="31">
        <f>SUM(P197)</f>
        <v>14.502830000000001</v>
      </c>
      <c r="Q196" s="31">
        <f>SUM(Q197)</f>
        <v>11.28783</v>
      </c>
      <c r="R196" s="31">
        <f>SUM(R197)</f>
        <v>11.112830000000001</v>
      </c>
      <c r="S196" s="31">
        <f t="shared" si="97"/>
        <v>8.0191200000000009</v>
      </c>
      <c r="T196" s="31">
        <f t="shared" si="97"/>
        <v>11.112830000000001</v>
      </c>
      <c r="U196" s="31">
        <f t="shared" si="97"/>
        <v>11.112830000000001</v>
      </c>
      <c r="V196" s="31">
        <f t="shared" si="97"/>
        <v>0</v>
      </c>
      <c r="W196" s="31">
        <f t="shared" si="78"/>
        <v>7.5491200000000003</v>
      </c>
      <c r="X196" s="31">
        <f t="shared" si="79"/>
        <v>7.5491200000000003</v>
      </c>
      <c r="Y196" s="31">
        <f t="shared" si="97"/>
        <v>0</v>
      </c>
      <c r="Z196" s="31">
        <f t="shared" si="97"/>
        <v>0</v>
      </c>
      <c r="AA196" s="31">
        <f t="shared" si="97"/>
        <v>0</v>
      </c>
      <c r="AB196" s="31">
        <f t="shared" si="97"/>
        <v>0</v>
      </c>
      <c r="AC196" s="31">
        <f t="shared" si="97"/>
        <v>0</v>
      </c>
      <c r="AD196" s="31">
        <f t="shared" si="97"/>
        <v>0</v>
      </c>
      <c r="AE196" s="31">
        <f t="shared" si="97"/>
        <v>0</v>
      </c>
      <c r="AF196" s="31">
        <f t="shared" si="97"/>
        <v>0</v>
      </c>
      <c r="AG196" s="31">
        <f t="shared" si="97"/>
        <v>0</v>
      </c>
      <c r="AH196" s="31">
        <f t="shared" si="97"/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f t="shared" si="97"/>
        <v>0</v>
      </c>
      <c r="AO196" s="31">
        <f t="shared" si="97"/>
        <v>0</v>
      </c>
      <c r="AP196" s="31">
        <f t="shared" si="97"/>
        <v>0</v>
      </c>
      <c r="AQ196" s="31">
        <f t="shared" si="97"/>
        <v>0</v>
      </c>
      <c r="AR196" s="31">
        <f t="shared" si="97"/>
        <v>0</v>
      </c>
      <c r="AS196" s="31">
        <f t="shared" si="97"/>
        <v>0.17499999999999999</v>
      </c>
      <c r="AT196" s="31">
        <f t="shared" si="97"/>
        <v>0</v>
      </c>
      <c r="AU196" s="31">
        <f t="shared" si="97"/>
        <v>0</v>
      </c>
      <c r="AV196" s="31">
        <f t="shared" si="97"/>
        <v>0.17499999999999999</v>
      </c>
      <c r="AW196" s="31">
        <v>0</v>
      </c>
      <c r="AX196" s="31">
        <f t="shared" si="97"/>
        <v>0</v>
      </c>
      <c r="AY196" s="31">
        <f t="shared" si="97"/>
        <v>0</v>
      </c>
      <c r="AZ196" s="31">
        <f t="shared" si="97"/>
        <v>0</v>
      </c>
      <c r="BA196" s="31">
        <f t="shared" si="97"/>
        <v>0</v>
      </c>
      <c r="BB196" s="31">
        <v>0</v>
      </c>
      <c r="BC196" s="31">
        <f t="shared" si="97"/>
        <v>3.5637099999999999</v>
      </c>
      <c r="BD196" s="31">
        <f t="shared" si="97"/>
        <v>0</v>
      </c>
      <c r="BE196" s="31">
        <f t="shared" si="97"/>
        <v>0</v>
      </c>
      <c r="BF196" s="31">
        <f t="shared" si="97"/>
        <v>3.5637099999999999</v>
      </c>
      <c r="BG196" s="31">
        <f t="shared" si="97"/>
        <v>0</v>
      </c>
      <c r="BH196" s="31">
        <f t="shared" si="97"/>
        <v>0.47</v>
      </c>
      <c r="BI196" s="31">
        <f t="shared" si="97"/>
        <v>0</v>
      </c>
      <c r="BJ196" s="31">
        <f t="shared" si="97"/>
        <v>0</v>
      </c>
      <c r="BK196" s="31">
        <f t="shared" si="97"/>
        <v>0.47</v>
      </c>
      <c r="BL196" s="31">
        <f t="shared" si="97"/>
        <v>0</v>
      </c>
      <c r="BM196" s="31">
        <f t="shared" si="97"/>
        <v>3.7169500000000002</v>
      </c>
      <c r="BN196" s="31">
        <f t="shared" si="97"/>
        <v>0</v>
      </c>
      <c r="BO196" s="31">
        <f t="shared" si="97"/>
        <v>0</v>
      </c>
      <c r="BP196" s="31">
        <f t="shared" si="97"/>
        <v>3.7169500000000002</v>
      </c>
      <c r="BQ196" s="31">
        <f t="shared" si="97"/>
        <v>0</v>
      </c>
      <c r="BR196" s="31">
        <f t="shared" si="97"/>
        <v>3.7169500000000002</v>
      </c>
      <c r="BS196" s="31">
        <f t="shared" si="97"/>
        <v>0</v>
      </c>
      <c r="BT196" s="31">
        <f t="shared" si="97"/>
        <v>0</v>
      </c>
      <c r="BU196" s="31">
        <f t="shared" si="97"/>
        <v>3.7169500000000002</v>
      </c>
      <c r="BV196" s="31">
        <f t="shared" si="97"/>
        <v>0</v>
      </c>
      <c r="BW196" s="31">
        <f>SUM(BW197)</f>
        <v>3.8321700000000001</v>
      </c>
      <c r="BX196" s="31">
        <f>SUM(BX197)</f>
        <v>0</v>
      </c>
      <c r="BY196" s="31">
        <f>SUM(BY197)</f>
        <v>0</v>
      </c>
      <c r="BZ196" s="31">
        <f>SUM(BZ197)</f>
        <v>3.8321700000000001</v>
      </c>
      <c r="CA196" s="31">
        <f>SUM(CA197)</f>
        <v>0</v>
      </c>
      <c r="CB196" s="31">
        <f t="shared" ref="CB196:CK196" si="98">SUM(CB197)</f>
        <v>3.8321700000000001</v>
      </c>
      <c r="CC196" s="31">
        <f t="shared" si="98"/>
        <v>0</v>
      </c>
      <c r="CD196" s="31">
        <f t="shared" si="98"/>
        <v>0</v>
      </c>
      <c r="CE196" s="31">
        <f t="shared" si="98"/>
        <v>3.8321700000000001</v>
      </c>
      <c r="CF196" s="31">
        <f t="shared" si="98"/>
        <v>0</v>
      </c>
      <c r="CG196" s="31">
        <f t="shared" si="98"/>
        <v>11.112830000000001</v>
      </c>
      <c r="CH196" s="31">
        <f t="shared" si="98"/>
        <v>0</v>
      </c>
      <c r="CI196" s="31">
        <f t="shared" si="98"/>
        <v>0</v>
      </c>
      <c r="CJ196" s="31">
        <f t="shared" si="98"/>
        <v>11.112830000000001</v>
      </c>
      <c r="CK196" s="31">
        <f t="shared" si="98"/>
        <v>0</v>
      </c>
      <c r="CL196" s="31">
        <f t="shared" si="88"/>
        <v>8.0191200000000009</v>
      </c>
      <c r="CM196" s="31">
        <f t="shared" si="88"/>
        <v>0</v>
      </c>
      <c r="CN196" s="31">
        <f t="shared" si="88"/>
        <v>0</v>
      </c>
      <c r="CO196" s="31">
        <f t="shared" si="88"/>
        <v>8.0191200000000009</v>
      </c>
      <c r="CP196" s="31">
        <f t="shared" si="88"/>
        <v>0</v>
      </c>
      <c r="CQ196" s="49" t="s">
        <v>105</v>
      </c>
    </row>
    <row r="197" spans="1:95" ht="46.8">
      <c r="A197" s="33" t="s">
        <v>685</v>
      </c>
      <c r="B197" s="90" t="s">
        <v>669</v>
      </c>
      <c r="C197" s="51" t="s">
        <v>686</v>
      </c>
      <c r="D197" s="34" t="s">
        <v>135</v>
      </c>
      <c r="E197" s="45">
        <v>2021</v>
      </c>
      <c r="F197" s="45">
        <v>2024</v>
      </c>
      <c r="G197" s="45">
        <v>2024</v>
      </c>
      <c r="H197" s="34" t="str">
        <f t="shared" si="91"/>
        <v>нд</v>
      </c>
      <c r="I197" s="34" t="str">
        <f t="shared" si="91"/>
        <v>нд</v>
      </c>
      <c r="J197" s="34" t="s">
        <v>105</v>
      </c>
      <c r="K197" s="34" t="s">
        <v>105</v>
      </c>
      <c r="L197" s="34" t="s">
        <v>105</v>
      </c>
      <c r="M197" s="34" t="s">
        <v>105</v>
      </c>
      <c r="N197" s="34" t="s">
        <v>105</v>
      </c>
      <c r="O197" s="35">
        <v>0</v>
      </c>
      <c r="P197" s="30">
        <f>R197+3.39</f>
        <v>14.502830000000001</v>
      </c>
      <c r="Q197" s="34">
        <v>11.28783</v>
      </c>
      <c r="R197" s="30">
        <f>BC197+BM197+BW197</f>
        <v>11.112830000000001</v>
      </c>
      <c r="S197" s="27">
        <f t="shared" si="81"/>
        <v>8.0191200000000009</v>
      </c>
      <c r="T197" s="34">
        <v>11.112830000000001</v>
      </c>
      <c r="U197" s="34">
        <v>11.112830000000001</v>
      </c>
      <c r="V197" s="30">
        <v>0</v>
      </c>
      <c r="W197" s="30">
        <f t="shared" si="78"/>
        <v>7.5491200000000003</v>
      </c>
      <c r="X197" s="30">
        <f t="shared" si="79"/>
        <v>7.5491200000000003</v>
      </c>
      <c r="Y197" s="30">
        <v>0</v>
      </c>
      <c r="Z197" s="30">
        <v>0</v>
      </c>
      <c r="AA197" s="30">
        <v>0</v>
      </c>
      <c r="AB197" s="30">
        <v>0</v>
      </c>
      <c r="AC197" s="30">
        <v>0</v>
      </c>
      <c r="AD197" s="30">
        <v>0</v>
      </c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30">
        <v>0</v>
      </c>
      <c r="AP197" s="30">
        <v>0</v>
      </c>
      <c r="AQ197" s="30">
        <v>0</v>
      </c>
      <c r="AR197" s="30">
        <v>0</v>
      </c>
      <c r="AS197" s="34">
        <f>SUM(AT197:AW197)</f>
        <v>0.17499999999999999</v>
      </c>
      <c r="AT197" s="34">
        <v>0</v>
      </c>
      <c r="AU197" s="34">
        <v>0</v>
      </c>
      <c r="AV197" s="30">
        <v>0.17499999999999999</v>
      </c>
      <c r="AW197" s="34">
        <v>0</v>
      </c>
      <c r="AX197" s="34">
        <f>SUM(AY197:BB197)</f>
        <v>0</v>
      </c>
      <c r="AY197" s="34">
        <v>0</v>
      </c>
      <c r="AZ197" s="34">
        <v>0</v>
      </c>
      <c r="BA197" s="30">
        <v>0</v>
      </c>
      <c r="BB197" s="34">
        <v>0</v>
      </c>
      <c r="BC197" s="34">
        <f>SUM(BD197:BG197)</f>
        <v>3.5637099999999999</v>
      </c>
      <c r="BD197" s="34">
        <v>0</v>
      </c>
      <c r="BE197" s="34">
        <v>0</v>
      </c>
      <c r="BF197" s="34">
        <v>3.5637099999999999</v>
      </c>
      <c r="BG197" s="34">
        <v>0</v>
      </c>
      <c r="BH197" s="30">
        <v>0.47</v>
      </c>
      <c r="BI197" s="30">
        <v>0</v>
      </c>
      <c r="BJ197" s="30">
        <v>0</v>
      </c>
      <c r="BK197" s="30">
        <v>0.47</v>
      </c>
      <c r="BL197" s="34">
        <v>0</v>
      </c>
      <c r="BM197" s="34">
        <f>SUM(BN197:BQ197)</f>
        <v>3.7169500000000002</v>
      </c>
      <c r="BN197" s="34">
        <v>0</v>
      </c>
      <c r="BO197" s="34">
        <v>0</v>
      </c>
      <c r="BP197" s="34">
        <v>3.7169500000000002</v>
      </c>
      <c r="BQ197" s="34">
        <v>0</v>
      </c>
      <c r="BR197" s="34">
        <f>SUM(BS197:BV197)</f>
        <v>3.7169500000000002</v>
      </c>
      <c r="BS197" s="34">
        <v>0</v>
      </c>
      <c r="BT197" s="34">
        <v>0</v>
      </c>
      <c r="BU197" s="34">
        <v>3.7169500000000002</v>
      </c>
      <c r="BV197" s="34">
        <v>0</v>
      </c>
      <c r="BW197" s="34">
        <f>SUM(BX197:CA197)</f>
        <v>3.8321700000000001</v>
      </c>
      <c r="BX197" s="34">
        <v>0</v>
      </c>
      <c r="BY197" s="34">
        <v>0</v>
      </c>
      <c r="BZ197" s="34">
        <v>3.8321700000000001</v>
      </c>
      <c r="CA197" s="34">
        <v>0</v>
      </c>
      <c r="CB197" s="34">
        <f>SUM(CC197:CF197)</f>
        <v>3.8321700000000001</v>
      </c>
      <c r="CC197" s="34">
        <v>0</v>
      </c>
      <c r="CD197" s="34">
        <v>0</v>
      </c>
      <c r="CE197" s="34">
        <v>3.8321700000000001</v>
      </c>
      <c r="CF197" s="34">
        <v>0</v>
      </c>
      <c r="CG197" s="34">
        <f t="shared" si="90"/>
        <v>11.112830000000001</v>
      </c>
      <c r="CH197" s="34">
        <f t="shared" si="90"/>
        <v>0</v>
      </c>
      <c r="CI197" s="34">
        <f t="shared" si="90"/>
        <v>0</v>
      </c>
      <c r="CJ197" s="34">
        <f t="shared" si="90"/>
        <v>11.112830000000001</v>
      </c>
      <c r="CK197" s="34">
        <f t="shared" si="90"/>
        <v>0</v>
      </c>
      <c r="CL197" s="34">
        <f t="shared" si="88"/>
        <v>8.0191200000000009</v>
      </c>
      <c r="CM197" s="34">
        <f t="shared" si="88"/>
        <v>0</v>
      </c>
      <c r="CN197" s="34">
        <f t="shared" si="88"/>
        <v>0</v>
      </c>
      <c r="CO197" s="34">
        <f t="shared" si="88"/>
        <v>8.0191200000000009</v>
      </c>
      <c r="CP197" s="34">
        <f t="shared" si="88"/>
        <v>0</v>
      </c>
      <c r="CQ197" s="60" t="s">
        <v>682</v>
      </c>
    </row>
    <row r="198" spans="1:95" s="1" customFormat="1" ht="62.4">
      <c r="A198" s="22" t="s">
        <v>687</v>
      </c>
      <c r="B198" s="121" t="s">
        <v>688</v>
      </c>
      <c r="C198" s="22" t="s">
        <v>107</v>
      </c>
      <c r="D198" s="31" t="s">
        <v>105</v>
      </c>
      <c r="E198" s="31" t="s">
        <v>105</v>
      </c>
      <c r="F198" s="31" t="s">
        <v>105</v>
      </c>
      <c r="G198" s="107" t="s">
        <v>105</v>
      </c>
      <c r="H198" s="31" t="str">
        <f t="shared" si="91"/>
        <v>нд</v>
      </c>
      <c r="I198" s="31" t="str">
        <f t="shared" si="91"/>
        <v>нд</v>
      </c>
      <c r="J198" s="31" t="s">
        <v>105</v>
      </c>
      <c r="K198" s="31" t="s">
        <v>105</v>
      </c>
      <c r="L198" s="31" t="s">
        <v>105</v>
      </c>
      <c r="M198" s="31" t="s">
        <v>105</v>
      </c>
      <c r="N198" s="34" t="s">
        <v>105</v>
      </c>
      <c r="O198" s="84" t="s">
        <v>105</v>
      </c>
      <c r="P198" s="31" t="s">
        <v>105</v>
      </c>
      <c r="Q198" s="31" t="s">
        <v>105</v>
      </c>
      <c r="R198" s="31" t="s">
        <v>105</v>
      </c>
      <c r="S198" s="31" t="str">
        <f t="shared" si="81"/>
        <v>нд</v>
      </c>
      <c r="T198" s="31" t="s">
        <v>105</v>
      </c>
      <c r="U198" s="31" t="s">
        <v>105</v>
      </c>
      <c r="V198" s="31" t="s">
        <v>105</v>
      </c>
      <c r="W198" s="31" t="e">
        <f t="shared" si="78"/>
        <v>#VALUE!</v>
      </c>
      <c r="X198" s="31" t="e">
        <f t="shared" si="79"/>
        <v>#VALUE!</v>
      </c>
      <c r="Y198" s="31" t="s">
        <v>105</v>
      </c>
      <c r="Z198" s="31" t="s">
        <v>105</v>
      </c>
      <c r="AA198" s="31" t="s">
        <v>105</v>
      </c>
      <c r="AB198" s="31" t="s">
        <v>105</v>
      </c>
      <c r="AC198" s="31" t="s">
        <v>105</v>
      </c>
      <c r="AD198" s="31" t="s">
        <v>105</v>
      </c>
      <c r="AE198" s="31" t="s">
        <v>105</v>
      </c>
      <c r="AF198" s="31" t="s">
        <v>105</v>
      </c>
      <c r="AG198" s="31" t="s">
        <v>105</v>
      </c>
      <c r="AH198" s="31" t="s">
        <v>105</v>
      </c>
      <c r="AI198" s="31" t="s">
        <v>105</v>
      </c>
      <c r="AJ198" s="31" t="s">
        <v>105</v>
      </c>
      <c r="AK198" s="31" t="s">
        <v>105</v>
      </c>
      <c r="AL198" s="31" t="s">
        <v>105</v>
      </c>
      <c r="AM198" s="31" t="s">
        <v>105</v>
      </c>
      <c r="AN198" s="31" t="s">
        <v>105</v>
      </c>
      <c r="AO198" s="31" t="s">
        <v>105</v>
      </c>
      <c r="AP198" s="31" t="s">
        <v>105</v>
      </c>
      <c r="AQ198" s="31" t="s">
        <v>105</v>
      </c>
      <c r="AR198" s="31" t="s">
        <v>105</v>
      </c>
      <c r="AS198" s="31" t="s">
        <v>105</v>
      </c>
      <c r="AT198" s="31" t="s">
        <v>105</v>
      </c>
      <c r="AU198" s="31" t="s">
        <v>105</v>
      </c>
      <c r="AV198" s="31" t="s">
        <v>105</v>
      </c>
      <c r="AW198" s="31" t="s">
        <v>105</v>
      </c>
      <c r="AX198" s="31" t="s">
        <v>105</v>
      </c>
      <c r="AY198" s="31" t="s">
        <v>105</v>
      </c>
      <c r="AZ198" s="31" t="s">
        <v>105</v>
      </c>
      <c r="BA198" s="31" t="s">
        <v>105</v>
      </c>
      <c r="BB198" s="31" t="s">
        <v>105</v>
      </c>
      <c r="BC198" s="31" t="s">
        <v>105</v>
      </c>
      <c r="BD198" s="31" t="s">
        <v>105</v>
      </c>
      <c r="BE198" s="31" t="s">
        <v>105</v>
      </c>
      <c r="BF198" s="31" t="s">
        <v>105</v>
      </c>
      <c r="BG198" s="31" t="s">
        <v>105</v>
      </c>
      <c r="BH198" s="31" t="s">
        <v>105</v>
      </c>
      <c r="BI198" s="31" t="s">
        <v>105</v>
      </c>
      <c r="BJ198" s="31" t="s">
        <v>105</v>
      </c>
      <c r="BK198" s="31" t="s">
        <v>105</v>
      </c>
      <c r="BL198" s="31" t="s">
        <v>105</v>
      </c>
      <c r="BM198" s="31" t="s">
        <v>105</v>
      </c>
      <c r="BN198" s="31" t="s">
        <v>105</v>
      </c>
      <c r="BO198" s="31" t="s">
        <v>105</v>
      </c>
      <c r="BP198" s="31" t="s">
        <v>105</v>
      </c>
      <c r="BQ198" s="31" t="s">
        <v>105</v>
      </c>
      <c r="BR198" s="31" t="s">
        <v>105</v>
      </c>
      <c r="BS198" s="31" t="s">
        <v>105</v>
      </c>
      <c r="BT198" s="31" t="s">
        <v>105</v>
      </c>
      <c r="BU198" s="31" t="s">
        <v>105</v>
      </c>
      <c r="BV198" s="31" t="s">
        <v>105</v>
      </c>
      <c r="BW198" s="31" t="s">
        <v>105</v>
      </c>
      <c r="BX198" s="31" t="s">
        <v>105</v>
      </c>
      <c r="BY198" s="31" t="s">
        <v>105</v>
      </c>
      <c r="BZ198" s="31" t="s">
        <v>105</v>
      </c>
      <c r="CA198" s="31" t="s">
        <v>105</v>
      </c>
      <c r="CB198" s="31" t="s">
        <v>105</v>
      </c>
      <c r="CC198" s="31" t="s">
        <v>105</v>
      </c>
      <c r="CD198" s="31" t="s">
        <v>105</v>
      </c>
      <c r="CE198" s="31" t="s">
        <v>105</v>
      </c>
      <c r="CF198" s="31" t="s">
        <v>105</v>
      </c>
      <c r="CG198" s="31" t="s">
        <v>105</v>
      </c>
      <c r="CH198" s="31" t="s">
        <v>105</v>
      </c>
      <c r="CI198" s="31" t="s">
        <v>105</v>
      </c>
      <c r="CJ198" s="31" t="s">
        <v>105</v>
      </c>
      <c r="CK198" s="31" t="s">
        <v>105</v>
      </c>
      <c r="CL198" s="31" t="s">
        <v>105</v>
      </c>
      <c r="CM198" s="31" t="s">
        <v>105</v>
      </c>
      <c r="CN198" s="31" t="s">
        <v>105</v>
      </c>
      <c r="CO198" s="31" t="s">
        <v>105</v>
      </c>
      <c r="CP198" s="31" t="s">
        <v>105</v>
      </c>
      <c r="CQ198" s="122" t="s">
        <v>105</v>
      </c>
    </row>
    <row r="199" spans="1:95" s="1" customFormat="1" ht="31.2">
      <c r="A199" s="22" t="s">
        <v>689</v>
      </c>
      <c r="B199" s="23" t="s">
        <v>690</v>
      </c>
      <c r="C199" s="22" t="s">
        <v>107</v>
      </c>
      <c r="D199" s="31" t="s">
        <v>105</v>
      </c>
      <c r="E199" s="31" t="s">
        <v>105</v>
      </c>
      <c r="F199" s="31" t="s">
        <v>105</v>
      </c>
      <c r="G199" s="107" t="s">
        <v>105</v>
      </c>
      <c r="H199" s="31" t="str">
        <f t="shared" si="91"/>
        <v>нд</v>
      </c>
      <c r="I199" s="31" t="str">
        <f t="shared" si="91"/>
        <v>нд</v>
      </c>
      <c r="J199" s="31" t="s">
        <v>105</v>
      </c>
      <c r="K199" s="31" t="s">
        <v>105</v>
      </c>
      <c r="L199" s="31" t="s">
        <v>105</v>
      </c>
      <c r="M199" s="31" t="s">
        <v>105</v>
      </c>
      <c r="N199" s="34" t="s">
        <v>105</v>
      </c>
      <c r="O199" s="31">
        <f>SUM(O200:O332)</f>
        <v>2.8083999999999993</v>
      </c>
      <c r="P199" s="31">
        <v>398.50122900000014</v>
      </c>
      <c r="Q199" s="31">
        <v>225.81929085000223</v>
      </c>
      <c r="R199" s="31">
        <f>SUM(R200:R332)</f>
        <v>172.77820999999992</v>
      </c>
      <c r="S199" s="31">
        <f t="shared" si="81"/>
        <v>136.34777155685998</v>
      </c>
      <c r="T199" s="31">
        <f>SUM(T200:T332)</f>
        <v>226.66911380354668</v>
      </c>
      <c r="U199" s="31">
        <f>SUM(U200:U332)</f>
        <v>212.67788844402298</v>
      </c>
      <c r="V199" s="31">
        <f>SUM(V200:V332)</f>
        <v>46.310359999999989</v>
      </c>
      <c r="W199" s="31">
        <f t="shared" si="78"/>
        <v>86.262166018240165</v>
      </c>
      <c r="X199" s="31">
        <f t="shared" si="79"/>
        <v>94.344278836860013</v>
      </c>
      <c r="Y199" s="31">
        <f t="shared" ref="Y199:AH199" si="99">SUM(Y200:Y332)</f>
        <v>40.310359999999996</v>
      </c>
      <c r="Z199" s="31">
        <f t="shared" si="99"/>
        <v>0</v>
      </c>
      <c r="AA199" s="31">
        <f t="shared" si="99"/>
        <v>0</v>
      </c>
      <c r="AB199" s="31">
        <f t="shared" si="99"/>
        <v>40.310359999999996</v>
      </c>
      <c r="AC199" s="31">
        <f t="shared" si="99"/>
        <v>0</v>
      </c>
      <c r="AD199" s="31">
        <f t="shared" si="99"/>
        <v>13.890600000000003</v>
      </c>
      <c r="AE199" s="31">
        <f t="shared" si="99"/>
        <v>0</v>
      </c>
      <c r="AF199" s="31">
        <f t="shared" si="99"/>
        <v>0</v>
      </c>
      <c r="AG199" s="31">
        <f t="shared" si="99"/>
        <v>13.890600000000003</v>
      </c>
      <c r="AH199" s="31">
        <f t="shared" si="99"/>
        <v>0</v>
      </c>
      <c r="AI199" s="31">
        <v>24.198537644000005</v>
      </c>
      <c r="AJ199" s="31">
        <v>0</v>
      </c>
      <c r="AK199" s="31">
        <v>0</v>
      </c>
      <c r="AL199" s="31">
        <v>24.198537644000005</v>
      </c>
      <c r="AM199" s="31">
        <v>0</v>
      </c>
      <c r="AN199" s="31">
        <f t="shared" ref="AN199:BS199" si="100">SUM(AN200:AN332)</f>
        <v>23.625</v>
      </c>
      <c r="AO199" s="31">
        <f t="shared" si="100"/>
        <v>0</v>
      </c>
      <c r="AP199" s="31">
        <f t="shared" si="100"/>
        <v>0</v>
      </c>
      <c r="AQ199" s="31">
        <f t="shared" si="100"/>
        <v>23.625</v>
      </c>
      <c r="AR199" s="31">
        <f t="shared" si="100"/>
        <v>0</v>
      </c>
      <c r="AS199" s="31">
        <f t="shared" si="100"/>
        <v>8.261910799999999</v>
      </c>
      <c r="AT199" s="31">
        <f t="shared" si="100"/>
        <v>0</v>
      </c>
      <c r="AU199" s="31">
        <f t="shared" si="100"/>
        <v>0</v>
      </c>
      <c r="AV199" s="31">
        <f t="shared" si="100"/>
        <v>8.261910799999999</v>
      </c>
      <c r="AW199" s="31">
        <f t="shared" si="100"/>
        <v>0</v>
      </c>
      <c r="AX199" s="31">
        <f t="shared" si="100"/>
        <v>8.5569107999999989</v>
      </c>
      <c r="AY199" s="31">
        <f t="shared" si="100"/>
        <v>0</v>
      </c>
      <c r="AZ199" s="31">
        <f t="shared" si="100"/>
        <v>0</v>
      </c>
      <c r="BA199" s="31">
        <f t="shared" si="100"/>
        <v>8.5569107999999989</v>
      </c>
      <c r="BB199" s="31">
        <f t="shared" si="100"/>
        <v>0</v>
      </c>
      <c r="BC199" s="31">
        <f t="shared" si="100"/>
        <v>47.173000000000009</v>
      </c>
      <c r="BD199" s="31">
        <f t="shared" si="100"/>
        <v>0</v>
      </c>
      <c r="BE199" s="31">
        <f t="shared" si="100"/>
        <v>0</v>
      </c>
      <c r="BF199" s="31">
        <f t="shared" si="100"/>
        <v>47.173000000000009</v>
      </c>
      <c r="BG199" s="31">
        <f t="shared" si="100"/>
        <v>0</v>
      </c>
      <c r="BH199" s="31">
        <f t="shared" si="100"/>
        <v>9.8215819199999999</v>
      </c>
      <c r="BI199" s="31">
        <f t="shared" si="100"/>
        <v>0</v>
      </c>
      <c r="BJ199" s="31">
        <f t="shared" si="100"/>
        <v>0</v>
      </c>
      <c r="BK199" s="31">
        <f t="shared" si="100"/>
        <v>9.8215819199999999</v>
      </c>
      <c r="BL199" s="31">
        <f t="shared" si="100"/>
        <v>0</v>
      </c>
      <c r="BM199" s="31">
        <f t="shared" si="100"/>
        <v>31.201926273500163</v>
      </c>
      <c r="BN199" s="31">
        <f t="shared" si="100"/>
        <v>0</v>
      </c>
      <c r="BO199" s="31">
        <f t="shared" si="100"/>
        <v>0</v>
      </c>
      <c r="BP199" s="31">
        <f t="shared" si="100"/>
        <v>31.201926273500163</v>
      </c>
      <c r="BQ199" s="31">
        <f t="shared" si="100"/>
        <v>0</v>
      </c>
      <c r="BR199" s="31">
        <f t="shared" si="100"/>
        <v>33.726228480810001</v>
      </c>
      <c r="BS199" s="31">
        <f t="shared" si="100"/>
        <v>0</v>
      </c>
      <c r="BT199" s="31">
        <f t="shared" ref="BT199:CK199" si="101">SUM(BT200:BT332)</f>
        <v>0</v>
      </c>
      <c r="BU199" s="31">
        <f t="shared" si="101"/>
        <v>33.726228480810001</v>
      </c>
      <c r="BV199" s="31">
        <f t="shared" si="101"/>
        <v>0</v>
      </c>
      <c r="BW199" s="31">
        <f t="shared" si="101"/>
        <v>55.060239744740002</v>
      </c>
      <c r="BX199" s="31">
        <f t="shared" si="101"/>
        <v>0</v>
      </c>
      <c r="BY199" s="31">
        <f t="shared" si="101"/>
        <v>0</v>
      </c>
      <c r="BZ199" s="31">
        <f t="shared" si="101"/>
        <v>55.060239744740002</v>
      </c>
      <c r="CA199" s="31">
        <f t="shared" si="101"/>
        <v>0</v>
      </c>
      <c r="CB199" s="31">
        <f t="shared" si="101"/>
        <v>60.618050356050006</v>
      </c>
      <c r="CC199" s="31">
        <f t="shared" si="101"/>
        <v>0</v>
      </c>
      <c r="CD199" s="31">
        <f t="shared" si="101"/>
        <v>0</v>
      </c>
      <c r="CE199" s="31">
        <f t="shared" si="101"/>
        <v>60.618050356050006</v>
      </c>
      <c r="CF199" s="31">
        <f t="shared" si="101"/>
        <v>0</v>
      </c>
      <c r="CG199" s="31">
        <f t="shared" si="101"/>
        <v>165.61707681824009</v>
      </c>
      <c r="CH199" s="31">
        <f t="shared" si="101"/>
        <v>0</v>
      </c>
      <c r="CI199" s="31">
        <f t="shared" si="101"/>
        <v>0</v>
      </c>
      <c r="CJ199" s="31">
        <f t="shared" si="101"/>
        <v>165.61707681824009</v>
      </c>
      <c r="CK199" s="31">
        <f t="shared" si="101"/>
        <v>0</v>
      </c>
      <c r="CL199" s="31">
        <f t="shared" si="88"/>
        <v>136.34777155685998</v>
      </c>
      <c r="CM199" s="31">
        <f t="shared" si="88"/>
        <v>0</v>
      </c>
      <c r="CN199" s="31">
        <f t="shared" si="88"/>
        <v>0</v>
      </c>
      <c r="CO199" s="31">
        <f t="shared" si="88"/>
        <v>136.34777155685998</v>
      </c>
      <c r="CP199" s="31">
        <f t="shared" si="88"/>
        <v>0</v>
      </c>
      <c r="CQ199" s="31">
        <v>0</v>
      </c>
    </row>
    <row r="200" spans="1:95" ht="31.2">
      <c r="A200" s="33" t="s">
        <v>691</v>
      </c>
      <c r="B200" s="90" t="s">
        <v>692</v>
      </c>
      <c r="C200" s="33" t="s">
        <v>693</v>
      </c>
      <c r="D200" s="41" t="s">
        <v>131</v>
      </c>
      <c r="E200" s="45">
        <v>2021</v>
      </c>
      <c r="F200" s="45">
        <v>2022</v>
      </c>
      <c r="G200" s="45">
        <v>2023</v>
      </c>
      <c r="H200" s="34" t="str">
        <f t="shared" si="91"/>
        <v>нд</v>
      </c>
      <c r="I200" s="34" t="str">
        <f t="shared" si="91"/>
        <v>нд</v>
      </c>
      <c r="J200" s="34" t="s">
        <v>105</v>
      </c>
      <c r="K200" s="34" t="s">
        <v>105</v>
      </c>
      <c r="L200" s="34" t="s">
        <v>105</v>
      </c>
      <c r="M200" s="34" t="s">
        <v>105</v>
      </c>
      <c r="N200" s="34" t="s">
        <v>105</v>
      </c>
      <c r="O200" s="35">
        <v>0</v>
      </c>
      <c r="P200" s="123">
        <v>7.1596000000000002</v>
      </c>
      <c r="Q200" s="30">
        <v>7.32</v>
      </c>
      <c r="R200" s="123">
        <v>7.1596000000000002</v>
      </c>
      <c r="S200" s="27">
        <f t="shared" si="81"/>
        <v>7.32</v>
      </c>
      <c r="T200" s="34">
        <v>7.32</v>
      </c>
      <c r="U200" s="30">
        <v>7.32</v>
      </c>
      <c r="V200" s="30">
        <v>0</v>
      </c>
      <c r="W200" s="30">
        <f t="shared" si="78"/>
        <v>0</v>
      </c>
      <c r="X200" s="30">
        <f t="shared" si="79"/>
        <v>4.32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4">
        <v>0</v>
      </c>
      <c r="AJ200" s="34">
        <v>0</v>
      </c>
      <c r="AK200" s="34">
        <v>0</v>
      </c>
      <c r="AL200" s="34">
        <v>0</v>
      </c>
      <c r="AM200" s="34">
        <v>0</v>
      </c>
      <c r="AN200" s="34">
        <f>SUM(AO200:AR200)</f>
        <v>0</v>
      </c>
      <c r="AO200" s="34">
        <v>0</v>
      </c>
      <c r="AP200" s="34">
        <v>0</v>
      </c>
      <c r="AQ200" s="34">
        <v>0</v>
      </c>
      <c r="AR200" s="34">
        <v>0</v>
      </c>
      <c r="AS200" s="30">
        <f t="shared" ref="AS200:AS209" si="102">SUM(AT200:AW200)</f>
        <v>3</v>
      </c>
      <c r="AT200" s="30">
        <v>0</v>
      </c>
      <c r="AU200" s="30">
        <v>0</v>
      </c>
      <c r="AV200" s="30">
        <v>3</v>
      </c>
      <c r="AW200" s="30">
        <v>0</v>
      </c>
      <c r="AX200" s="30">
        <f t="shared" ref="AX200:AX209" si="103">SUM(AY200:BB200)</f>
        <v>3</v>
      </c>
      <c r="AY200" s="30">
        <v>0</v>
      </c>
      <c r="AZ200" s="30">
        <v>0</v>
      </c>
      <c r="BA200" s="30">
        <v>3</v>
      </c>
      <c r="BB200" s="30">
        <v>0</v>
      </c>
      <c r="BC200" s="30">
        <v>4.32</v>
      </c>
      <c r="BD200" s="34">
        <v>0</v>
      </c>
      <c r="BE200" s="34">
        <v>0</v>
      </c>
      <c r="BF200" s="47">
        <v>4.32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</v>
      </c>
      <c r="BN200" s="30">
        <v>0</v>
      </c>
      <c r="BO200" s="30">
        <v>0</v>
      </c>
      <c r="BP200" s="30">
        <v>0</v>
      </c>
      <c r="BQ200" s="30">
        <v>0</v>
      </c>
      <c r="BR200" s="30">
        <v>4.32</v>
      </c>
      <c r="BS200" s="30">
        <v>0</v>
      </c>
      <c r="BT200" s="30">
        <v>0</v>
      </c>
      <c r="BU200" s="30">
        <v>4.32</v>
      </c>
      <c r="BV200" s="30">
        <v>0</v>
      </c>
      <c r="BW200" s="30">
        <v>0</v>
      </c>
      <c r="BX200" s="30">
        <v>0</v>
      </c>
      <c r="BY200" s="30">
        <v>0</v>
      </c>
      <c r="BZ200" s="30">
        <v>0</v>
      </c>
      <c r="CA200" s="30">
        <v>0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4">
        <f t="shared" si="90"/>
        <v>7.32</v>
      </c>
      <c r="CH200" s="34">
        <f t="shared" si="90"/>
        <v>0</v>
      </c>
      <c r="CI200" s="34">
        <f t="shared" si="90"/>
        <v>0</v>
      </c>
      <c r="CJ200" s="34">
        <f t="shared" si="90"/>
        <v>7.32</v>
      </c>
      <c r="CK200" s="34">
        <f t="shared" si="90"/>
        <v>0</v>
      </c>
      <c r="CL200" s="30">
        <f t="shared" si="88"/>
        <v>7.32</v>
      </c>
      <c r="CM200" s="30">
        <f t="shared" si="88"/>
        <v>0</v>
      </c>
      <c r="CN200" s="30">
        <f t="shared" si="88"/>
        <v>0</v>
      </c>
      <c r="CO200" s="30">
        <f t="shared" si="88"/>
        <v>7.32</v>
      </c>
      <c r="CP200" s="30">
        <f t="shared" si="88"/>
        <v>0</v>
      </c>
      <c r="CQ200" s="38" t="s">
        <v>1230</v>
      </c>
    </row>
    <row r="201" spans="1:95" ht="46.8">
      <c r="A201" s="33" t="s">
        <v>694</v>
      </c>
      <c r="B201" s="108" t="s">
        <v>695</v>
      </c>
      <c r="C201" s="85" t="s">
        <v>696</v>
      </c>
      <c r="D201" s="34" t="s">
        <v>135</v>
      </c>
      <c r="E201" s="45">
        <v>2023</v>
      </c>
      <c r="F201" s="45">
        <v>2022</v>
      </c>
      <c r="G201" s="45">
        <v>2025</v>
      </c>
      <c r="H201" s="34" t="str">
        <f t="shared" si="91"/>
        <v>нд</v>
      </c>
      <c r="I201" s="34" t="str">
        <f t="shared" si="91"/>
        <v>нд</v>
      </c>
      <c r="J201" s="34" t="s">
        <v>105</v>
      </c>
      <c r="K201" s="34" t="s">
        <v>105</v>
      </c>
      <c r="L201" s="34" t="s">
        <v>105</v>
      </c>
      <c r="M201" s="34" t="s">
        <v>105</v>
      </c>
      <c r="N201" s="34" t="s">
        <v>105</v>
      </c>
      <c r="O201" s="35">
        <v>0</v>
      </c>
      <c r="P201" s="36">
        <v>10.83583</v>
      </c>
      <c r="Q201" s="36">
        <v>10.835826885702319</v>
      </c>
      <c r="R201" s="36">
        <v>10.83583</v>
      </c>
      <c r="S201" s="36" t="s">
        <v>105</v>
      </c>
      <c r="T201" s="34">
        <v>10.835826885702319</v>
      </c>
      <c r="U201" s="30">
        <v>10.835826885702319</v>
      </c>
      <c r="V201" s="105">
        <v>0</v>
      </c>
      <c r="W201" s="105">
        <f t="shared" si="78"/>
        <v>10.835826885702319</v>
      </c>
      <c r="X201" s="105">
        <f t="shared" si="79"/>
        <v>0</v>
      </c>
      <c r="Y201" s="30">
        <v>0</v>
      </c>
      <c r="Z201" s="30">
        <v>0</v>
      </c>
      <c r="AA201" s="30">
        <v>0</v>
      </c>
      <c r="AB201" s="30">
        <v>0</v>
      </c>
      <c r="AC201" s="30">
        <v>0</v>
      </c>
      <c r="AD201" s="30">
        <v>0</v>
      </c>
      <c r="AE201" s="30">
        <v>0</v>
      </c>
      <c r="AF201" s="30">
        <v>0</v>
      </c>
      <c r="AG201" s="30">
        <v>0</v>
      </c>
      <c r="AH201" s="30">
        <v>0</v>
      </c>
      <c r="AI201" s="34">
        <v>0</v>
      </c>
      <c r="AJ201" s="34">
        <v>0</v>
      </c>
      <c r="AK201" s="34">
        <v>0</v>
      </c>
      <c r="AL201" s="30">
        <v>0</v>
      </c>
      <c r="AM201" s="34">
        <v>0</v>
      </c>
      <c r="AN201" s="34">
        <f t="shared" ref="AN201:AN214" si="104">SUM(AO201:AR201)</f>
        <v>0</v>
      </c>
      <c r="AO201" s="34">
        <v>0</v>
      </c>
      <c r="AP201" s="34">
        <v>0</v>
      </c>
      <c r="AQ201" s="30">
        <v>0</v>
      </c>
      <c r="AR201" s="34">
        <v>0</v>
      </c>
      <c r="AS201" s="30">
        <f t="shared" si="102"/>
        <v>0</v>
      </c>
      <c r="AT201" s="30">
        <v>0</v>
      </c>
      <c r="AU201" s="30">
        <v>0</v>
      </c>
      <c r="AV201" s="30">
        <v>0</v>
      </c>
      <c r="AW201" s="30">
        <v>0</v>
      </c>
      <c r="AX201" s="30">
        <f t="shared" si="103"/>
        <v>0</v>
      </c>
      <c r="AY201" s="30">
        <v>0</v>
      </c>
      <c r="AZ201" s="30">
        <v>0</v>
      </c>
      <c r="BA201" s="30">
        <v>0</v>
      </c>
      <c r="BB201" s="30">
        <v>0</v>
      </c>
      <c r="BC201" s="30">
        <f>SUM(BF201:BG201)</f>
        <v>0</v>
      </c>
      <c r="BD201" s="30">
        <v>0</v>
      </c>
      <c r="BE201" s="30">
        <v>0</v>
      </c>
      <c r="BF201" s="30">
        <v>0</v>
      </c>
      <c r="BG201" s="30">
        <v>0</v>
      </c>
      <c r="BH201" s="30">
        <v>0</v>
      </c>
      <c r="BI201" s="30">
        <v>0</v>
      </c>
      <c r="BJ201" s="30">
        <v>0</v>
      </c>
      <c r="BK201" s="30">
        <v>0</v>
      </c>
      <c r="BL201" s="30">
        <v>0</v>
      </c>
      <c r="BM201" s="30">
        <v>10.835826885702319</v>
      </c>
      <c r="BN201" s="30">
        <v>0</v>
      </c>
      <c r="BO201" s="30">
        <v>0</v>
      </c>
      <c r="BP201" s="30">
        <v>10.835826885702319</v>
      </c>
      <c r="BQ201" s="30">
        <v>0</v>
      </c>
      <c r="BR201" s="30">
        <v>0</v>
      </c>
      <c r="BS201" s="30">
        <v>0</v>
      </c>
      <c r="BT201" s="30">
        <v>0</v>
      </c>
      <c r="BU201" s="30">
        <v>0</v>
      </c>
      <c r="BV201" s="30">
        <v>0</v>
      </c>
      <c r="BW201" s="30">
        <v>0</v>
      </c>
      <c r="BX201" s="30">
        <v>0</v>
      </c>
      <c r="BY201" s="30">
        <v>0</v>
      </c>
      <c r="BZ201" s="30">
        <v>0</v>
      </c>
      <c r="CA201" s="30">
        <v>0</v>
      </c>
      <c r="CB201" s="30">
        <v>0</v>
      </c>
      <c r="CC201" s="30">
        <v>0</v>
      </c>
      <c r="CD201" s="30">
        <v>0</v>
      </c>
      <c r="CE201" s="30">
        <v>0</v>
      </c>
      <c r="CF201" s="30">
        <v>0</v>
      </c>
      <c r="CG201" s="30">
        <f t="shared" si="90"/>
        <v>10.835826885702319</v>
      </c>
      <c r="CH201" s="30">
        <f t="shared" si="90"/>
        <v>0</v>
      </c>
      <c r="CI201" s="30">
        <f t="shared" si="90"/>
        <v>0</v>
      </c>
      <c r="CJ201" s="30">
        <f t="shared" si="90"/>
        <v>10.835826885702319</v>
      </c>
      <c r="CK201" s="30">
        <f t="shared" si="90"/>
        <v>0</v>
      </c>
      <c r="CL201" s="30">
        <f t="shared" si="88"/>
        <v>0</v>
      </c>
      <c r="CM201" s="30">
        <f t="shared" si="88"/>
        <v>0</v>
      </c>
      <c r="CN201" s="30">
        <f t="shared" si="88"/>
        <v>0</v>
      </c>
      <c r="CO201" s="30">
        <f t="shared" si="88"/>
        <v>0</v>
      </c>
      <c r="CP201" s="30">
        <f t="shared" si="88"/>
        <v>0</v>
      </c>
      <c r="CQ201" s="38" t="s">
        <v>1301</v>
      </c>
    </row>
    <row r="202" spans="1:95" ht="46.8">
      <c r="A202" s="33" t="s">
        <v>697</v>
      </c>
      <c r="B202" s="108" t="s">
        <v>698</v>
      </c>
      <c r="C202" s="85" t="s">
        <v>699</v>
      </c>
      <c r="D202" s="34" t="s">
        <v>135</v>
      </c>
      <c r="E202" s="45">
        <v>2020</v>
      </c>
      <c r="F202" s="45">
        <v>2020</v>
      </c>
      <c r="G202" s="45">
        <v>2025</v>
      </c>
      <c r="H202" s="34" t="str">
        <f t="shared" si="91"/>
        <v>нд</v>
      </c>
      <c r="I202" s="34" t="str">
        <f t="shared" si="91"/>
        <v>нд</v>
      </c>
      <c r="J202" s="34" t="s">
        <v>105</v>
      </c>
      <c r="K202" s="34" t="s">
        <v>105</v>
      </c>
      <c r="L202" s="34" t="s">
        <v>105</v>
      </c>
      <c r="M202" s="34" t="s">
        <v>105</v>
      </c>
      <c r="N202" s="34" t="s">
        <v>105</v>
      </c>
      <c r="O202" s="35">
        <v>0</v>
      </c>
      <c r="P202" s="52" t="s">
        <v>105</v>
      </c>
      <c r="Q202" s="52" t="s">
        <v>105</v>
      </c>
      <c r="R202" s="52" t="s">
        <v>105</v>
      </c>
      <c r="S202" s="36" t="s">
        <v>105</v>
      </c>
      <c r="T202" s="34">
        <v>0</v>
      </c>
      <c r="U202" s="30">
        <v>0</v>
      </c>
      <c r="V202" s="105">
        <v>0</v>
      </c>
      <c r="W202" s="105">
        <f t="shared" si="78"/>
        <v>0</v>
      </c>
      <c r="X202" s="105">
        <f t="shared" si="79"/>
        <v>0</v>
      </c>
      <c r="Y202" s="30">
        <v>0</v>
      </c>
      <c r="Z202" s="30">
        <v>0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0</v>
      </c>
      <c r="AG202" s="30">
        <v>0</v>
      </c>
      <c r="AH202" s="30">
        <v>0</v>
      </c>
      <c r="AI202" s="34">
        <v>0</v>
      </c>
      <c r="AJ202" s="34">
        <v>0</v>
      </c>
      <c r="AK202" s="34">
        <v>0</v>
      </c>
      <c r="AL202" s="30">
        <v>0</v>
      </c>
      <c r="AM202" s="34">
        <v>0</v>
      </c>
      <c r="AN202" s="34">
        <f t="shared" si="104"/>
        <v>0</v>
      </c>
      <c r="AO202" s="34">
        <v>0</v>
      </c>
      <c r="AP202" s="34">
        <v>0</v>
      </c>
      <c r="AQ202" s="30">
        <v>0</v>
      </c>
      <c r="AR202" s="34">
        <v>0</v>
      </c>
      <c r="AS202" s="30">
        <f t="shared" si="102"/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f t="shared" si="103"/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f t="shared" si="90"/>
        <v>0</v>
      </c>
      <c r="CH202" s="30">
        <f t="shared" si="90"/>
        <v>0</v>
      </c>
      <c r="CI202" s="30">
        <f t="shared" si="90"/>
        <v>0</v>
      </c>
      <c r="CJ202" s="30">
        <f t="shared" si="90"/>
        <v>0</v>
      </c>
      <c r="CK202" s="30">
        <f t="shared" si="90"/>
        <v>0</v>
      </c>
      <c r="CL202" s="30">
        <f t="shared" si="88"/>
        <v>0</v>
      </c>
      <c r="CM202" s="30">
        <f t="shared" si="88"/>
        <v>0</v>
      </c>
      <c r="CN202" s="30">
        <f t="shared" si="88"/>
        <v>0</v>
      </c>
      <c r="CO202" s="30">
        <f t="shared" si="88"/>
        <v>0</v>
      </c>
      <c r="CP202" s="30">
        <f t="shared" si="88"/>
        <v>0</v>
      </c>
      <c r="CQ202" s="38" t="s">
        <v>323</v>
      </c>
    </row>
    <row r="203" spans="1:95" ht="46.8">
      <c r="A203" s="33" t="s">
        <v>700</v>
      </c>
      <c r="B203" s="108" t="s">
        <v>701</v>
      </c>
      <c r="C203" s="85" t="s">
        <v>702</v>
      </c>
      <c r="D203" s="34" t="s">
        <v>135</v>
      </c>
      <c r="E203" s="45">
        <v>2020</v>
      </c>
      <c r="F203" s="45">
        <v>2020</v>
      </c>
      <c r="G203" s="45">
        <v>2025</v>
      </c>
      <c r="H203" s="34" t="str">
        <f t="shared" si="91"/>
        <v>нд</v>
      </c>
      <c r="I203" s="34" t="str">
        <f t="shared" si="91"/>
        <v>нд</v>
      </c>
      <c r="J203" s="34" t="s">
        <v>105</v>
      </c>
      <c r="K203" s="34" t="s">
        <v>105</v>
      </c>
      <c r="L203" s="34" t="s">
        <v>105</v>
      </c>
      <c r="M203" s="34" t="s">
        <v>105</v>
      </c>
      <c r="N203" s="34" t="s">
        <v>105</v>
      </c>
      <c r="O203" s="35">
        <v>0</v>
      </c>
      <c r="P203" s="123">
        <v>1.52</v>
      </c>
      <c r="Q203" s="30">
        <v>1.5202098612042398</v>
      </c>
      <c r="R203" s="52" t="s">
        <v>105</v>
      </c>
      <c r="S203" s="36" t="s">
        <v>105</v>
      </c>
      <c r="T203" s="34">
        <v>1.5202098612042398</v>
      </c>
      <c r="U203" s="30">
        <v>0</v>
      </c>
      <c r="V203" s="105">
        <v>0</v>
      </c>
      <c r="W203" s="105">
        <f t="shared" si="78"/>
        <v>0</v>
      </c>
      <c r="X203" s="105">
        <f t="shared" si="79"/>
        <v>0</v>
      </c>
      <c r="Y203" s="30">
        <v>0</v>
      </c>
      <c r="Z203" s="30">
        <v>0</v>
      </c>
      <c r="AA203" s="30">
        <v>0</v>
      </c>
      <c r="AB203" s="30">
        <v>0</v>
      </c>
      <c r="AC203" s="30">
        <v>0</v>
      </c>
      <c r="AD203" s="30">
        <v>0</v>
      </c>
      <c r="AE203" s="30">
        <v>0</v>
      </c>
      <c r="AF203" s="30">
        <v>0</v>
      </c>
      <c r="AG203" s="30">
        <v>0</v>
      </c>
      <c r="AH203" s="30">
        <v>0</v>
      </c>
      <c r="AI203" s="34">
        <v>0</v>
      </c>
      <c r="AJ203" s="34">
        <v>0</v>
      </c>
      <c r="AK203" s="34">
        <v>0</v>
      </c>
      <c r="AL203" s="30">
        <v>0</v>
      </c>
      <c r="AM203" s="34">
        <v>0</v>
      </c>
      <c r="AN203" s="34">
        <f t="shared" si="104"/>
        <v>0</v>
      </c>
      <c r="AO203" s="34">
        <v>0</v>
      </c>
      <c r="AP203" s="34">
        <v>0</v>
      </c>
      <c r="AQ203" s="30">
        <v>0</v>
      </c>
      <c r="AR203" s="34">
        <v>0</v>
      </c>
      <c r="AS203" s="30">
        <f t="shared" si="102"/>
        <v>0</v>
      </c>
      <c r="AT203" s="30">
        <v>0</v>
      </c>
      <c r="AU203" s="30">
        <v>0</v>
      </c>
      <c r="AV203" s="30">
        <v>0</v>
      </c>
      <c r="AW203" s="30">
        <v>0</v>
      </c>
      <c r="AX203" s="30">
        <f t="shared" si="103"/>
        <v>0</v>
      </c>
      <c r="AY203" s="30">
        <v>0</v>
      </c>
      <c r="AZ203" s="30">
        <v>0</v>
      </c>
      <c r="BA203" s="30">
        <v>0</v>
      </c>
      <c r="BB203" s="30">
        <v>0</v>
      </c>
      <c r="BC203" s="30">
        <v>0</v>
      </c>
      <c r="BD203" s="30">
        <v>0</v>
      </c>
      <c r="BE203" s="30">
        <v>0</v>
      </c>
      <c r="BF203" s="30">
        <v>0</v>
      </c>
      <c r="BG203" s="30">
        <v>0</v>
      </c>
      <c r="BH203" s="30">
        <v>0</v>
      </c>
      <c r="BI203" s="30">
        <v>0</v>
      </c>
      <c r="BJ203" s="30">
        <v>0</v>
      </c>
      <c r="BK203" s="30">
        <v>0</v>
      </c>
      <c r="BL203" s="30">
        <v>0</v>
      </c>
      <c r="BM203" s="30">
        <v>0</v>
      </c>
      <c r="BN203" s="30">
        <v>0</v>
      </c>
      <c r="BO203" s="30">
        <v>0</v>
      </c>
      <c r="BP203" s="30">
        <v>0</v>
      </c>
      <c r="BQ203" s="30">
        <v>0</v>
      </c>
      <c r="BR203" s="30">
        <v>0</v>
      </c>
      <c r="BS203" s="30">
        <v>0</v>
      </c>
      <c r="BT203" s="30">
        <v>0</v>
      </c>
      <c r="BU203" s="30">
        <v>0</v>
      </c>
      <c r="BV203" s="30">
        <v>0</v>
      </c>
      <c r="BW203" s="30">
        <v>0</v>
      </c>
      <c r="BX203" s="30">
        <v>0</v>
      </c>
      <c r="BY203" s="30">
        <v>0</v>
      </c>
      <c r="BZ203" s="30">
        <v>0</v>
      </c>
      <c r="CA203" s="30">
        <v>0</v>
      </c>
      <c r="CB203" s="30">
        <v>0</v>
      </c>
      <c r="CC203" s="30">
        <v>0</v>
      </c>
      <c r="CD203" s="30">
        <v>0</v>
      </c>
      <c r="CE203" s="30">
        <v>0</v>
      </c>
      <c r="CF203" s="30">
        <v>0</v>
      </c>
      <c r="CG203" s="30">
        <f t="shared" si="90"/>
        <v>0</v>
      </c>
      <c r="CH203" s="30">
        <f t="shared" si="90"/>
        <v>0</v>
      </c>
      <c r="CI203" s="30">
        <f t="shared" si="90"/>
        <v>0</v>
      </c>
      <c r="CJ203" s="30">
        <f t="shared" si="90"/>
        <v>0</v>
      </c>
      <c r="CK203" s="30">
        <f t="shared" si="90"/>
        <v>0</v>
      </c>
      <c r="CL203" s="30">
        <f t="shared" si="88"/>
        <v>0</v>
      </c>
      <c r="CM203" s="30">
        <f t="shared" si="88"/>
        <v>0</v>
      </c>
      <c r="CN203" s="30">
        <f t="shared" si="88"/>
        <v>0</v>
      </c>
      <c r="CO203" s="30">
        <f t="shared" si="88"/>
        <v>0</v>
      </c>
      <c r="CP203" s="30">
        <f t="shared" si="88"/>
        <v>0</v>
      </c>
      <c r="CQ203" s="38" t="s">
        <v>703</v>
      </c>
    </row>
    <row r="204" spans="1:95" ht="31.2">
      <c r="A204" s="33" t="s">
        <v>704</v>
      </c>
      <c r="B204" s="108" t="s">
        <v>705</v>
      </c>
      <c r="C204" s="85" t="s">
        <v>706</v>
      </c>
      <c r="D204" s="34" t="s">
        <v>135</v>
      </c>
      <c r="E204" s="45">
        <v>2022</v>
      </c>
      <c r="F204" s="45">
        <v>2022</v>
      </c>
      <c r="G204" s="45">
        <v>2025</v>
      </c>
      <c r="H204" s="34" t="str">
        <f t="shared" si="91"/>
        <v>нд</v>
      </c>
      <c r="I204" s="34" t="str">
        <f t="shared" si="91"/>
        <v>нд</v>
      </c>
      <c r="J204" s="34" t="s">
        <v>105</v>
      </c>
      <c r="K204" s="34" t="s">
        <v>105</v>
      </c>
      <c r="L204" s="34" t="s">
        <v>105</v>
      </c>
      <c r="M204" s="34" t="s">
        <v>105</v>
      </c>
      <c r="N204" s="34" t="s">
        <v>105</v>
      </c>
      <c r="O204" s="35">
        <v>0</v>
      </c>
      <c r="P204" s="36">
        <v>3.1428699999999998</v>
      </c>
      <c r="Q204" s="36">
        <v>3.1428719214606398</v>
      </c>
      <c r="R204" s="36">
        <v>3.1428699999999998</v>
      </c>
      <c r="S204" s="36" t="s">
        <v>105</v>
      </c>
      <c r="T204" s="34">
        <v>3.1428719214606398</v>
      </c>
      <c r="U204" s="30">
        <v>3.1428719214606398</v>
      </c>
      <c r="V204" s="105">
        <v>0</v>
      </c>
      <c r="W204" s="105">
        <f t="shared" si="78"/>
        <v>3.1428719214606398</v>
      </c>
      <c r="X204" s="105">
        <f t="shared" si="79"/>
        <v>0</v>
      </c>
      <c r="Y204" s="30">
        <v>0</v>
      </c>
      <c r="Z204" s="30">
        <v>0</v>
      </c>
      <c r="AA204" s="30">
        <v>0</v>
      </c>
      <c r="AB204" s="30">
        <v>0</v>
      </c>
      <c r="AC204" s="30">
        <v>0</v>
      </c>
      <c r="AD204" s="30">
        <v>0</v>
      </c>
      <c r="AE204" s="30">
        <v>0</v>
      </c>
      <c r="AF204" s="30">
        <v>0</v>
      </c>
      <c r="AG204" s="30">
        <v>0</v>
      </c>
      <c r="AH204" s="30">
        <v>0</v>
      </c>
      <c r="AI204" s="34">
        <v>0</v>
      </c>
      <c r="AJ204" s="34">
        <v>0</v>
      </c>
      <c r="AK204" s="34">
        <v>0</v>
      </c>
      <c r="AL204" s="30">
        <v>0</v>
      </c>
      <c r="AM204" s="34">
        <v>0</v>
      </c>
      <c r="AN204" s="34">
        <f t="shared" si="104"/>
        <v>0</v>
      </c>
      <c r="AO204" s="34">
        <v>0</v>
      </c>
      <c r="AP204" s="34">
        <v>0</v>
      </c>
      <c r="AQ204" s="30">
        <v>0</v>
      </c>
      <c r="AR204" s="34">
        <v>0</v>
      </c>
      <c r="AS204" s="30">
        <f t="shared" si="102"/>
        <v>0</v>
      </c>
      <c r="AT204" s="30">
        <v>0</v>
      </c>
      <c r="AU204" s="30">
        <v>0</v>
      </c>
      <c r="AV204" s="30">
        <v>0</v>
      </c>
      <c r="AW204" s="30">
        <v>0</v>
      </c>
      <c r="AX204" s="30">
        <f t="shared" si="103"/>
        <v>0</v>
      </c>
      <c r="AY204" s="30">
        <v>0</v>
      </c>
      <c r="AZ204" s="30">
        <v>0</v>
      </c>
      <c r="BA204" s="30">
        <v>0</v>
      </c>
      <c r="BB204" s="30">
        <v>0</v>
      </c>
      <c r="BC204" s="30">
        <v>0</v>
      </c>
      <c r="BD204" s="30">
        <v>0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f>SUM(BP204:BQ204)</f>
        <v>3.1428719214606398</v>
      </c>
      <c r="BN204" s="30">
        <v>0</v>
      </c>
      <c r="BO204" s="30">
        <v>0</v>
      </c>
      <c r="BP204" s="30">
        <v>3.1428719214606398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f t="shared" si="90"/>
        <v>3.1428719214606398</v>
      </c>
      <c r="CH204" s="30">
        <f t="shared" si="90"/>
        <v>0</v>
      </c>
      <c r="CI204" s="30">
        <f t="shared" si="90"/>
        <v>0</v>
      </c>
      <c r="CJ204" s="30">
        <f t="shared" si="90"/>
        <v>3.1428719214606398</v>
      </c>
      <c r="CK204" s="30">
        <f t="shared" si="90"/>
        <v>0</v>
      </c>
      <c r="CL204" s="30">
        <f t="shared" si="88"/>
        <v>0</v>
      </c>
      <c r="CM204" s="30">
        <f t="shared" si="88"/>
        <v>0</v>
      </c>
      <c r="CN204" s="30">
        <f t="shared" si="88"/>
        <v>0</v>
      </c>
      <c r="CO204" s="30">
        <f t="shared" si="88"/>
        <v>0</v>
      </c>
      <c r="CP204" s="30">
        <f t="shared" si="88"/>
        <v>0</v>
      </c>
      <c r="CQ204" s="38" t="s">
        <v>1352</v>
      </c>
    </row>
    <row r="205" spans="1:95" ht="46.8">
      <c r="A205" s="33" t="s">
        <v>707</v>
      </c>
      <c r="B205" s="108" t="s">
        <v>708</v>
      </c>
      <c r="C205" s="85" t="s">
        <v>709</v>
      </c>
      <c r="D205" s="34" t="s">
        <v>135</v>
      </c>
      <c r="E205" s="45">
        <v>2020</v>
      </c>
      <c r="F205" s="45">
        <v>2020</v>
      </c>
      <c r="G205" s="45">
        <v>2025</v>
      </c>
      <c r="H205" s="34" t="str">
        <f t="shared" si="91"/>
        <v>нд</v>
      </c>
      <c r="I205" s="34" t="str">
        <f t="shared" si="91"/>
        <v>нд</v>
      </c>
      <c r="J205" s="34" t="s">
        <v>105</v>
      </c>
      <c r="K205" s="34" t="s">
        <v>105</v>
      </c>
      <c r="L205" s="34" t="s">
        <v>105</v>
      </c>
      <c r="M205" s="34" t="s">
        <v>105</v>
      </c>
      <c r="N205" s="34" t="s">
        <v>105</v>
      </c>
      <c r="O205" s="35">
        <v>0</v>
      </c>
      <c r="P205" s="52" t="s">
        <v>105</v>
      </c>
      <c r="Q205" s="52" t="s">
        <v>105</v>
      </c>
      <c r="R205" s="52" t="s">
        <v>105</v>
      </c>
      <c r="S205" s="52" t="s">
        <v>105</v>
      </c>
      <c r="T205" s="34">
        <v>0</v>
      </c>
      <c r="U205" s="30">
        <v>0</v>
      </c>
      <c r="V205" s="105">
        <v>0</v>
      </c>
      <c r="W205" s="105">
        <f t="shared" ref="W205:W250" si="105">BM205+BW205</f>
        <v>0</v>
      </c>
      <c r="X205" s="105">
        <f t="shared" ref="X205:X250" si="106">BR205+CB205</f>
        <v>0</v>
      </c>
      <c r="Y205" s="30">
        <v>0</v>
      </c>
      <c r="Z205" s="30">
        <v>0</v>
      </c>
      <c r="AA205" s="30">
        <v>0</v>
      </c>
      <c r="AB205" s="30">
        <v>0</v>
      </c>
      <c r="AC205" s="30">
        <v>0</v>
      </c>
      <c r="AD205" s="30">
        <v>0</v>
      </c>
      <c r="AE205" s="30">
        <v>0</v>
      </c>
      <c r="AF205" s="30">
        <v>0</v>
      </c>
      <c r="AG205" s="30">
        <v>0</v>
      </c>
      <c r="AH205" s="30">
        <v>0</v>
      </c>
      <c r="AI205" s="34">
        <v>0</v>
      </c>
      <c r="AJ205" s="34">
        <v>0</v>
      </c>
      <c r="AK205" s="34">
        <v>0</v>
      </c>
      <c r="AL205" s="30">
        <v>0</v>
      </c>
      <c r="AM205" s="34">
        <v>0</v>
      </c>
      <c r="AN205" s="34">
        <f t="shared" si="104"/>
        <v>0</v>
      </c>
      <c r="AO205" s="34">
        <v>0</v>
      </c>
      <c r="AP205" s="34">
        <v>0</v>
      </c>
      <c r="AQ205" s="30">
        <v>0</v>
      </c>
      <c r="AR205" s="34">
        <v>0</v>
      </c>
      <c r="AS205" s="30">
        <f t="shared" si="102"/>
        <v>0</v>
      </c>
      <c r="AT205" s="30">
        <v>0</v>
      </c>
      <c r="AU205" s="30">
        <v>0</v>
      </c>
      <c r="AV205" s="30">
        <v>0</v>
      </c>
      <c r="AW205" s="30">
        <v>0</v>
      </c>
      <c r="AX205" s="30">
        <f t="shared" si="103"/>
        <v>0</v>
      </c>
      <c r="AY205" s="30">
        <v>0</v>
      </c>
      <c r="AZ205" s="30">
        <v>0</v>
      </c>
      <c r="BA205" s="30">
        <v>0</v>
      </c>
      <c r="BB205" s="30">
        <v>0</v>
      </c>
      <c r="BC205" s="30">
        <f>SUM(BF205:BG205)</f>
        <v>0</v>
      </c>
      <c r="BD205" s="30">
        <v>0</v>
      </c>
      <c r="BE205" s="30">
        <v>0</v>
      </c>
      <c r="BF205" s="30">
        <v>0</v>
      </c>
      <c r="BG205" s="30">
        <v>0</v>
      </c>
      <c r="BH205" s="30">
        <f>SUM(BK205:BL205)</f>
        <v>0</v>
      </c>
      <c r="BI205" s="30">
        <v>0</v>
      </c>
      <c r="BJ205" s="30">
        <v>0</v>
      </c>
      <c r="BK205" s="30">
        <v>0</v>
      </c>
      <c r="BL205" s="30">
        <v>0</v>
      </c>
      <c r="BM205" s="30">
        <v>0</v>
      </c>
      <c r="BN205" s="30">
        <v>0</v>
      </c>
      <c r="BO205" s="30">
        <v>0</v>
      </c>
      <c r="BP205" s="30">
        <v>0</v>
      </c>
      <c r="BQ205" s="30">
        <v>0</v>
      </c>
      <c r="BR205" s="30">
        <v>0</v>
      </c>
      <c r="BS205" s="30">
        <v>0</v>
      </c>
      <c r="BT205" s="30">
        <v>0</v>
      </c>
      <c r="BU205" s="30">
        <v>0</v>
      </c>
      <c r="BV205" s="30">
        <v>0</v>
      </c>
      <c r="BW205" s="30">
        <v>0</v>
      </c>
      <c r="BX205" s="30">
        <v>0</v>
      </c>
      <c r="BY205" s="30">
        <v>0</v>
      </c>
      <c r="BZ205" s="30">
        <v>0</v>
      </c>
      <c r="CA205" s="30">
        <v>0</v>
      </c>
      <c r="CB205" s="30">
        <v>0</v>
      </c>
      <c r="CC205" s="30">
        <v>0</v>
      </c>
      <c r="CD205" s="30">
        <v>0</v>
      </c>
      <c r="CE205" s="30">
        <v>0</v>
      </c>
      <c r="CF205" s="30">
        <v>0</v>
      </c>
      <c r="CG205" s="30">
        <f t="shared" si="90"/>
        <v>0</v>
      </c>
      <c r="CH205" s="30">
        <f t="shared" si="90"/>
        <v>0</v>
      </c>
      <c r="CI205" s="30">
        <f t="shared" si="90"/>
        <v>0</v>
      </c>
      <c r="CJ205" s="30">
        <f t="shared" si="90"/>
        <v>0</v>
      </c>
      <c r="CK205" s="30">
        <f t="shared" si="90"/>
        <v>0</v>
      </c>
      <c r="CL205" s="30">
        <f t="shared" si="88"/>
        <v>0</v>
      </c>
      <c r="CM205" s="30">
        <f t="shared" si="88"/>
        <v>0</v>
      </c>
      <c r="CN205" s="30">
        <f t="shared" si="88"/>
        <v>0</v>
      </c>
      <c r="CO205" s="30">
        <f t="shared" si="88"/>
        <v>0</v>
      </c>
      <c r="CP205" s="30">
        <f t="shared" si="88"/>
        <v>0</v>
      </c>
      <c r="CQ205" s="38" t="s">
        <v>323</v>
      </c>
    </row>
    <row r="206" spans="1:95" ht="31.2">
      <c r="A206" s="33" t="s">
        <v>710</v>
      </c>
      <c r="B206" s="108" t="s">
        <v>711</v>
      </c>
      <c r="C206" s="85" t="s">
        <v>712</v>
      </c>
      <c r="D206" s="34" t="s">
        <v>135</v>
      </c>
      <c r="E206" s="45">
        <v>2020</v>
      </c>
      <c r="F206" s="45">
        <v>2020</v>
      </c>
      <c r="G206" s="45">
        <v>2025</v>
      </c>
      <c r="H206" s="34" t="str">
        <f t="shared" ref="H206:I221" si="107">H205</f>
        <v>нд</v>
      </c>
      <c r="I206" s="34" t="str">
        <f t="shared" si="107"/>
        <v>нд</v>
      </c>
      <c r="J206" s="34" t="s">
        <v>105</v>
      </c>
      <c r="K206" s="34" t="s">
        <v>105</v>
      </c>
      <c r="L206" s="34" t="s">
        <v>105</v>
      </c>
      <c r="M206" s="34" t="s">
        <v>105</v>
      </c>
      <c r="N206" s="34" t="s">
        <v>105</v>
      </c>
      <c r="O206" s="35">
        <v>0</v>
      </c>
      <c r="P206" s="52" t="s">
        <v>105</v>
      </c>
      <c r="Q206" s="52" t="s">
        <v>105</v>
      </c>
      <c r="R206" s="52" t="s">
        <v>105</v>
      </c>
      <c r="S206" s="52" t="s">
        <v>105</v>
      </c>
      <c r="T206" s="34">
        <v>0</v>
      </c>
      <c r="U206" s="30">
        <v>0</v>
      </c>
      <c r="V206" s="105">
        <v>0</v>
      </c>
      <c r="W206" s="105">
        <f t="shared" si="105"/>
        <v>0</v>
      </c>
      <c r="X206" s="105">
        <f t="shared" si="106"/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4">
        <v>0</v>
      </c>
      <c r="AJ206" s="34">
        <v>0</v>
      </c>
      <c r="AK206" s="34">
        <v>0</v>
      </c>
      <c r="AL206" s="30">
        <v>0</v>
      </c>
      <c r="AM206" s="34">
        <v>0</v>
      </c>
      <c r="AN206" s="34">
        <f t="shared" si="104"/>
        <v>0</v>
      </c>
      <c r="AO206" s="34">
        <v>0</v>
      </c>
      <c r="AP206" s="34">
        <v>0</v>
      </c>
      <c r="AQ206" s="30">
        <v>0</v>
      </c>
      <c r="AR206" s="34">
        <v>0</v>
      </c>
      <c r="AS206" s="30">
        <f t="shared" si="102"/>
        <v>0</v>
      </c>
      <c r="AT206" s="30">
        <v>0</v>
      </c>
      <c r="AU206" s="30">
        <v>0</v>
      </c>
      <c r="AV206" s="30">
        <v>0</v>
      </c>
      <c r="AW206" s="30">
        <v>0</v>
      </c>
      <c r="AX206" s="30">
        <f t="shared" si="103"/>
        <v>0</v>
      </c>
      <c r="AY206" s="30">
        <v>0</v>
      </c>
      <c r="AZ206" s="30">
        <v>0</v>
      </c>
      <c r="BA206" s="30">
        <v>0</v>
      </c>
      <c r="BB206" s="30">
        <v>0</v>
      </c>
      <c r="BC206" s="30">
        <v>0</v>
      </c>
      <c r="BD206" s="30">
        <v>0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0</v>
      </c>
      <c r="CD206" s="30">
        <v>0</v>
      </c>
      <c r="CE206" s="30">
        <v>0</v>
      </c>
      <c r="CF206" s="30">
        <v>0</v>
      </c>
      <c r="CG206" s="30">
        <f t="shared" si="90"/>
        <v>0</v>
      </c>
      <c r="CH206" s="30">
        <f t="shared" si="90"/>
        <v>0</v>
      </c>
      <c r="CI206" s="30">
        <f t="shared" si="90"/>
        <v>0</v>
      </c>
      <c r="CJ206" s="30">
        <f t="shared" si="90"/>
        <v>0</v>
      </c>
      <c r="CK206" s="30">
        <f t="shared" si="90"/>
        <v>0</v>
      </c>
      <c r="CL206" s="30">
        <f t="shared" si="88"/>
        <v>0</v>
      </c>
      <c r="CM206" s="30">
        <f t="shared" si="88"/>
        <v>0</v>
      </c>
      <c r="CN206" s="30">
        <f t="shared" si="88"/>
        <v>0</v>
      </c>
      <c r="CO206" s="30">
        <f t="shared" si="88"/>
        <v>0</v>
      </c>
      <c r="CP206" s="30">
        <f t="shared" si="88"/>
        <v>0</v>
      </c>
      <c r="CQ206" s="38" t="s">
        <v>713</v>
      </c>
    </row>
    <row r="207" spans="1:95" ht="31.2">
      <c r="A207" s="33" t="s">
        <v>714</v>
      </c>
      <c r="B207" s="90" t="s">
        <v>715</v>
      </c>
      <c r="C207" s="85" t="s">
        <v>716</v>
      </c>
      <c r="D207" s="34" t="s">
        <v>135</v>
      </c>
      <c r="E207" s="45">
        <v>2022</v>
      </c>
      <c r="F207" s="45">
        <v>2022</v>
      </c>
      <c r="G207" s="45">
        <v>2023</v>
      </c>
      <c r="H207" s="34" t="str">
        <f t="shared" si="107"/>
        <v>нд</v>
      </c>
      <c r="I207" s="34" t="str">
        <f t="shared" si="107"/>
        <v>нд</v>
      </c>
      <c r="J207" s="34" t="s">
        <v>105</v>
      </c>
      <c r="K207" s="34" t="s">
        <v>105</v>
      </c>
      <c r="L207" s="34" t="s">
        <v>105</v>
      </c>
      <c r="M207" s="34" t="s">
        <v>105</v>
      </c>
      <c r="N207" s="34" t="s">
        <v>105</v>
      </c>
      <c r="O207" s="35">
        <v>0</v>
      </c>
      <c r="P207" s="123">
        <v>0.49</v>
      </c>
      <c r="Q207" s="30">
        <v>0.48699999999999999</v>
      </c>
      <c r="R207" s="123">
        <v>0.46242</v>
      </c>
      <c r="S207" s="27">
        <v>0.48599999999999999</v>
      </c>
      <c r="T207" s="34">
        <v>0.6121679462456</v>
      </c>
      <c r="U207" s="30">
        <v>0.46</v>
      </c>
      <c r="V207" s="30">
        <v>0</v>
      </c>
      <c r="W207" s="30">
        <f t="shared" si="105"/>
        <v>0</v>
      </c>
      <c r="X207" s="30">
        <f t="shared" si="106"/>
        <v>0.48</v>
      </c>
      <c r="Y207" s="30">
        <v>0</v>
      </c>
      <c r="Z207" s="30">
        <v>0</v>
      </c>
      <c r="AA207" s="30">
        <v>0</v>
      </c>
      <c r="AB207" s="30">
        <v>0</v>
      </c>
      <c r="AC207" s="30">
        <v>0</v>
      </c>
      <c r="AD207" s="30">
        <v>0</v>
      </c>
      <c r="AE207" s="30">
        <v>0</v>
      </c>
      <c r="AF207" s="30">
        <v>0</v>
      </c>
      <c r="AG207" s="30">
        <v>0</v>
      </c>
      <c r="AH207" s="30">
        <v>0</v>
      </c>
      <c r="AI207" s="34">
        <v>0</v>
      </c>
      <c r="AJ207" s="34">
        <v>0</v>
      </c>
      <c r="AK207" s="34">
        <v>0</v>
      </c>
      <c r="AL207" s="34">
        <v>0</v>
      </c>
      <c r="AM207" s="34">
        <v>0</v>
      </c>
      <c r="AN207" s="34">
        <f t="shared" si="104"/>
        <v>0</v>
      </c>
      <c r="AO207" s="34">
        <v>0</v>
      </c>
      <c r="AP207" s="34">
        <v>0</v>
      </c>
      <c r="AQ207" s="34">
        <v>0</v>
      </c>
      <c r="AR207" s="34">
        <v>0</v>
      </c>
      <c r="AS207" s="30">
        <f t="shared" si="102"/>
        <v>0</v>
      </c>
      <c r="AT207" s="30">
        <v>0</v>
      </c>
      <c r="AU207" s="30">
        <v>0</v>
      </c>
      <c r="AV207" s="30">
        <v>0</v>
      </c>
      <c r="AW207" s="30">
        <v>0</v>
      </c>
      <c r="AX207" s="30">
        <f t="shared" si="103"/>
        <v>0</v>
      </c>
      <c r="AY207" s="30">
        <v>0</v>
      </c>
      <c r="AZ207" s="30">
        <v>0</v>
      </c>
      <c r="BA207" s="30">
        <v>0</v>
      </c>
      <c r="BB207" s="30">
        <v>0</v>
      </c>
      <c r="BC207" s="30">
        <v>0.46</v>
      </c>
      <c r="BD207" s="30">
        <v>0</v>
      </c>
      <c r="BE207" s="30">
        <v>0</v>
      </c>
      <c r="BF207" s="30">
        <v>0.46</v>
      </c>
      <c r="BG207" s="30">
        <v>0</v>
      </c>
      <c r="BH207" s="30">
        <v>0</v>
      </c>
      <c r="BI207" s="30">
        <v>0</v>
      </c>
      <c r="BJ207" s="30">
        <v>0</v>
      </c>
      <c r="BK207" s="30">
        <v>0</v>
      </c>
      <c r="BL207" s="30">
        <v>0</v>
      </c>
      <c r="BM207" s="30">
        <v>0</v>
      </c>
      <c r="BN207" s="30">
        <v>0</v>
      </c>
      <c r="BO207" s="30">
        <v>0</v>
      </c>
      <c r="BP207" s="30">
        <v>0</v>
      </c>
      <c r="BQ207" s="30">
        <v>0</v>
      </c>
      <c r="BR207" s="30">
        <v>0.48</v>
      </c>
      <c r="BS207" s="30">
        <v>0</v>
      </c>
      <c r="BT207" s="30">
        <v>0</v>
      </c>
      <c r="BU207" s="30">
        <v>0.48</v>
      </c>
      <c r="BV207" s="30">
        <v>0</v>
      </c>
      <c r="BW207" s="30">
        <v>0</v>
      </c>
      <c r="BX207" s="30">
        <v>0</v>
      </c>
      <c r="BY207" s="30">
        <v>0</v>
      </c>
      <c r="BZ207" s="30">
        <v>0</v>
      </c>
      <c r="CA207" s="30">
        <v>0</v>
      </c>
      <c r="CB207" s="30">
        <v>0</v>
      </c>
      <c r="CC207" s="30">
        <v>0</v>
      </c>
      <c r="CD207" s="30">
        <v>0</v>
      </c>
      <c r="CE207" s="30">
        <v>0</v>
      </c>
      <c r="CF207" s="30">
        <v>0</v>
      </c>
      <c r="CG207" s="30">
        <f t="shared" si="90"/>
        <v>0.46</v>
      </c>
      <c r="CH207" s="30">
        <f t="shared" si="90"/>
        <v>0</v>
      </c>
      <c r="CI207" s="30">
        <f t="shared" si="90"/>
        <v>0</v>
      </c>
      <c r="CJ207" s="30">
        <f t="shared" si="90"/>
        <v>0.46</v>
      </c>
      <c r="CK207" s="30">
        <f t="shared" si="90"/>
        <v>0</v>
      </c>
      <c r="CL207" s="30">
        <f t="shared" si="88"/>
        <v>0.48</v>
      </c>
      <c r="CM207" s="30">
        <f t="shared" si="88"/>
        <v>0</v>
      </c>
      <c r="CN207" s="30">
        <f t="shared" si="88"/>
        <v>0</v>
      </c>
      <c r="CO207" s="30">
        <f t="shared" si="88"/>
        <v>0.48</v>
      </c>
      <c r="CP207" s="30">
        <f t="shared" si="88"/>
        <v>0</v>
      </c>
      <c r="CQ207" s="38" t="s">
        <v>1285</v>
      </c>
    </row>
    <row r="208" spans="1:95" ht="31.2">
      <c r="A208" s="33" t="s">
        <v>717</v>
      </c>
      <c r="B208" s="90" t="s">
        <v>718</v>
      </c>
      <c r="C208" s="100" t="s">
        <v>719</v>
      </c>
      <c r="D208" s="41" t="s">
        <v>131</v>
      </c>
      <c r="E208" s="45">
        <v>2020</v>
      </c>
      <c r="F208" s="45">
        <v>2021</v>
      </c>
      <c r="G208" s="45">
        <v>2022</v>
      </c>
      <c r="H208" s="34" t="str">
        <f t="shared" si="107"/>
        <v>нд</v>
      </c>
      <c r="I208" s="34" t="str">
        <f t="shared" si="107"/>
        <v>нд</v>
      </c>
      <c r="J208" s="34" t="s">
        <v>105</v>
      </c>
      <c r="K208" s="34" t="s">
        <v>105</v>
      </c>
      <c r="L208" s="34" t="s">
        <v>105</v>
      </c>
      <c r="M208" s="34" t="s">
        <v>105</v>
      </c>
      <c r="N208" s="34" t="s">
        <v>105</v>
      </c>
      <c r="O208" s="35">
        <v>0</v>
      </c>
      <c r="P208" s="123">
        <v>1.92</v>
      </c>
      <c r="Q208" s="30">
        <v>2.9490135500000001</v>
      </c>
      <c r="R208" s="123">
        <v>1.92</v>
      </c>
      <c r="S208" s="27">
        <f t="shared" si="81"/>
        <v>2.1649999999999996</v>
      </c>
      <c r="T208" s="34">
        <v>2.0549999999999997</v>
      </c>
      <c r="U208" s="30">
        <v>2.1649999999999996</v>
      </c>
      <c r="V208" s="30">
        <v>0</v>
      </c>
      <c r="W208" s="30">
        <f t="shared" si="105"/>
        <v>0</v>
      </c>
      <c r="X208" s="30">
        <f t="shared" si="106"/>
        <v>0</v>
      </c>
      <c r="Y208" s="30">
        <v>0</v>
      </c>
      <c r="Z208" s="30">
        <v>0</v>
      </c>
      <c r="AA208" s="30">
        <v>0</v>
      </c>
      <c r="AB208" s="30">
        <v>0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4">
        <v>1.9190135500000001</v>
      </c>
      <c r="AJ208" s="34">
        <v>0</v>
      </c>
      <c r="AK208" s="34">
        <v>0</v>
      </c>
      <c r="AL208" s="34">
        <v>1.9190135500000001</v>
      </c>
      <c r="AM208" s="34">
        <v>0</v>
      </c>
      <c r="AN208" s="34">
        <f t="shared" si="104"/>
        <v>1.0249999999999999</v>
      </c>
      <c r="AO208" s="34">
        <v>0</v>
      </c>
      <c r="AP208" s="34">
        <v>0</v>
      </c>
      <c r="AQ208" s="34">
        <v>1.0249999999999999</v>
      </c>
      <c r="AR208" s="34">
        <v>0</v>
      </c>
      <c r="AS208" s="30">
        <f t="shared" si="102"/>
        <v>1.03</v>
      </c>
      <c r="AT208" s="30">
        <v>0</v>
      </c>
      <c r="AU208" s="30">
        <v>0</v>
      </c>
      <c r="AV208" s="30">
        <v>1.03</v>
      </c>
      <c r="AW208" s="30">
        <v>0</v>
      </c>
      <c r="AX208" s="30">
        <f t="shared" si="103"/>
        <v>1.03</v>
      </c>
      <c r="AY208" s="30">
        <v>0</v>
      </c>
      <c r="AZ208" s="30">
        <v>0</v>
      </c>
      <c r="BA208" s="30">
        <v>1.03</v>
      </c>
      <c r="BB208" s="30">
        <v>0</v>
      </c>
      <c r="BC208" s="30">
        <v>0.11</v>
      </c>
      <c r="BD208" s="30">
        <v>0</v>
      </c>
      <c r="BE208" s="30">
        <v>0</v>
      </c>
      <c r="BF208" s="30">
        <v>0.11</v>
      </c>
      <c r="BG208" s="30">
        <v>0</v>
      </c>
      <c r="BH208" s="30">
        <v>0.11</v>
      </c>
      <c r="BI208" s="30">
        <v>0</v>
      </c>
      <c r="BJ208" s="30">
        <v>0</v>
      </c>
      <c r="BK208" s="30">
        <v>0.11</v>
      </c>
      <c r="BL208" s="30">
        <v>0</v>
      </c>
      <c r="BM208" s="30">
        <v>0</v>
      </c>
      <c r="BN208" s="30">
        <v>0</v>
      </c>
      <c r="BO208" s="30">
        <v>0</v>
      </c>
      <c r="BP208" s="30">
        <v>0</v>
      </c>
      <c r="BQ208" s="30">
        <v>0</v>
      </c>
      <c r="BR208" s="30">
        <v>0</v>
      </c>
      <c r="BS208" s="30">
        <v>0</v>
      </c>
      <c r="BT208" s="30">
        <v>0</v>
      </c>
      <c r="BU208" s="30">
        <v>0</v>
      </c>
      <c r="BV208" s="30">
        <v>0</v>
      </c>
      <c r="BW208" s="30">
        <v>0</v>
      </c>
      <c r="BX208" s="30">
        <v>0</v>
      </c>
      <c r="BY208" s="30">
        <v>0</v>
      </c>
      <c r="BZ208" s="30">
        <v>0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0</v>
      </c>
      <c r="CG208" s="30">
        <f t="shared" si="90"/>
        <v>2.1649999999999996</v>
      </c>
      <c r="CH208" s="30">
        <f t="shared" si="90"/>
        <v>0</v>
      </c>
      <c r="CI208" s="30">
        <f t="shared" si="90"/>
        <v>0</v>
      </c>
      <c r="CJ208" s="30">
        <f t="shared" si="90"/>
        <v>2.1649999999999996</v>
      </c>
      <c r="CK208" s="30">
        <f t="shared" si="90"/>
        <v>0</v>
      </c>
      <c r="CL208" s="30">
        <f t="shared" si="88"/>
        <v>2.1649999999999996</v>
      </c>
      <c r="CM208" s="30">
        <f t="shared" si="88"/>
        <v>0</v>
      </c>
      <c r="CN208" s="30">
        <f t="shared" si="88"/>
        <v>0</v>
      </c>
      <c r="CO208" s="30">
        <f t="shared" si="88"/>
        <v>2.1649999999999996</v>
      </c>
      <c r="CP208" s="30">
        <f t="shared" si="88"/>
        <v>0</v>
      </c>
      <c r="CQ208" s="38" t="s">
        <v>1286</v>
      </c>
    </row>
    <row r="209" spans="1:95" ht="78">
      <c r="A209" s="33" t="s">
        <v>720</v>
      </c>
      <c r="B209" s="108" t="s">
        <v>721</v>
      </c>
      <c r="C209" s="85" t="s">
        <v>722</v>
      </c>
      <c r="D209" s="34" t="s">
        <v>122</v>
      </c>
      <c r="E209" s="45">
        <v>2020</v>
      </c>
      <c r="F209" s="45">
        <v>2020</v>
      </c>
      <c r="G209" s="45">
        <v>2025</v>
      </c>
      <c r="H209" s="34" t="str">
        <f t="shared" si="107"/>
        <v>нд</v>
      </c>
      <c r="I209" s="34" t="str">
        <f t="shared" si="107"/>
        <v>нд</v>
      </c>
      <c r="J209" s="34" t="s">
        <v>105</v>
      </c>
      <c r="K209" s="34" t="s">
        <v>105</v>
      </c>
      <c r="L209" s="34" t="s">
        <v>105</v>
      </c>
      <c r="M209" s="34" t="s">
        <v>105</v>
      </c>
      <c r="N209" s="34" t="s">
        <v>105</v>
      </c>
      <c r="O209" s="35">
        <v>0.48380000000000001</v>
      </c>
      <c r="P209" s="123">
        <v>8.94</v>
      </c>
      <c r="Q209" s="30">
        <v>8.9365465799439985</v>
      </c>
      <c r="R209" s="52" t="s">
        <v>105</v>
      </c>
      <c r="S209" s="52" t="s">
        <v>105</v>
      </c>
      <c r="T209" s="34">
        <v>8.9365465799439985</v>
      </c>
      <c r="U209" s="30">
        <v>0</v>
      </c>
      <c r="V209" s="105">
        <v>0</v>
      </c>
      <c r="W209" s="105">
        <f t="shared" si="105"/>
        <v>0</v>
      </c>
      <c r="X209" s="105">
        <f t="shared" si="106"/>
        <v>0</v>
      </c>
      <c r="Y209" s="30">
        <v>0</v>
      </c>
      <c r="Z209" s="30">
        <v>0</v>
      </c>
      <c r="AA209" s="30">
        <v>0</v>
      </c>
      <c r="AB209" s="30">
        <v>0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4">
        <v>0</v>
      </c>
      <c r="AJ209" s="34">
        <v>0</v>
      </c>
      <c r="AK209" s="34">
        <v>0</v>
      </c>
      <c r="AL209" s="30">
        <v>0</v>
      </c>
      <c r="AM209" s="34">
        <v>0</v>
      </c>
      <c r="AN209" s="34">
        <f t="shared" si="104"/>
        <v>0</v>
      </c>
      <c r="AO209" s="34">
        <v>0</v>
      </c>
      <c r="AP209" s="34">
        <v>0</v>
      </c>
      <c r="AQ209" s="30">
        <v>0</v>
      </c>
      <c r="AR209" s="34">
        <v>0</v>
      </c>
      <c r="AS209" s="30">
        <f t="shared" si="102"/>
        <v>0</v>
      </c>
      <c r="AT209" s="30">
        <v>0</v>
      </c>
      <c r="AU209" s="30">
        <v>0</v>
      </c>
      <c r="AV209" s="30">
        <v>0</v>
      </c>
      <c r="AW209" s="30">
        <v>0</v>
      </c>
      <c r="AX209" s="30">
        <f t="shared" si="103"/>
        <v>0</v>
      </c>
      <c r="AY209" s="30">
        <v>0</v>
      </c>
      <c r="AZ209" s="30">
        <v>0</v>
      </c>
      <c r="BA209" s="30">
        <v>0</v>
      </c>
      <c r="BB209" s="30">
        <v>0</v>
      </c>
      <c r="BC209" s="30">
        <f>SUM(BF209:BG209)</f>
        <v>0</v>
      </c>
      <c r="BD209" s="30">
        <v>0</v>
      </c>
      <c r="BE209" s="30">
        <v>0</v>
      </c>
      <c r="BF209" s="30">
        <v>0</v>
      </c>
      <c r="BG209" s="30">
        <v>0</v>
      </c>
      <c r="BH209" s="30">
        <f>SUM(BK209:BL209)</f>
        <v>0</v>
      </c>
      <c r="BI209" s="30">
        <v>0</v>
      </c>
      <c r="BJ209" s="30">
        <v>0</v>
      </c>
      <c r="BK209" s="30">
        <v>0</v>
      </c>
      <c r="BL209" s="30">
        <v>0</v>
      </c>
      <c r="BM209" s="30">
        <v>0</v>
      </c>
      <c r="BN209" s="30">
        <v>0</v>
      </c>
      <c r="BO209" s="30">
        <v>0</v>
      </c>
      <c r="BP209" s="30">
        <v>0</v>
      </c>
      <c r="BQ209" s="30">
        <v>0</v>
      </c>
      <c r="BR209" s="30">
        <v>0</v>
      </c>
      <c r="BS209" s="30">
        <v>0</v>
      </c>
      <c r="BT209" s="30">
        <v>0</v>
      </c>
      <c r="BU209" s="30">
        <v>0</v>
      </c>
      <c r="BV209" s="30">
        <v>0</v>
      </c>
      <c r="BW209" s="30">
        <v>0</v>
      </c>
      <c r="BX209" s="30">
        <v>0</v>
      </c>
      <c r="BY209" s="30">
        <v>0</v>
      </c>
      <c r="BZ209" s="30">
        <v>0</v>
      </c>
      <c r="CA209" s="30">
        <v>0</v>
      </c>
      <c r="CB209" s="30">
        <v>0</v>
      </c>
      <c r="CC209" s="30">
        <v>0</v>
      </c>
      <c r="CD209" s="30">
        <v>0</v>
      </c>
      <c r="CE209" s="30">
        <v>0</v>
      </c>
      <c r="CF209" s="30">
        <v>0</v>
      </c>
      <c r="CG209" s="30">
        <f t="shared" si="90"/>
        <v>0</v>
      </c>
      <c r="CH209" s="30">
        <f t="shared" si="90"/>
        <v>0</v>
      </c>
      <c r="CI209" s="30">
        <f t="shared" si="90"/>
        <v>0</v>
      </c>
      <c r="CJ209" s="30">
        <f t="shared" si="90"/>
        <v>0</v>
      </c>
      <c r="CK209" s="30">
        <f t="shared" si="90"/>
        <v>0</v>
      </c>
      <c r="CL209" s="30">
        <f t="shared" si="88"/>
        <v>0</v>
      </c>
      <c r="CM209" s="30">
        <f t="shared" si="88"/>
        <v>0</v>
      </c>
      <c r="CN209" s="30">
        <f t="shared" si="88"/>
        <v>0</v>
      </c>
      <c r="CO209" s="30">
        <f t="shared" si="88"/>
        <v>0</v>
      </c>
      <c r="CP209" s="30">
        <f t="shared" si="88"/>
        <v>0</v>
      </c>
      <c r="CQ209" s="124" t="s">
        <v>723</v>
      </c>
    </row>
    <row r="210" spans="1:95" ht="62.4">
      <c r="A210" s="33" t="s">
        <v>724</v>
      </c>
      <c r="B210" s="90" t="s">
        <v>725</v>
      </c>
      <c r="C210" s="100" t="s">
        <v>726</v>
      </c>
      <c r="D210" s="34" t="s">
        <v>122</v>
      </c>
      <c r="E210" s="45">
        <v>2018</v>
      </c>
      <c r="F210" s="45">
        <v>2022</v>
      </c>
      <c r="G210" s="45">
        <v>2023</v>
      </c>
      <c r="H210" s="34" t="str">
        <f t="shared" si="107"/>
        <v>нд</v>
      </c>
      <c r="I210" s="34" t="str">
        <f t="shared" si="107"/>
        <v>нд</v>
      </c>
      <c r="J210" s="34" t="s">
        <v>105</v>
      </c>
      <c r="K210" s="34" t="s">
        <v>105</v>
      </c>
      <c r="L210" s="34" t="s">
        <v>105</v>
      </c>
      <c r="M210" s="34" t="s">
        <v>105</v>
      </c>
      <c r="N210" s="34" t="s">
        <v>105</v>
      </c>
      <c r="O210" s="35">
        <v>0.1416</v>
      </c>
      <c r="P210" s="123">
        <v>1.74</v>
      </c>
      <c r="Q210" s="30">
        <v>3.21440481</v>
      </c>
      <c r="R210" s="123">
        <v>2.2494299999999998</v>
      </c>
      <c r="S210" s="27">
        <f>CL210</f>
        <v>1.1800000000000002</v>
      </c>
      <c r="T210" s="34">
        <v>1.74</v>
      </c>
      <c r="U210" s="30">
        <v>1.32</v>
      </c>
      <c r="V210" s="30">
        <v>0</v>
      </c>
      <c r="W210" s="30">
        <f t="shared" si="105"/>
        <v>0</v>
      </c>
      <c r="X210" s="30">
        <f t="shared" si="106"/>
        <v>0.65</v>
      </c>
      <c r="Y210" s="30">
        <v>0</v>
      </c>
      <c r="Z210" s="30">
        <v>0</v>
      </c>
      <c r="AA210" s="30">
        <v>0</v>
      </c>
      <c r="AB210" s="30">
        <v>0</v>
      </c>
      <c r="AC210" s="30">
        <v>0</v>
      </c>
      <c r="AD210" s="30">
        <v>0</v>
      </c>
      <c r="AE210" s="30">
        <v>0</v>
      </c>
      <c r="AF210" s="30">
        <v>0</v>
      </c>
      <c r="AG210" s="30">
        <v>0</v>
      </c>
      <c r="AH210" s="30">
        <v>0</v>
      </c>
      <c r="AI210" s="34">
        <v>2.1464048099999999</v>
      </c>
      <c r="AJ210" s="34">
        <v>0</v>
      </c>
      <c r="AK210" s="34">
        <v>0</v>
      </c>
      <c r="AL210" s="34">
        <v>2.1464048099999999</v>
      </c>
      <c r="AM210" s="34">
        <v>0</v>
      </c>
      <c r="AN210" s="34">
        <f t="shared" si="104"/>
        <v>0.53</v>
      </c>
      <c r="AO210" s="34">
        <v>0</v>
      </c>
      <c r="AP210" s="34">
        <v>0</v>
      </c>
      <c r="AQ210" s="34">
        <v>0.53</v>
      </c>
      <c r="AR210" s="34">
        <v>0</v>
      </c>
      <c r="AS210" s="30">
        <f>SUM(AT210:AW210)</f>
        <v>0</v>
      </c>
      <c r="AT210" s="30">
        <v>0</v>
      </c>
      <c r="AU210" s="30">
        <v>0</v>
      </c>
      <c r="AV210" s="30">
        <v>0</v>
      </c>
      <c r="AW210" s="30">
        <v>0</v>
      </c>
      <c r="AX210" s="30">
        <f>SUM(AY210:BB210)</f>
        <v>0</v>
      </c>
      <c r="AY210" s="30">
        <v>0</v>
      </c>
      <c r="AZ210" s="30">
        <v>0</v>
      </c>
      <c r="BA210" s="30">
        <v>0</v>
      </c>
      <c r="BB210" s="30">
        <v>0</v>
      </c>
      <c r="BC210" s="30">
        <f>SUM(BD210:BG210)</f>
        <v>0.65</v>
      </c>
      <c r="BD210" s="30">
        <v>0</v>
      </c>
      <c r="BE210" s="30">
        <v>0</v>
      </c>
      <c r="BF210" s="30">
        <v>0.65</v>
      </c>
      <c r="BG210" s="30">
        <v>0</v>
      </c>
      <c r="BH210" s="30">
        <v>0</v>
      </c>
      <c r="BI210" s="30">
        <v>0</v>
      </c>
      <c r="BJ210" s="30">
        <v>0</v>
      </c>
      <c r="BK210" s="30">
        <v>0</v>
      </c>
      <c r="BL210" s="30">
        <v>0</v>
      </c>
      <c r="BM210" s="30">
        <v>0</v>
      </c>
      <c r="BN210" s="30">
        <v>0</v>
      </c>
      <c r="BO210" s="30">
        <v>0</v>
      </c>
      <c r="BP210" s="30">
        <v>0</v>
      </c>
      <c r="BQ210" s="30">
        <v>0</v>
      </c>
      <c r="BR210" s="30">
        <v>0.65</v>
      </c>
      <c r="BS210" s="30">
        <v>0</v>
      </c>
      <c r="BT210" s="30">
        <v>0</v>
      </c>
      <c r="BU210" s="30">
        <v>0.65</v>
      </c>
      <c r="BV210" s="30">
        <v>0</v>
      </c>
      <c r="BW210" s="30">
        <v>0</v>
      </c>
      <c r="BX210" s="30">
        <v>0</v>
      </c>
      <c r="BY210" s="30">
        <v>0</v>
      </c>
      <c r="BZ210" s="30">
        <v>0</v>
      </c>
      <c r="CA210" s="30">
        <v>0</v>
      </c>
      <c r="CB210" s="30">
        <f>SUM(CC210:CF210)</f>
        <v>0</v>
      </c>
      <c r="CC210" s="30">
        <v>0</v>
      </c>
      <c r="CD210" s="30">
        <v>0</v>
      </c>
      <c r="CE210" s="30">
        <v>0</v>
      </c>
      <c r="CF210" s="30">
        <v>0</v>
      </c>
      <c r="CG210" s="34">
        <f t="shared" si="90"/>
        <v>1.1800000000000002</v>
      </c>
      <c r="CH210" s="34">
        <f t="shared" si="90"/>
        <v>0</v>
      </c>
      <c r="CI210" s="34">
        <f t="shared" si="90"/>
        <v>0</v>
      </c>
      <c r="CJ210" s="34">
        <f t="shared" si="90"/>
        <v>1.1800000000000002</v>
      </c>
      <c r="CK210" s="34">
        <f t="shared" si="90"/>
        <v>0</v>
      </c>
      <c r="CL210" s="30">
        <f t="shared" si="88"/>
        <v>1.1800000000000002</v>
      </c>
      <c r="CM210" s="30">
        <f t="shared" si="88"/>
        <v>0</v>
      </c>
      <c r="CN210" s="30">
        <f t="shared" si="88"/>
        <v>0</v>
      </c>
      <c r="CO210" s="30">
        <f t="shared" si="88"/>
        <v>1.1800000000000002</v>
      </c>
      <c r="CP210" s="30">
        <f t="shared" si="88"/>
        <v>0</v>
      </c>
      <c r="CQ210" s="38" t="s">
        <v>1363</v>
      </c>
    </row>
    <row r="211" spans="1:95" ht="46.8">
      <c r="A211" s="33" t="s">
        <v>727</v>
      </c>
      <c r="B211" s="90" t="s">
        <v>728</v>
      </c>
      <c r="C211" s="51" t="s">
        <v>729</v>
      </c>
      <c r="D211" s="34" t="s">
        <v>131</v>
      </c>
      <c r="E211" s="45">
        <v>2020</v>
      </c>
      <c r="F211" s="45">
        <v>2021</v>
      </c>
      <c r="G211" s="45">
        <v>2021</v>
      </c>
      <c r="H211" s="34" t="str">
        <f t="shared" si="107"/>
        <v>нд</v>
      </c>
      <c r="I211" s="34" t="str">
        <f t="shared" si="107"/>
        <v>нд</v>
      </c>
      <c r="J211" s="34" t="s">
        <v>105</v>
      </c>
      <c r="K211" s="34" t="s">
        <v>105</v>
      </c>
      <c r="L211" s="34" t="s">
        <v>105</v>
      </c>
      <c r="M211" s="34" t="s">
        <v>105</v>
      </c>
      <c r="N211" s="34" t="s">
        <v>105</v>
      </c>
      <c r="O211" s="35">
        <v>0</v>
      </c>
      <c r="P211" s="123">
        <v>1.55</v>
      </c>
      <c r="Q211" s="30">
        <v>1.5514398599999999</v>
      </c>
      <c r="R211" s="123">
        <v>1.55</v>
      </c>
      <c r="S211" s="27">
        <f>CL211</f>
        <v>3.8689108000000001</v>
      </c>
      <c r="T211" s="34">
        <v>3.8689108000000001</v>
      </c>
      <c r="U211" s="30">
        <v>3.8689108000000001</v>
      </c>
      <c r="V211" s="30">
        <v>0</v>
      </c>
      <c r="W211" s="30">
        <f t="shared" si="105"/>
        <v>0</v>
      </c>
      <c r="X211" s="30">
        <f t="shared" si="106"/>
        <v>0</v>
      </c>
      <c r="Y211" s="30">
        <v>0</v>
      </c>
      <c r="Z211" s="30">
        <v>0</v>
      </c>
      <c r="AA211" s="30">
        <v>0</v>
      </c>
      <c r="AB211" s="30">
        <v>0</v>
      </c>
      <c r="AC211" s="30">
        <v>0</v>
      </c>
      <c r="AD211" s="30">
        <v>0</v>
      </c>
      <c r="AE211" s="30">
        <v>0</v>
      </c>
      <c r="AF211" s="30">
        <v>0</v>
      </c>
      <c r="AG211" s="30">
        <v>0</v>
      </c>
      <c r="AH211" s="30">
        <v>0</v>
      </c>
      <c r="AI211" s="34">
        <v>1.3525290599999999</v>
      </c>
      <c r="AJ211" s="34">
        <v>0</v>
      </c>
      <c r="AK211" s="34">
        <v>0</v>
      </c>
      <c r="AL211" s="34">
        <v>1.3525290599999999</v>
      </c>
      <c r="AM211" s="34">
        <v>0</v>
      </c>
      <c r="AN211" s="34">
        <f t="shared" si="104"/>
        <v>3.67</v>
      </c>
      <c r="AO211" s="34">
        <v>0</v>
      </c>
      <c r="AP211" s="34">
        <v>0</v>
      </c>
      <c r="AQ211" s="34">
        <v>3.67</v>
      </c>
      <c r="AR211" s="34">
        <v>0</v>
      </c>
      <c r="AS211" s="30">
        <f t="shared" ref="AS211:AS282" si="108">SUM(AT211:AW211)</f>
        <v>0.1989108</v>
      </c>
      <c r="AT211" s="30">
        <v>0</v>
      </c>
      <c r="AU211" s="30">
        <v>0</v>
      </c>
      <c r="AV211" s="30">
        <v>0.1989108</v>
      </c>
      <c r="AW211" s="30">
        <v>0</v>
      </c>
      <c r="AX211" s="30">
        <f t="shared" ref="AX211:AX282" si="109">SUM(AY211:BB211)</f>
        <v>0.1989108</v>
      </c>
      <c r="AY211" s="30">
        <v>0</v>
      </c>
      <c r="AZ211" s="30">
        <v>0</v>
      </c>
      <c r="BA211" s="30">
        <v>0.1989108</v>
      </c>
      <c r="BB211" s="30">
        <v>0</v>
      </c>
      <c r="BC211" s="30">
        <v>0</v>
      </c>
      <c r="BD211" s="30">
        <v>0</v>
      </c>
      <c r="BE211" s="30">
        <v>0</v>
      </c>
      <c r="BF211" s="30">
        <v>0</v>
      </c>
      <c r="BG211" s="30">
        <v>0</v>
      </c>
      <c r="BH211" s="30">
        <v>0</v>
      </c>
      <c r="BI211" s="30">
        <v>0</v>
      </c>
      <c r="BJ211" s="30">
        <v>0</v>
      </c>
      <c r="BK211" s="30">
        <v>0</v>
      </c>
      <c r="BL211" s="30">
        <v>0</v>
      </c>
      <c r="BM211" s="30">
        <v>0</v>
      </c>
      <c r="BN211" s="30">
        <v>0</v>
      </c>
      <c r="BO211" s="30">
        <v>0</v>
      </c>
      <c r="BP211" s="30">
        <v>0</v>
      </c>
      <c r="BQ211" s="30">
        <v>0</v>
      </c>
      <c r="BR211" s="30">
        <v>0</v>
      </c>
      <c r="BS211" s="30">
        <v>0</v>
      </c>
      <c r="BT211" s="30">
        <v>0</v>
      </c>
      <c r="BU211" s="30">
        <v>0</v>
      </c>
      <c r="BV211" s="30">
        <v>0</v>
      </c>
      <c r="BW211" s="30">
        <v>0</v>
      </c>
      <c r="BX211" s="30">
        <v>0</v>
      </c>
      <c r="BY211" s="30">
        <v>0</v>
      </c>
      <c r="BZ211" s="30">
        <v>0</v>
      </c>
      <c r="CA211" s="30">
        <v>0</v>
      </c>
      <c r="CB211" s="30">
        <f t="shared" ref="CB211:CB221" si="110">SUM(CC211:CF211)</f>
        <v>0</v>
      </c>
      <c r="CC211" s="30">
        <v>0</v>
      </c>
      <c r="CD211" s="30">
        <v>0</v>
      </c>
      <c r="CE211" s="30">
        <v>0</v>
      </c>
      <c r="CF211" s="30">
        <v>0</v>
      </c>
      <c r="CG211" s="34">
        <f t="shared" si="90"/>
        <v>3.8689108000000001</v>
      </c>
      <c r="CH211" s="34">
        <f t="shared" si="90"/>
        <v>0</v>
      </c>
      <c r="CI211" s="34">
        <f t="shared" si="90"/>
        <v>0</v>
      </c>
      <c r="CJ211" s="34">
        <f t="shared" si="90"/>
        <v>3.8689108000000001</v>
      </c>
      <c r="CK211" s="34">
        <f t="shared" si="90"/>
        <v>0</v>
      </c>
      <c r="CL211" s="30">
        <f t="shared" si="88"/>
        <v>3.8689108000000001</v>
      </c>
      <c r="CM211" s="30">
        <f t="shared" si="88"/>
        <v>0</v>
      </c>
      <c r="CN211" s="30">
        <f t="shared" si="88"/>
        <v>0</v>
      </c>
      <c r="CO211" s="30">
        <f t="shared" si="88"/>
        <v>3.8689108000000001</v>
      </c>
      <c r="CP211" s="30">
        <f t="shared" si="88"/>
        <v>0</v>
      </c>
      <c r="CQ211" s="38" t="s">
        <v>730</v>
      </c>
    </row>
    <row r="212" spans="1:95" ht="31.2">
      <c r="A212" s="33" t="s">
        <v>731</v>
      </c>
      <c r="B212" s="90" t="s">
        <v>732</v>
      </c>
      <c r="C212" s="85" t="s">
        <v>733</v>
      </c>
      <c r="D212" s="34" t="s">
        <v>122</v>
      </c>
      <c r="E212" s="45">
        <v>2018</v>
      </c>
      <c r="F212" s="45">
        <v>2023</v>
      </c>
      <c r="G212" s="45">
        <v>2024</v>
      </c>
      <c r="H212" s="34" t="str">
        <f t="shared" si="107"/>
        <v>нд</v>
      </c>
      <c r="I212" s="34" t="str">
        <f t="shared" si="107"/>
        <v>нд</v>
      </c>
      <c r="J212" s="34" t="s">
        <v>105</v>
      </c>
      <c r="K212" s="34" t="s">
        <v>105</v>
      </c>
      <c r="L212" s="34" t="s">
        <v>105</v>
      </c>
      <c r="M212" s="34" t="s">
        <v>105</v>
      </c>
      <c r="N212" s="34" t="s">
        <v>105</v>
      </c>
      <c r="O212" s="35">
        <v>8.2600000000000007E-2</v>
      </c>
      <c r="P212" s="123">
        <v>0.93</v>
      </c>
      <c r="Q212" s="30">
        <v>0.92536102823823996</v>
      </c>
      <c r="R212" s="123">
        <v>0.93</v>
      </c>
      <c r="S212" s="27">
        <f>CL212</f>
        <v>0.85</v>
      </c>
      <c r="T212" s="34">
        <v>1.01</v>
      </c>
      <c r="U212" s="30">
        <v>0.93</v>
      </c>
      <c r="V212" s="30">
        <v>0</v>
      </c>
      <c r="W212" s="30">
        <f t="shared" si="105"/>
        <v>0.85</v>
      </c>
      <c r="X212" s="30">
        <f t="shared" si="106"/>
        <v>0.85</v>
      </c>
      <c r="Y212" s="30">
        <v>0</v>
      </c>
      <c r="Z212" s="30">
        <v>0</v>
      </c>
      <c r="AA212" s="30">
        <v>0</v>
      </c>
      <c r="AB212" s="30">
        <v>0</v>
      </c>
      <c r="AC212" s="30">
        <v>0</v>
      </c>
      <c r="AD212" s="30">
        <v>0</v>
      </c>
      <c r="AE212" s="30">
        <v>0</v>
      </c>
      <c r="AF212" s="30">
        <v>0</v>
      </c>
      <c r="AG212" s="30">
        <v>0</v>
      </c>
      <c r="AH212" s="30">
        <v>0</v>
      </c>
      <c r="AI212" s="34">
        <v>0</v>
      </c>
      <c r="AJ212" s="34">
        <v>0</v>
      </c>
      <c r="AK212" s="34">
        <v>0</v>
      </c>
      <c r="AL212" s="34">
        <v>0</v>
      </c>
      <c r="AM212" s="34">
        <v>0</v>
      </c>
      <c r="AN212" s="34">
        <f t="shared" si="104"/>
        <v>0</v>
      </c>
      <c r="AO212" s="34">
        <v>0</v>
      </c>
      <c r="AP212" s="34">
        <v>0</v>
      </c>
      <c r="AQ212" s="34">
        <v>0</v>
      </c>
      <c r="AR212" s="34">
        <v>0</v>
      </c>
      <c r="AS212" s="30">
        <f t="shared" si="108"/>
        <v>0</v>
      </c>
      <c r="AT212" s="30">
        <v>0</v>
      </c>
      <c r="AU212" s="30">
        <v>0</v>
      </c>
      <c r="AV212" s="30">
        <v>0</v>
      </c>
      <c r="AW212" s="30">
        <v>0</v>
      </c>
      <c r="AX212" s="30">
        <f t="shared" si="109"/>
        <v>0</v>
      </c>
      <c r="AY212" s="30">
        <v>0</v>
      </c>
      <c r="AZ212" s="30">
        <v>0</v>
      </c>
      <c r="BA212" s="30">
        <v>0</v>
      </c>
      <c r="BB212" s="30">
        <v>0</v>
      </c>
      <c r="BC212" s="30">
        <v>0</v>
      </c>
      <c r="BD212" s="30">
        <v>0</v>
      </c>
      <c r="BE212" s="30">
        <v>0</v>
      </c>
      <c r="BF212" s="30">
        <v>0</v>
      </c>
      <c r="BG212" s="30">
        <v>0</v>
      </c>
      <c r="BH212" s="30">
        <v>0</v>
      </c>
      <c r="BI212" s="30">
        <v>0</v>
      </c>
      <c r="BJ212" s="30">
        <v>0</v>
      </c>
      <c r="BK212" s="30">
        <v>0</v>
      </c>
      <c r="BL212" s="30">
        <v>0</v>
      </c>
      <c r="BM212" s="30">
        <v>0.85</v>
      </c>
      <c r="BN212" s="30">
        <v>0</v>
      </c>
      <c r="BO212" s="30">
        <v>0</v>
      </c>
      <c r="BP212" s="30">
        <v>0.85</v>
      </c>
      <c r="BQ212" s="30">
        <v>0</v>
      </c>
      <c r="BR212" s="30">
        <v>0</v>
      </c>
      <c r="BS212" s="30">
        <v>0</v>
      </c>
      <c r="BT212" s="30">
        <v>0</v>
      </c>
      <c r="BU212" s="30">
        <v>0</v>
      </c>
      <c r="BV212" s="30">
        <v>0</v>
      </c>
      <c r="BW212" s="30">
        <v>0</v>
      </c>
      <c r="BX212" s="30">
        <v>0</v>
      </c>
      <c r="BY212" s="30">
        <v>0</v>
      </c>
      <c r="BZ212" s="30">
        <v>0</v>
      </c>
      <c r="CA212" s="30">
        <v>0</v>
      </c>
      <c r="CB212" s="30">
        <f t="shared" si="110"/>
        <v>0.85</v>
      </c>
      <c r="CC212" s="30">
        <v>0</v>
      </c>
      <c r="CD212" s="30">
        <v>0</v>
      </c>
      <c r="CE212" s="30">
        <v>0.85</v>
      </c>
      <c r="CF212" s="30">
        <v>0</v>
      </c>
      <c r="CG212" s="34">
        <f t="shared" si="90"/>
        <v>0.85</v>
      </c>
      <c r="CH212" s="34">
        <f t="shared" si="90"/>
        <v>0</v>
      </c>
      <c r="CI212" s="34">
        <f t="shared" si="90"/>
        <v>0</v>
      </c>
      <c r="CJ212" s="34">
        <f t="shared" si="90"/>
        <v>0.85</v>
      </c>
      <c r="CK212" s="34">
        <f t="shared" si="90"/>
        <v>0</v>
      </c>
      <c r="CL212" s="30">
        <f t="shared" si="88"/>
        <v>0.85</v>
      </c>
      <c r="CM212" s="30">
        <f t="shared" si="88"/>
        <v>0</v>
      </c>
      <c r="CN212" s="30">
        <f t="shared" si="88"/>
        <v>0</v>
      </c>
      <c r="CO212" s="30">
        <f t="shared" si="88"/>
        <v>0.85</v>
      </c>
      <c r="CP212" s="30">
        <f t="shared" si="88"/>
        <v>0</v>
      </c>
      <c r="CQ212" s="38" t="s">
        <v>1353</v>
      </c>
    </row>
    <row r="213" spans="1:95" ht="31.2">
      <c r="A213" s="33" t="s">
        <v>734</v>
      </c>
      <c r="B213" s="90" t="s">
        <v>735</v>
      </c>
      <c r="C213" s="85" t="s">
        <v>736</v>
      </c>
      <c r="D213" s="34" t="s">
        <v>122</v>
      </c>
      <c r="E213" s="45">
        <v>2018</v>
      </c>
      <c r="F213" s="45">
        <v>2023</v>
      </c>
      <c r="G213" s="45">
        <v>2024</v>
      </c>
      <c r="H213" s="34" t="str">
        <f t="shared" si="107"/>
        <v>нд</v>
      </c>
      <c r="I213" s="34" t="str">
        <f t="shared" si="107"/>
        <v>нд</v>
      </c>
      <c r="J213" s="34" t="s">
        <v>105</v>
      </c>
      <c r="K213" s="34" t="s">
        <v>105</v>
      </c>
      <c r="L213" s="34" t="s">
        <v>105</v>
      </c>
      <c r="M213" s="34" t="s">
        <v>105</v>
      </c>
      <c r="N213" s="34" t="s">
        <v>105</v>
      </c>
      <c r="O213" s="35">
        <v>0.24779999999999999</v>
      </c>
      <c r="P213" s="123">
        <v>3.65</v>
      </c>
      <c r="Q213" s="30">
        <v>3.6490900000000002</v>
      </c>
      <c r="R213" s="123">
        <v>3.81</v>
      </c>
      <c r="S213" s="27">
        <f>CL213</f>
        <v>3.81</v>
      </c>
      <c r="T213" s="34">
        <v>3.9</v>
      </c>
      <c r="U213" s="30">
        <v>4.0599999999999996</v>
      </c>
      <c r="V213" s="30">
        <v>0</v>
      </c>
      <c r="W213" s="30">
        <f t="shared" si="105"/>
        <v>3.81</v>
      </c>
      <c r="X213" s="30">
        <f t="shared" si="106"/>
        <v>3.81</v>
      </c>
      <c r="Y213" s="30">
        <v>0</v>
      </c>
      <c r="Z213" s="30">
        <v>0</v>
      </c>
      <c r="AA213" s="30">
        <v>0</v>
      </c>
      <c r="AB213" s="30">
        <v>0</v>
      </c>
      <c r="AC213" s="30">
        <v>0</v>
      </c>
      <c r="AD213" s="30">
        <v>0</v>
      </c>
      <c r="AE213" s="30">
        <v>0</v>
      </c>
      <c r="AF213" s="30">
        <v>0</v>
      </c>
      <c r="AG213" s="30">
        <v>0</v>
      </c>
      <c r="AH213" s="30">
        <v>0</v>
      </c>
      <c r="AI213" s="34">
        <v>0</v>
      </c>
      <c r="AJ213" s="34">
        <v>0</v>
      </c>
      <c r="AK213" s="34">
        <v>0</v>
      </c>
      <c r="AL213" s="34">
        <v>0</v>
      </c>
      <c r="AM213" s="34">
        <v>0</v>
      </c>
      <c r="AN213" s="34">
        <f t="shared" si="104"/>
        <v>0</v>
      </c>
      <c r="AO213" s="34">
        <v>0</v>
      </c>
      <c r="AP213" s="34">
        <v>0</v>
      </c>
      <c r="AQ213" s="34">
        <v>0</v>
      </c>
      <c r="AR213" s="34">
        <v>0</v>
      </c>
      <c r="AS213" s="30">
        <f t="shared" si="108"/>
        <v>0</v>
      </c>
      <c r="AT213" s="30">
        <v>0</v>
      </c>
      <c r="AU213" s="30">
        <v>0</v>
      </c>
      <c r="AV213" s="30">
        <v>0</v>
      </c>
      <c r="AW213" s="30">
        <v>0</v>
      </c>
      <c r="AX213" s="30">
        <f t="shared" si="109"/>
        <v>0</v>
      </c>
      <c r="AY213" s="30">
        <v>0</v>
      </c>
      <c r="AZ213" s="30">
        <v>0</v>
      </c>
      <c r="BA213" s="30">
        <v>0</v>
      </c>
      <c r="BB213" s="30">
        <v>0</v>
      </c>
      <c r="BC213" s="30">
        <v>0</v>
      </c>
      <c r="BD213" s="30">
        <v>0</v>
      </c>
      <c r="BE213" s="30">
        <v>0</v>
      </c>
      <c r="BF213" s="30">
        <v>0</v>
      </c>
      <c r="BG213" s="30">
        <v>0</v>
      </c>
      <c r="BH213" s="30">
        <v>0</v>
      </c>
      <c r="BI213" s="30">
        <v>0</v>
      </c>
      <c r="BJ213" s="30">
        <v>0</v>
      </c>
      <c r="BK213" s="30">
        <v>0</v>
      </c>
      <c r="BL213" s="30">
        <v>0</v>
      </c>
      <c r="BM213" s="30">
        <v>3.81</v>
      </c>
      <c r="BN213" s="30">
        <v>0</v>
      </c>
      <c r="BO213" s="30">
        <v>0</v>
      </c>
      <c r="BP213" s="30">
        <v>3.81</v>
      </c>
      <c r="BQ213" s="30">
        <v>0</v>
      </c>
      <c r="BR213" s="30">
        <v>0</v>
      </c>
      <c r="BS213" s="30">
        <v>0</v>
      </c>
      <c r="BT213" s="30">
        <v>0</v>
      </c>
      <c r="BU213" s="30">
        <v>0</v>
      </c>
      <c r="BV213" s="30">
        <v>0</v>
      </c>
      <c r="BW213" s="30">
        <v>0</v>
      </c>
      <c r="BX213" s="30">
        <v>0</v>
      </c>
      <c r="BY213" s="30">
        <v>0</v>
      </c>
      <c r="BZ213" s="30">
        <v>0</v>
      </c>
      <c r="CA213" s="30">
        <v>0</v>
      </c>
      <c r="CB213" s="30">
        <f t="shared" si="110"/>
        <v>3.81</v>
      </c>
      <c r="CC213" s="30">
        <v>0</v>
      </c>
      <c r="CD213" s="30">
        <v>0</v>
      </c>
      <c r="CE213" s="30">
        <v>3.81</v>
      </c>
      <c r="CF213" s="30">
        <v>0</v>
      </c>
      <c r="CG213" s="34">
        <f t="shared" si="90"/>
        <v>3.81</v>
      </c>
      <c r="CH213" s="34">
        <f t="shared" si="90"/>
        <v>0</v>
      </c>
      <c r="CI213" s="34">
        <f t="shared" si="90"/>
        <v>0</v>
      </c>
      <c r="CJ213" s="34">
        <f t="shared" si="90"/>
        <v>3.81</v>
      </c>
      <c r="CK213" s="34">
        <f t="shared" si="90"/>
        <v>0</v>
      </c>
      <c r="CL213" s="30">
        <f t="shared" si="88"/>
        <v>3.81</v>
      </c>
      <c r="CM213" s="30">
        <f t="shared" si="88"/>
        <v>0</v>
      </c>
      <c r="CN213" s="30">
        <f t="shared" si="88"/>
        <v>0</v>
      </c>
      <c r="CO213" s="30">
        <f t="shared" si="88"/>
        <v>3.81</v>
      </c>
      <c r="CP213" s="30">
        <f t="shared" si="88"/>
        <v>0</v>
      </c>
      <c r="CQ213" s="38" t="s">
        <v>1353</v>
      </c>
    </row>
    <row r="214" spans="1:95" ht="31.2">
      <c r="A214" s="33" t="s">
        <v>737</v>
      </c>
      <c r="B214" s="108" t="s">
        <v>738</v>
      </c>
      <c r="C214" s="85" t="s">
        <v>739</v>
      </c>
      <c r="D214" s="34" t="s">
        <v>122</v>
      </c>
      <c r="E214" s="45">
        <v>2018</v>
      </c>
      <c r="F214" s="45">
        <v>2023</v>
      </c>
      <c r="G214" s="45">
        <v>2025</v>
      </c>
      <c r="H214" s="34" t="str">
        <f t="shared" si="107"/>
        <v>нд</v>
      </c>
      <c r="I214" s="34" t="str">
        <f t="shared" si="107"/>
        <v>нд</v>
      </c>
      <c r="J214" s="34" t="s">
        <v>105</v>
      </c>
      <c r="K214" s="34" t="s">
        <v>105</v>
      </c>
      <c r="L214" s="34" t="s">
        <v>105</v>
      </c>
      <c r="M214" s="34" t="s">
        <v>105</v>
      </c>
      <c r="N214" s="34" t="s">
        <v>105</v>
      </c>
      <c r="O214" s="35">
        <v>0.27139999999999997</v>
      </c>
      <c r="P214" s="123">
        <v>5.6070000000000002</v>
      </c>
      <c r="Q214" s="30">
        <v>5.3369989855271998</v>
      </c>
      <c r="R214" s="36">
        <v>5.6070000000000002</v>
      </c>
      <c r="S214" s="36" t="s">
        <v>105</v>
      </c>
      <c r="T214" s="34">
        <v>5.61</v>
      </c>
      <c r="U214" s="30">
        <v>5.61</v>
      </c>
      <c r="V214" s="105">
        <v>0</v>
      </c>
      <c r="W214" s="105">
        <f t="shared" si="105"/>
        <v>5.3369989855271998</v>
      </c>
      <c r="X214" s="105">
        <f t="shared" si="106"/>
        <v>0</v>
      </c>
      <c r="Y214" s="30">
        <v>0</v>
      </c>
      <c r="Z214" s="30">
        <v>0</v>
      </c>
      <c r="AA214" s="30">
        <v>0</v>
      </c>
      <c r="AB214" s="30">
        <v>0</v>
      </c>
      <c r="AC214" s="30">
        <v>0</v>
      </c>
      <c r="AD214" s="30">
        <v>0</v>
      </c>
      <c r="AE214" s="30">
        <v>0</v>
      </c>
      <c r="AF214" s="30">
        <v>0</v>
      </c>
      <c r="AG214" s="30">
        <v>0</v>
      </c>
      <c r="AH214" s="30">
        <v>0</v>
      </c>
      <c r="AI214" s="34">
        <v>0</v>
      </c>
      <c r="AJ214" s="34">
        <v>0</v>
      </c>
      <c r="AK214" s="34">
        <v>0</v>
      </c>
      <c r="AL214" s="30">
        <v>0</v>
      </c>
      <c r="AM214" s="34">
        <v>0</v>
      </c>
      <c r="AN214" s="34">
        <f t="shared" si="104"/>
        <v>0</v>
      </c>
      <c r="AO214" s="34">
        <v>0</v>
      </c>
      <c r="AP214" s="34">
        <v>0</v>
      </c>
      <c r="AQ214" s="30">
        <v>0</v>
      </c>
      <c r="AR214" s="34">
        <v>0</v>
      </c>
      <c r="AS214" s="30">
        <f t="shared" si="108"/>
        <v>0</v>
      </c>
      <c r="AT214" s="30">
        <v>0</v>
      </c>
      <c r="AU214" s="30">
        <v>0</v>
      </c>
      <c r="AV214" s="30">
        <v>0</v>
      </c>
      <c r="AW214" s="30">
        <v>0</v>
      </c>
      <c r="AX214" s="30">
        <f t="shared" si="109"/>
        <v>0</v>
      </c>
      <c r="AY214" s="30">
        <v>0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f>SUM(BP214:BQ214)</f>
        <v>5.3369989855271998</v>
      </c>
      <c r="BN214" s="30">
        <v>0</v>
      </c>
      <c r="BO214" s="30">
        <v>0</v>
      </c>
      <c r="BP214" s="30">
        <v>5.3369989855271998</v>
      </c>
      <c r="BQ214" s="30">
        <v>0</v>
      </c>
      <c r="BR214" s="30">
        <v>0</v>
      </c>
      <c r="BS214" s="30">
        <v>0</v>
      </c>
      <c r="BT214" s="30">
        <v>0</v>
      </c>
      <c r="BU214" s="30">
        <v>0</v>
      </c>
      <c r="BV214" s="30">
        <v>0</v>
      </c>
      <c r="BW214" s="30">
        <v>0</v>
      </c>
      <c r="BX214" s="30">
        <v>0</v>
      </c>
      <c r="BY214" s="30">
        <v>0</v>
      </c>
      <c r="BZ214" s="30">
        <v>0</v>
      </c>
      <c r="CA214" s="30">
        <v>0</v>
      </c>
      <c r="CB214" s="30">
        <f t="shared" si="110"/>
        <v>0</v>
      </c>
      <c r="CC214" s="30">
        <v>0</v>
      </c>
      <c r="CD214" s="30">
        <v>0</v>
      </c>
      <c r="CE214" s="30">
        <v>0</v>
      </c>
      <c r="CF214" s="30">
        <v>0</v>
      </c>
      <c r="CG214" s="30">
        <f t="shared" si="90"/>
        <v>5.3369989855271998</v>
      </c>
      <c r="CH214" s="30">
        <f t="shared" si="90"/>
        <v>0</v>
      </c>
      <c r="CI214" s="30">
        <f t="shared" si="90"/>
        <v>0</v>
      </c>
      <c r="CJ214" s="30">
        <f t="shared" si="90"/>
        <v>5.3369989855271998</v>
      </c>
      <c r="CK214" s="30">
        <f t="shared" si="90"/>
        <v>0</v>
      </c>
      <c r="CL214" s="30">
        <f t="shared" si="88"/>
        <v>0</v>
      </c>
      <c r="CM214" s="30">
        <f t="shared" si="88"/>
        <v>0</v>
      </c>
      <c r="CN214" s="30">
        <f t="shared" si="88"/>
        <v>0</v>
      </c>
      <c r="CO214" s="30">
        <f t="shared" si="88"/>
        <v>0</v>
      </c>
      <c r="CP214" s="30">
        <f t="shared" si="88"/>
        <v>0</v>
      </c>
      <c r="CQ214" s="124" t="s">
        <v>1287</v>
      </c>
    </row>
    <row r="215" spans="1:95" ht="46.8">
      <c r="A215" s="33" t="s">
        <v>740</v>
      </c>
      <c r="B215" s="90" t="s">
        <v>741</v>
      </c>
      <c r="C215" s="85" t="s">
        <v>742</v>
      </c>
      <c r="D215" s="34" t="s">
        <v>135</v>
      </c>
      <c r="E215" s="45">
        <v>2020</v>
      </c>
      <c r="F215" s="45">
        <v>2022</v>
      </c>
      <c r="G215" s="45">
        <v>2024</v>
      </c>
      <c r="H215" s="34" t="str">
        <f t="shared" si="107"/>
        <v>нд</v>
      </c>
      <c r="I215" s="34" t="str">
        <f t="shared" si="107"/>
        <v>нд</v>
      </c>
      <c r="J215" s="34" t="s">
        <v>105</v>
      </c>
      <c r="K215" s="34" t="s">
        <v>105</v>
      </c>
      <c r="L215" s="34" t="s">
        <v>105</v>
      </c>
      <c r="M215" s="34" t="s">
        <v>105</v>
      </c>
      <c r="N215" s="34" t="s">
        <v>105</v>
      </c>
      <c r="O215" s="35">
        <v>0</v>
      </c>
      <c r="P215" s="123">
        <v>0.54300000000000004</v>
      </c>
      <c r="Q215" s="30">
        <v>1.0860444</v>
      </c>
      <c r="R215" s="123">
        <v>0.54</v>
      </c>
      <c r="S215" s="27">
        <f>CL215</f>
        <v>0.69</v>
      </c>
      <c r="T215" s="34">
        <v>0.54300000000000004</v>
      </c>
      <c r="U215" s="30">
        <v>0.62</v>
      </c>
      <c r="V215" s="35">
        <v>0</v>
      </c>
      <c r="W215" s="35">
        <f t="shared" si="105"/>
        <v>0</v>
      </c>
      <c r="X215" s="35">
        <f t="shared" si="106"/>
        <v>0.69</v>
      </c>
      <c r="Y215" s="30">
        <v>0</v>
      </c>
      <c r="Z215" s="30">
        <v>0</v>
      </c>
      <c r="AA215" s="30">
        <v>0</v>
      </c>
      <c r="AB215" s="30">
        <v>0</v>
      </c>
      <c r="AC215" s="30">
        <v>0</v>
      </c>
      <c r="AD215" s="30">
        <v>0</v>
      </c>
      <c r="AE215" s="30">
        <v>0</v>
      </c>
      <c r="AF215" s="30">
        <v>0</v>
      </c>
      <c r="AG215" s="30">
        <v>0</v>
      </c>
      <c r="AH215" s="30">
        <v>0</v>
      </c>
      <c r="AI215" s="34">
        <v>0.54304439999999998</v>
      </c>
      <c r="AJ215" s="34">
        <v>0</v>
      </c>
      <c r="AK215" s="34">
        <v>0</v>
      </c>
      <c r="AL215" s="34">
        <v>0.54304439999999998</v>
      </c>
      <c r="AM215" s="34">
        <v>0</v>
      </c>
      <c r="AN215" s="34">
        <f>SUM(AO215:AR215)</f>
        <v>0</v>
      </c>
      <c r="AO215" s="34">
        <v>0</v>
      </c>
      <c r="AP215" s="34">
        <v>0</v>
      </c>
      <c r="AQ215" s="34">
        <v>0</v>
      </c>
      <c r="AR215" s="34">
        <v>0</v>
      </c>
      <c r="AS215" s="30">
        <f t="shared" si="108"/>
        <v>0</v>
      </c>
      <c r="AT215" s="30">
        <v>0</v>
      </c>
      <c r="AU215" s="30">
        <v>0</v>
      </c>
      <c r="AV215" s="30">
        <v>0</v>
      </c>
      <c r="AW215" s="30">
        <v>0</v>
      </c>
      <c r="AX215" s="30">
        <f t="shared" si="109"/>
        <v>0</v>
      </c>
      <c r="AY215" s="30">
        <v>0</v>
      </c>
      <c r="AZ215" s="30">
        <v>0</v>
      </c>
      <c r="BA215" s="30">
        <v>0</v>
      </c>
      <c r="BB215" s="30">
        <v>0</v>
      </c>
      <c r="BC215" s="47">
        <v>0.62</v>
      </c>
      <c r="BD215" s="30">
        <v>0</v>
      </c>
      <c r="BE215" s="30">
        <v>0</v>
      </c>
      <c r="BF215" s="47">
        <v>0.62</v>
      </c>
      <c r="BG215" s="30">
        <v>0</v>
      </c>
      <c r="BH215" s="30">
        <v>0</v>
      </c>
      <c r="BI215" s="30">
        <v>0</v>
      </c>
      <c r="BJ215" s="30">
        <v>0</v>
      </c>
      <c r="BK215" s="30">
        <v>0</v>
      </c>
      <c r="BL215" s="30">
        <v>0</v>
      </c>
      <c r="BM215" s="30">
        <v>0</v>
      </c>
      <c r="BN215" s="30">
        <v>0</v>
      </c>
      <c r="BO215" s="30">
        <v>0</v>
      </c>
      <c r="BP215" s="30">
        <v>0</v>
      </c>
      <c r="BQ215" s="30">
        <v>0</v>
      </c>
      <c r="BR215" s="30">
        <v>0</v>
      </c>
      <c r="BS215" s="30">
        <v>0</v>
      </c>
      <c r="BT215" s="30">
        <v>0</v>
      </c>
      <c r="BU215" s="30">
        <v>0</v>
      </c>
      <c r="BV215" s="30">
        <v>0</v>
      </c>
      <c r="BW215" s="30">
        <v>0</v>
      </c>
      <c r="BX215" s="30">
        <v>0</v>
      </c>
      <c r="BY215" s="30">
        <v>0</v>
      </c>
      <c r="BZ215" s="30">
        <v>0</v>
      </c>
      <c r="CA215" s="30">
        <v>0</v>
      </c>
      <c r="CB215" s="30">
        <f t="shared" si="110"/>
        <v>0.69</v>
      </c>
      <c r="CC215" s="30">
        <v>0</v>
      </c>
      <c r="CD215" s="30">
        <v>0</v>
      </c>
      <c r="CE215" s="30">
        <v>0.69</v>
      </c>
      <c r="CF215" s="30">
        <v>0</v>
      </c>
      <c r="CG215" s="34">
        <f t="shared" si="90"/>
        <v>0.62</v>
      </c>
      <c r="CH215" s="34">
        <f t="shared" si="90"/>
        <v>0</v>
      </c>
      <c r="CI215" s="34">
        <f t="shared" si="90"/>
        <v>0</v>
      </c>
      <c r="CJ215" s="34">
        <f t="shared" si="90"/>
        <v>0.62</v>
      </c>
      <c r="CK215" s="34">
        <f t="shared" si="90"/>
        <v>0</v>
      </c>
      <c r="CL215" s="30">
        <f t="shared" si="88"/>
        <v>0.69</v>
      </c>
      <c r="CM215" s="30">
        <f t="shared" si="88"/>
        <v>0</v>
      </c>
      <c r="CN215" s="30">
        <f t="shared" si="88"/>
        <v>0</v>
      </c>
      <c r="CO215" s="30">
        <f t="shared" si="88"/>
        <v>0.69</v>
      </c>
      <c r="CP215" s="30">
        <f t="shared" si="88"/>
        <v>0</v>
      </c>
      <c r="CQ215" s="38" t="s">
        <v>1288</v>
      </c>
    </row>
    <row r="216" spans="1:95" ht="62.4">
      <c r="A216" s="33" t="s">
        <v>743</v>
      </c>
      <c r="B216" s="90" t="s">
        <v>744</v>
      </c>
      <c r="C216" s="51" t="s">
        <v>745</v>
      </c>
      <c r="D216" s="34" t="s">
        <v>135</v>
      </c>
      <c r="E216" s="45">
        <v>2022</v>
      </c>
      <c r="F216" s="45">
        <v>2022</v>
      </c>
      <c r="G216" s="45">
        <v>2023</v>
      </c>
      <c r="H216" s="34" t="str">
        <f t="shared" si="107"/>
        <v>нд</v>
      </c>
      <c r="I216" s="34" t="str">
        <f t="shared" si="107"/>
        <v>нд</v>
      </c>
      <c r="J216" s="34" t="s">
        <v>105</v>
      </c>
      <c r="K216" s="34" t="s">
        <v>105</v>
      </c>
      <c r="L216" s="34" t="s">
        <v>105</v>
      </c>
      <c r="M216" s="34" t="s">
        <v>105</v>
      </c>
      <c r="N216" s="34" t="s">
        <v>105</v>
      </c>
      <c r="O216" s="35">
        <v>0</v>
      </c>
      <c r="P216" s="123">
        <v>1.56</v>
      </c>
      <c r="Q216" s="30">
        <v>3.883</v>
      </c>
      <c r="R216" s="123">
        <v>3.67</v>
      </c>
      <c r="S216" s="27">
        <v>3.875</v>
      </c>
      <c r="T216" s="34">
        <v>1.56437</v>
      </c>
      <c r="U216" s="30">
        <v>3.67</v>
      </c>
      <c r="V216" s="35">
        <v>0</v>
      </c>
      <c r="W216" s="35">
        <f t="shared" si="105"/>
        <v>0</v>
      </c>
      <c r="X216" s="35">
        <f t="shared" si="106"/>
        <v>3.84</v>
      </c>
      <c r="Y216" s="30">
        <v>0</v>
      </c>
      <c r="Z216" s="30">
        <v>0</v>
      </c>
      <c r="AA216" s="30">
        <v>0</v>
      </c>
      <c r="AB216" s="30">
        <v>0</v>
      </c>
      <c r="AC216" s="30">
        <v>0</v>
      </c>
      <c r="AD216" s="30">
        <v>0</v>
      </c>
      <c r="AE216" s="30">
        <v>0</v>
      </c>
      <c r="AF216" s="30">
        <v>0</v>
      </c>
      <c r="AG216" s="30">
        <v>0</v>
      </c>
      <c r="AH216" s="30">
        <v>0</v>
      </c>
      <c r="AI216" s="30">
        <v>0</v>
      </c>
      <c r="AJ216" s="30">
        <v>0</v>
      </c>
      <c r="AK216" s="30">
        <v>0</v>
      </c>
      <c r="AL216" s="30">
        <v>0</v>
      </c>
      <c r="AM216" s="30">
        <v>0</v>
      </c>
      <c r="AN216" s="30">
        <v>0</v>
      </c>
      <c r="AO216" s="30">
        <v>0</v>
      </c>
      <c r="AP216" s="30">
        <v>0</v>
      </c>
      <c r="AQ216" s="30">
        <v>0</v>
      </c>
      <c r="AR216" s="30">
        <v>0</v>
      </c>
      <c r="AS216" s="30">
        <f t="shared" si="108"/>
        <v>0</v>
      </c>
      <c r="AT216" s="30">
        <v>0</v>
      </c>
      <c r="AU216" s="30">
        <v>0</v>
      </c>
      <c r="AV216" s="30">
        <v>0</v>
      </c>
      <c r="AW216" s="30">
        <v>0</v>
      </c>
      <c r="AX216" s="30">
        <f t="shared" si="109"/>
        <v>0</v>
      </c>
      <c r="AY216" s="30">
        <v>0</v>
      </c>
      <c r="AZ216" s="30">
        <v>0</v>
      </c>
      <c r="BA216" s="30">
        <v>0</v>
      </c>
      <c r="BB216" s="30">
        <v>0</v>
      </c>
      <c r="BC216" s="30">
        <f>SUM(BD216:BG216)</f>
        <v>3.67</v>
      </c>
      <c r="BD216" s="30">
        <v>0</v>
      </c>
      <c r="BE216" s="30">
        <v>0</v>
      </c>
      <c r="BF216" s="30">
        <v>3.67</v>
      </c>
      <c r="BG216" s="30">
        <v>0</v>
      </c>
      <c r="BH216" s="30">
        <v>0.16500000000000001</v>
      </c>
      <c r="BI216" s="30">
        <v>0</v>
      </c>
      <c r="BJ216" s="30">
        <v>0</v>
      </c>
      <c r="BK216" s="30">
        <v>0.16500000000000001</v>
      </c>
      <c r="BL216" s="30">
        <v>0</v>
      </c>
      <c r="BM216" s="30">
        <v>0</v>
      </c>
      <c r="BN216" s="30">
        <v>0</v>
      </c>
      <c r="BO216" s="30">
        <v>0</v>
      </c>
      <c r="BP216" s="30">
        <v>0</v>
      </c>
      <c r="BQ216" s="30">
        <v>0</v>
      </c>
      <c r="BR216" s="30">
        <v>3.84</v>
      </c>
      <c r="BS216" s="30">
        <v>0</v>
      </c>
      <c r="BT216" s="30">
        <v>0</v>
      </c>
      <c r="BU216" s="30">
        <v>3.84</v>
      </c>
      <c r="BV216" s="30">
        <v>0</v>
      </c>
      <c r="BW216" s="30">
        <v>0</v>
      </c>
      <c r="BX216" s="30">
        <v>0</v>
      </c>
      <c r="BY216" s="30">
        <v>0</v>
      </c>
      <c r="BZ216" s="30">
        <v>0</v>
      </c>
      <c r="CA216" s="30">
        <v>0</v>
      </c>
      <c r="CB216" s="30">
        <f t="shared" si="110"/>
        <v>0</v>
      </c>
      <c r="CC216" s="30">
        <v>0</v>
      </c>
      <c r="CD216" s="30">
        <v>0</v>
      </c>
      <c r="CE216" s="30">
        <v>0</v>
      </c>
      <c r="CF216" s="30">
        <v>0</v>
      </c>
      <c r="CG216" s="34">
        <f t="shared" si="90"/>
        <v>3.67</v>
      </c>
      <c r="CH216" s="34">
        <f t="shared" si="90"/>
        <v>0</v>
      </c>
      <c r="CI216" s="34">
        <f t="shared" si="90"/>
        <v>0</v>
      </c>
      <c r="CJ216" s="34">
        <f t="shared" si="90"/>
        <v>3.67</v>
      </c>
      <c r="CK216" s="34">
        <f t="shared" si="90"/>
        <v>0</v>
      </c>
      <c r="CL216" s="30">
        <f t="shared" si="88"/>
        <v>4.0049999999999999</v>
      </c>
      <c r="CM216" s="30">
        <f t="shared" si="88"/>
        <v>0</v>
      </c>
      <c r="CN216" s="30">
        <f t="shared" si="88"/>
        <v>0</v>
      </c>
      <c r="CO216" s="30">
        <f t="shared" si="88"/>
        <v>4.0049999999999999</v>
      </c>
      <c r="CP216" s="30">
        <f t="shared" si="88"/>
        <v>0</v>
      </c>
      <c r="CQ216" s="38" t="s">
        <v>1290</v>
      </c>
    </row>
    <row r="217" spans="1:95" ht="62.4">
      <c r="A217" s="33" t="s">
        <v>746</v>
      </c>
      <c r="B217" s="99" t="s">
        <v>747</v>
      </c>
      <c r="C217" s="33" t="s">
        <v>748</v>
      </c>
      <c r="D217" s="34" t="s">
        <v>135</v>
      </c>
      <c r="E217" s="45">
        <v>2022</v>
      </c>
      <c r="F217" s="45">
        <v>2021</v>
      </c>
      <c r="G217" s="45">
        <v>2022</v>
      </c>
      <c r="H217" s="34" t="str">
        <f t="shared" si="107"/>
        <v>нд</v>
      </c>
      <c r="I217" s="34" t="str">
        <f t="shared" si="107"/>
        <v>нд</v>
      </c>
      <c r="J217" s="34" t="s">
        <v>105</v>
      </c>
      <c r="K217" s="34" t="s">
        <v>105</v>
      </c>
      <c r="L217" s="34" t="s">
        <v>105</v>
      </c>
      <c r="M217" s="34" t="s">
        <v>105</v>
      </c>
      <c r="N217" s="34" t="s">
        <v>105</v>
      </c>
      <c r="O217" s="35">
        <v>0</v>
      </c>
      <c r="P217" s="52">
        <v>3.91</v>
      </c>
      <c r="Q217" s="52">
        <v>4.3280000000000003</v>
      </c>
      <c r="R217" s="52">
        <v>4.0999999999999996</v>
      </c>
      <c r="S217" s="52">
        <v>4.32</v>
      </c>
      <c r="T217" s="34">
        <v>3.9054000000000002</v>
      </c>
      <c r="U217" s="30">
        <v>4.0999999999999996</v>
      </c>
      <c r="V217" s="30">
        <v>0</v>
      </c>
      <c r="W217" s="30">
        <f t="shared" si="105"/>
        <v>0</v>
      </c>
      <c r="X217" s="30">
        <f t="shared" si="106"/>
        <v>0</v>
      </c>
      <c r="Y217" s="30">
        <v>0</v>
      </c>
      <c r="Z217" s="30">
        <v>0</v>
      </c>
      <c r="AA217" s="30">
        <v>0</v>
      </c>
      <c r="AB217" s="30">
        <v>0</v>
      </c>
      <c r="AC217" s="30">
        <v>0</v>
      </c>
      <c r="AD217" s="30">
        <v>0</v>
      </c>
      <c r="AE217" s="30">
        <v>0</v>
      </c>
      <c r="AF217" s="30">
        <v>0</v>
      </c>
      <c r="AG217" s="30">
        <v>0</v>
      </c>
      <c r="AH217" s="30">
        <v>0</v>
      </c>
      <c r="AI217" s="30">
        <v>0</v>
      </c>
      <c r="AJ217" s="30">
        <v>0</v>
      </c>
      <c r="AK217" s="30">
        <v>0</v>
      </c>
      <c r="AL217" s="30">
        <v>0</v>
      </c>
      <c r="AM217" s="30">
        <v>0</v>
      </c>
      <c r="AN217" s="30">
        <v>0</v>
      </c>
      <c r="AO217" s="30">
        <v>0</v>
      </c>
      <c r="AP217" s="30">
        <v>0</v>
      </c>
      <c r="AQ217" s="30">
        <v>0</v>
      </c>
      <c r="AR217" s="30">
        <v>0</v>
      </c>
      <c r="AS217" s="34">
        <f t="shared" si="108"/>
        <v>0</v>
      </c>
      <c r="AT217" s="34">
        <v>0</v>
      </c>
      <c r="AU217" s="35">
        <v>0</v>
      </c>
      <c r="AV217" s="34">
        <v>0</v>
      </c>
      <c r="AW217" s="48">
        <v>0</v>
      </c>
      <c r="AX217" s="34">
        <f t="shared" si="109"/>
        <v>0</v>
      </c>
      <c r="AY217" s="34">
        <v>0</v>
      </c>
      <c r="AZ217" s="35">
        <v>0</v>
      </c>
      <c r="BA217" s="34">
        <v>0</v>
      </c>
      <c r="BB217" s="48">
        <v>0</v>
      </c>
      <c r="BC217" s="30">
        <f>SUM(BD217:BG217)</f>
        <v>4.0999999999999996</v>
      </c>
      <c r="BD217" s="30">
        <v>0</v>
      </c>
      <c r="BE217" s="30">
        <v>0</v>
      </c>
      <c r="BF217" s="30">
        <v>4.0999999999999996</v>
      </c>
      <c r="BG217" s="30">
        <v>0</v>
      </c>
      <c r="BH217" s="30">
        <v>0</v>
      </c>
      <c r="BI217" s="30">
        <v>0</v>
      </c>
      <c r="BJ217" s="30">
        <v>0</v>
      </c>
      <c r="BK217" s="30">
        <v>0</v>
      </c>
      <c r="BL217" s="30">
        <v>0</v>
      </c>
      <c r="BM217" s="30">
        <v>0</v>
      </c>
      <c r="BN217" s="30">
        <v>0</v>
      </c>
      <c r="BO217" s="30">
        <v>0</v>
      </c>
      <c r="BP217" s="30">
        <v>0</v>
      </c>
      <c r="BQ217" s="30">
        <v>0</v>
      </c>
      <c r="BR217" s="30">
        <v>0</v>
      </c>
      <c r="BS217" s="30">
        <v>0</v>
      </c>
      <c r="BT217" s="30">
        <v>0</v>
      </c>
      <c r="BU217" s="30">
        <v>0</v>
      </c>
      <c r="BV217" s="30">
        <v>0</v>
      </c>
      <c r="BW217" s="30">
        <v>0</v>
      </c>
      <c r="BX217" s="30">
        <v>0</v>
      </c>
      <c r="BY217" s="30">
        <v>0</v>
      </c>
      <c r="BZ217" s="30">
        <v>0</v>
      </c>
      <c r="CA217" s="30">
        <v>0</v>
      </c>
      <c r="CB217" s="30">
        <f t="shared" si="110"/>
        <v>0</v>
      </c>
      <c r="CC217" s="30">
        <v>0</v>
      </c>
      <c r="CD217" s="30">
        <v>0</v>
      </c>
      <c r="CE217" s="30">
        <v>0</v>
      </c>
      <c r="CF217" s="30">
        <v>0</v>
      </c>
      <c r="CG217" s="30">
        <f t="shared" si="90"/>
        <v>4.0999999999999996</v>
      </c>
      <c r="CH217" s="30">
        <f t="shared" si="90"/>
        <v>0</v>
      </c>
      <c r="CI217" s="30">
        <f t="shared" si="90"/>
        <v>0</v>
      </c>
      <c r="CJ217" s="30">
        <f t="shared" si="90"/>
        <v>4.0999999999999996</v>
      </c>
      <c r="CK217" s="30">
        <f t="shared" si="90"/>
        <v>0</v>
      </c>
      <c r="CL217" s="30">
        <f t="shared" si="88"/>
        <v>0</v>
      </c>
      <c r="CM217" s="30">
        <f t="shared" si="88"/>
        <v>0</v>
      </c>
      <c r="CN217" s="30">
        <f t="shared" si="88"/>
        <v>0</v>
      </c>
      <c r="CO217" s="30">
        <f t="shared" si="88"/>
        <v>0</v>
      </c>
      <c r="CP217" s="30">
        <f t="shared" si="88"/>
        <v>0</v>
      </c>
      <c r="CQ217" s="38" t="s">
        <v>1297</v>
      </c>
    </row>
    <row r="218" spans="1:95" ht="46.8">
      <c r="A218" s="33" t="s">
        <v>749</v>
      </c>
      <c r="B218" s="42" t="s">
        <v>750</v>
      </c>
      <c r="C218" s="104" t="s">
        <v>751</v>
      </c>
      <c r="D218" s="34" t="s">
        <v>131</v>
      </c>
      <c r="E218" s="45">
        <v>2020</v>
      </c>
      <c r="F218" s="45">
        <v>2022</v>
      </c>
      <c r="G218" s="45">
        <v>2021</v>
      </c>
      <c r="H218" s="34" t="str">
        <f t="shared" si="107"/>
        <v>нд</v>
      </c>
      <c r="I218" s="34" t="str">
        <f t="shared" si="107"/>
        <v>нд</v>
      </c>
      <c r="J218" s="34" t="s">
        <v>105</v>
      </c>
      <c r="K218" s="34" t="s">
        <v>105</v>
      </c>
      <c r="L218" s="34" t="s">
        <v>105</v>
      </c>
      <c r="M218" s="34" t="s">
        <v>105</v>
      </c>
      <c r="N218" s="34" t="s">
        <v>105</v>
      </c>
      <c r="O218" s="35">
        <v>0</v>
      </c>
      <c r="P218" s="123">
        <v>1.43</v>
      </c>
      <c r="Q218" s="30">
        <v>1.43</v>
      </c>
      <c r="R218" s="123">
        <v>1.43</v>
      </c>
      <c r="S218" s="27">
        <f>CL218</f>
        <v>0.96</v>
      </c>
      <c r="T218" s="34">
        <v>2.19</v>
      </c>
      <c r="U218" s="30">
        <v>0.96</v>
      </c>
      <c r="V218" s="35">
        <v>0</v>
      </c>
      <c r="W218" s="35">
        <f t="shared" si="105"/>
        <v>0</v>
      </c>
      <c r="X218" s="35">
        <f t="shared" si="106"/>
        <v>0</v>
      </c>
      <c r="Y218" s="30">
        <v>0</v>
      </c>
      <c r="Z218" s="30">
        <v>0</v>
      </c>
      <c r="AA218" s="30">
        <v>0</v>
      </c>
      <c r="AB218" s="30">
        <v>0</v>
      </c>
      <c r="AC218" s="30">
        <v>0</v>
      </c>
      <c r="AD218" s="30">
        <v>0</v>
      </c>
      <c r="AE218" s="30">
        <v>0</v>
      </c>
      <c r="AF218" s="30">
        <v>0</v>
      </c>
      <c r="AG218" s="30">
        <v>0</v>
      </c>
      <c r="AH218" s="30">
        <v>0</v>
      </c>
      <c r="AI218" s="30">
        <v>0</v>
      </c>
      <c r="AJ218" s="30">
        <v>0</v>
      </c>
      <c r="AK218" s="30">
        <v>0</v>
      </c>
      <c r="AL218" s="30">
        <v>0</v>
      </c>
      <c r="AM218" s="30">
        <v>0</v>
      </c>
      <c r="AN218" s="30">
        <f>SUM(AQ218:AR218)</f>
        <v>0.11</v>
      </c>
      <c r="AO218" s="30">
        <v>0</v>
      </c>
      <c r="AP218" s="30">
        <v>0</v>
      </c>
      <c r="AQ218" s="30">
        <v>0.11</v>
      </c>
      <c r="AR218" s="30">
        <v>0</v>
      </c>
      <c r="AS218" s="30">
        <f t="shared" si="108"/>
        <v>0.2</v>
      </c>
      <c r="AT218" s="30">
        <v>0</v>
      </c>
      <c r="AU218" s="30">
        <v>0</v>
      </c>
      <c r="AV218" s="30">
        <v>0.2</v>
      </c>
      <c r="AW218" s="30">
        <v>0</v>
      </c>
      <c r="AX218" s="30">
        <f t="shared" si="109"/>
        <v>0.85</v>
      </c>
      <c r="AY218" s="30">
        <v>0</v>
      </c>
      <c r="AZ218" s="30">
        <v>0</v>
      </c>
      <c r="BA218" s="30">
        <v>0.85</v>
      </c>
      <c r="BB218" s="30">
        <v>0</v>
      </c>
      <c r="BC218" s="30">
        <f>SUM(BD218:BG218)</f>
        <v>0</v>
      </c>
      <c r="BD218" s="30">
        <v>0</v>
      </c>
      <c r="BE218" s="30">
        <v>0</v>
      </c>
      <c r="BF218" s="30">
        <v>0</v>
      </c>
      <c r="BG218" s="30">
        <v>0</v>
      </c>
      <c r="BH218" s="30">
        <f>SUM(BI218:BL218)</f>
        <v>0</v>
      </c>
      <c r="BI218" s="30">
        <v>0</v>
      </c>
      <c r="BJ218" s="30">
        <v>0</v>
      </c>
      <c r="BK218" s="30">
        <v>0</v>
      </c>
      <c r="BL218" s="30">
        <v>0</v>
      </c>
      <c r="BM218" s="30">
        <v>0</v>
      </c>
      <c r="BN218" s="30">
        <v>0</v>
      </c>
      <c r="BO218" s="30">
        <v>0</v>
      </c>
      <c r="BP218" s="30">
        <v>0</v>
      </c>
      <c r="BQ218" s="30">
        <v>0</v>
      </c>
      <c r="BR218" s="30">
        <v>0</v>
      </c>
      <c r="BS218" s="30">
        <v>0</v>
      </c>
      <c r="BT218" s="30">
        <v>0</v>
      </c>
      <c r="BU218" s="30">
        <v>0</v>
      </c>
      <c r="BV218" s="30">
        <v>0</v>
      </c>
      <c r="BW218" s="30">
        <v>0</v>
      </c>
      <c r="BX218" s="30">
        <v>0</v>
      </c>
      <c r="BY218" s="30">
        <v>0</v>
      </c>
      <c r="BZ218" s="30">
        <v>0</v>
      </c>
      <c r="CA218" s="30">
        <v>0</v>
      </c>
      <c r="CB218" s="30">
        <f t="shared" si="110"/>
        <v>0</v>
      </c>
      <c r="CC218" s="30">
        <v>0</v>
      </c>
      <c r="CD218" s="30">
        <v>0</v>
      </c>
      <c r="CE218" s="30">
        <v>0</v>
      </c>
      <c r="CF218" s="30">
        <v>0</v>
      </c>
      <c r="CG218" s="34">
        <f t="shared" si="90"/>
        <v>0.96</v>
      </c>
      <c r="CH218" s="34">
        <f t="shared" si="90"/>
        <v>0</v>
      </c>
      <c r="CI218" s="34">
        <f t="shared" si="90"/>
        <v>0</v>
      </c>
      <c r="CJ218" s="34">
        <f t="shared" si="90"/>
        <v>0.96</v>
      </c>
      <c r="CK218" s="34">
        <f t="shared" si="90"/>
        <v>0</v>
      </c>
      <c r="CL218" s="30">
        <f t="shared" si="88"/>
        <v>0.96</v>
      </c>
      <c r="CM218" s="30">
        <f t="shared" si="88"/>
        <v>0</v>
      </c>
      <c r="CN218" s="30">
        <f t="shared" si="88"/>
        <v>0</v>
      </c>
      <c r="CO218" s="30">
        <f t="shared" si="88"/>
        <v>0.96</v>
      </c>
      <c r="CP218" s="30">
        <f t="shared" si="88"/>
        <v>0</v>
      </c>
      <c r="CQ218" s="38" t="s">
        <v>752</v>
      </c>
    </row>
    <row r="219" spans="1:95" ht="31.2">
      <c r="A219" s="33" t="s">
        <v>753</v>
      </c>
      <c r="B219" s="90" t="s">
        <v>754</v>
      </c>
      <c r="C219" s="85" t="s">
        <v>755</v>
      </c>
      <c r="D219" s="34" t="s">
        <v>135</v>
      </c>
      <c r="E219" s="45">
        <v>2022</v>
      </c>
      <c r="F219" s="45">
        <v>2022</v>
      </c>
      <c r="G219" s="45">
        <v>2023</v>
      </c>
      <c r="H219" s="34" t="str">
        <f t="shared" si="107"/>
        <v>нд</v>
      </c>
      <c r="I219" s="34" t="str">
        <f t="shared" si="107"/>
        <v>нд</v>
      </c>
      <c r="J219" s="34" t="s">
        <v>105</v>
      </c>
      <c r="K219" s="34" t="s">
        <v>105</v>
      </c>
      <c r="L219" s="34" t="s">
        <v>105</v>
      </c>
      <c r="M219" s="34" t="s">
        <v>105</v>
      </c>
      <c r="N219" s="34" t="s">
        <v>105</v>
      </c>
      <c r="O219" s="35">
        <v>0</v>
      </c>
      <c r="P219" s="123">
        <v>1</v>
      </c>
      <c r="Q219" s="30">
        <v>0.83299999999999996</v>
      </c>
      <c r="R219" s="123">
        <v>0.79</v>
      </c>
      <c r="S219" s="27">
        <v>0.83099999999999996</v>
      </c>
      <c r="T219" s="34">
        <v>1</v>
      </c>
      <c r="U219" s="30">
        <v>0.79</v>
      </c>
      <c r="V219" s="35">
        <v>0</v>
      </c>
      <c r="W219" s="35">
        <f t="shared" si="105"/>
        <v>0</v>
      </c>
      <c r="X219" s="35">
        <f t="shared" si="106"/>
        <v>0.82</v>
      </c>
      <c r="Y219" s="30">
        <v>0</v>
      </c>
      <c r="Z219" s="30">
        <v>0</v>
      </c>
      <c r="AA219" s="30">
        <v>0</v>
      </c>
      <c r="AB219" s="30">
        <v>0</v>
      </c>
      <c r="AC219" s="30">
        <v>0</v>
      </c>
      <c r="AD219" s="30">
        <v>0</v>
      </c>
      <c r="AE219" s="30">
        <v>0</v>
      </c>
      <c r="AF219" s="30">
        <v>0</v>
      </c>
      <c r="AG219" s="30">
        <v>0</v>
      </c>
      <c r="AH219" s="30">
        <v>0</v>
      </c>
      <c r="AI219" s="30">
        <v>0</v>
      </c>
      <c r="AJ219" s="30">
        <v>0</v>
      </c>
      <c r="AK219" s="30">
        <v>0</v>
      </c>
      <c r="AL219" s="30">
        <v>0</v>
      </c>
      <c r="AM219" s="30">
        <v>0</v>
      </c>
      <c r="AN219" s="30">
        <v>0</v>
      </c>
      <c r="AO219" s="30">
        <v>0</v>
      </c>
      <c r="AP219" s="30">
        <v>0</v>
      </c>
      <c r="AQ219" s="30">
        <v>0</v>
      </c>
      <c r="AR219" s="30">
        <v>0</v>
      </c>
      <c r="AS219" s="30">
        <f t="shared" si="108"/>
        <v>0</v>
      </c>
      <c r="AT219" s="30">
        <v>0</v>
      </c>
      <c r="AU219" s="30">
        <v>0</v>
      </c>
      <c r="AV219" s="30">
        <v>0</v>
      </c>
      <c r="AW219" s="30">
        <v>0</v>
      </c>
      <c r="AX219" s="30">
        <f t="shared" si="109"/>
        <v>0</v>
      </c>
      <c r="AY219" s="30">
        <v>0</v>
      </c>
      <c r="AZ219" s="30">
        <v>0</v>
      </c>
      <c r="BA219" s="30">
        <v>0</v>
      </c>
      <c r="BB219" s="30">
        <v>0</v>
      </c>
      <c r="BC219" s="30">
        <f>SUM(BD219:BG219)</f>
        <v>0.79</v>
      </c>
      <c r="BD219" s="30">
        <v>0</v>
      </c>
      <c r="BE219" s="30">
        <v>0</v>
      </c>
      <c r="BF219" s="30">
        <v>0.79</v>
      </c>
      <c r="BG219" s="30">
        <v>0</v>
      </c>
      <c r="BH219" s="30">
        <f>SUM(BI219:BL219)</f>
        <v>0.1</v>
      </c>
      <c r="BI219" s="30">
        <v>0</v>
      </c>
      <c r="BJ219" s="30">
        <v>0</v>
      </c>
      <c r="BK219" s="30">
        <v>0.1</v>
      </c>
      <c r="BL219" s="30">
        <v>0</v>
      </c>
      <c r="BM219" s="30">
        <v>0</v>
      </c>
      <c r="BN219" s="30">
        <v>0</v>
      </c>
      <c r="BO219" s="30">
        <v>0</v>
      </c>
      <c r="BP219" s="30">
        <v>0</v>
      </c>
      <c r="BQ219" s="30">
        <v>0</v>
      </c>
      <c r="BR219" s="30">
        <v>0.82</v>
      </c>
      <c r="BS219" s="30">
        <v>0</v>
      </c>
      <c r="BT219" s="30">
        <v>0</v>
      </c>
      <c r="BU219" s="30">
        <v>0.82</v>
      </c>
      <c r="BV219" s="30">
        <v>0</v>
      </c>
      <c r="BW219" s="30">
        <v>0</v>
      </c>
      <c r="BX219" s="30">
        <v>0</v>
      </c>
      <c r="BY219" s="30">
        <v>0</v>
      </c>
      <c r="BZ219" s="30">
        <v>0</v>
      </c>
      <c r="CA219" s="30">
        <v>0</v>
      </c>
      <c r="CB219" s="30">
        <f t="shared" si="110"/>
        <v>0</v>
      </c>
      <c r="CC219" s="30">
        <v>0</v>
      </c>
      <c r="CD219" s="30">
        <v>0</v>
      </c>
      <c r="CE219" s="30">
        <v>0</v>
      </c>
      <c r="CF219" s="30">
        <v>0</v>
      </c>
      <c r="CG219" s="34">
        <f t="shared" si="90"/>
        <v>0.79</v>
      </c>
      <c r="CH219" s="34">
        <f t="shared" si="90"/>
        <v>0</v>
      </c>
      <c r="CI219" s="34">
        <f t="shared" si="90"/>
        <v>0</v>
      </c>
      <c r="CJ219" s="34">
        <f t="shared" si="90"/>
        <v>0.79</v>
      </c>
      <c r="CK219" s="34">
        <f t="shared" si="90"/>
        <v>0</v>
      </c>
      <c r="CL219" s="30">
        <f t="shared" si="88"/>
        <v>0.91999999999999993</v>
      </c>
      <c r="CM219" s="30">
        <f t="shared" si="88"/>
        <v>0</v>
      </c>
      <c r="CN219" s="30">
        <f t="shared" si="88"/>
        <v>0</v>
      </c>
      <c r="CO219" s="30">
        <f t="shared" si="88"/>
        <v>0.91999999999999993</v>
      </c>
      <c r="CP219" s="30">
        <f t="shared" si="88"/>
        <v>0</v>
      </c>
      <c r="CQ219" s="38" t="s">
        <v>1289</v>
      </c>
    </row>
    <row r="220" spans="1:95" ht="31.2">
      <c r="A220" s="33" t="s">
        <v>756</v>
      </c>
      <c r="B220" s="90" t="s">
        <v>757</v>
      </c>
      <c r="C220" s="85" t="s">
        <v>758</v>
      </c>
      <c r="D220" s="34" t="s">
        <v>135</v>
      </c>
      <c r="E220" s="45">
        <v>2022</v>
      </c>
      <c r="F220" s="45">
        <v>2022</v>
      </c>
      <c r="G220" s="45">
        <v>2024</v>
      </c>
      <c r="H220" s="34" t="str">
        <f t="shared" si="107"/>
        <v>нд</v>
      </c>
      <c r="I220" s="34" t="str">
        <f t="shared" si="107"/>
        <v>нд</v>
      </c>
      <c r="J220" s="34" t="s">
        <v>105</v>
      </c>
      <c r="K220" s="34" t="s">
        <v>105</v>
      </c>
      <c r="L220" s="34" t="s">
        <v>105</v>
      </c>
      <c r="M220" s="34" t="s">
        <v>105</v>
      </c>
      <c r="N220" s="34" t="s">
        <v>105</v>
      </c>
      <c r="O220" s="35">
        <v>0</v>
      </c>
      <c r="P220" s="123">
        <v>0.22</v>
      </c>
      <c r="Q220" s="30">
        <v>0.2</v>
      </c>
      <c r="R220" s="123">
        <v>0.19</v>
      </c>
      <c r="S220" s="27">
        <v>0.2</v>
      </c>
      <c r="T220" s="34">
        <v>0.216</v>
      </c>
      <c r="U220" s="30">
        <v>0.19</v>
      </c>
      <c r="V220" s="35">
        <v>0</v>
      </c>
      <c r="W220" s="35">
        <f t="shared" si="105"/>
        <v>0</v>
      </c>
      <c r="X220" s="35">
        <f t="shared" si="106"/>
        <v>0.21</v>
      </c>
      <c r="Y220" s="30">
        <v>0</v>
      </c>
      <c r="Z220" s="30">
        <v>0</v>
      </c>
      <c r="AA220" s="30">
        <v>0</v>
      </c>
      <c r="AB220" s="30">
        <v>0</v>
      </c>
      <c r="AC220" s="30">
        <v>0</v>
      </c>
      <c r="AD220" s="30">
        <v>0</v>
      </c>
      <c r="AE220" s="30">
        <v>0</v>
      </c>
      <c r="AF220" s="30">
        <v>0</v>
      </c>
      <c r="AG220" s="30">
        <v>0</v>
      </c>
      <c r="AH220" s="30">
        <v>0</v>
      </c>
      <c r="AI220" s="30">
        <v>0</v>
      </c>
      <c r="AJ220" s="30">
        <v>0</v>
      </c>
      <c r="AK220" s="30">
        <v>0</v>
      </c>
      <c r="AL220" s="30">
        <v>0</v>
      </c>
      <c r="AM220" s="30">
        <v>0</v>
      </c>
      <c r="AN220" s="30">
        <v>0</v>
      </c>
      <c r="AO220" s="30">
        <v>0</v>
      </c>
      <c r="AP220" s="30">
        <v>0</v>
      </c>
      <c r="AQ220" s="30">
        <v>0</v>
      </c>
      <c r="AR220" s="30">
        <v>0</v>
      </c>
      <c r="AS220" s="30">
        <f t="shared" si="108"/>
        <v>0</v>
      </c>
      <c r="AT220" s="30">
        <v>0</v>
      </c>
      <c r="AU220" s="30">
        <v>0</v>
      </c>
      <c r="AV220" s="30">
        <v>0</v>
      </c>
      <c r="AW220" s="30">
        <v>0</v>
      </c>
      <c r="AX220" s="30">
        <f t="shared" si="109"/>
        <v>0</v>
      </c>
      <c r="AY220" s="30">
        <v>0</v>
      </c>
      <c r="AZ220" s="30">
        <v>0</v>
      </c>
      <c r="BA220" s="30">
        <v>0</v>
      </c>
      <c r="BB220" s="30">
        <v>0</v>
      </c>
      <c r="BC220" s="30">
        <f>SUM(BD220:BG220)</f>
        <v>0.19</v>
      </c>
      <c r="BD220" s="30">
        <v>0</v>
      </c>
      <c r="BE220" s="30">
        <v>0</v>
      </c>
      <c r="BF220" s="30">
        <v>0.19</v>
      </c>
      <c r="BG220" s="30">
        <v>0</v>
      </c>
      <c r="BH220" s="30">
        <v>0</v>
      </c>
      <c r="BI220" s="30">
        <v>0</v>
      </c>
      <c r="BJ220" s="30">
        <v>0</v>
      </c>
      <c r="BK220" s="30">
        <v>0</v>
      </c>
      <c r="BL220" s="30">
        <v>0</v>
      </c>
      <c r="BM220" s="30">
        <v>0</v>
      </c>
      <c r="BN220" s="30">
        <v>0</v>
      </c>
      <c r="BO220" s="30">
        <v>0</v>
      </c>
      <c r="BP220" s="30">
        <v>0</v>
      </c>
      <c r="BQ220" s="30">
        <v>0</v>
      </c>
      <c r="BR220" s="30">
        <v>0</v>
      </c>
      <c r="BS220" s="30">
        <v>0</v>
      </c>
      <c r="BT220" s="30">
        <v>0</v>
      </c>
      <c r="BU220" s="30">
        <v>0</v>
      </c>
      <c r="BV220" s="30">
        <v>0</v>
      </c>
      <c r="BW220" s="30">
        <v>0</v>
      </c>
      <c r="BX220" s="30">
        <v>0</v>
      </c>
      <c r="BY220" s="30">
        <v>0</v>
      </c>
      <c r="BZ220" s="30">
        <v>0</v>
      </c>
      <c r="CA220" s="30">
        <v>0</v>
      </c>
      <c r="CB220" s="30">
        <f t="shared" si="110"/>
        <v>0.21</v>
      </c>
      <c r="CC220" s="30">
        <v>0</v>
      </c>
      <c r="CD220" s="30">
        <v>0</v>
      </c>
      <c r="CE220" s="30">
        <v>0.21</v>
      </c>
      <c r="CF220" s="30">
        <v>0</v>
      </c>
      <c r="CG220" s="34">
        <f t="shared" si="90"/>
        <v>0.19</v>
      </c>
      <c r="CH220" s="34">
        <f t="shared" si="90"/>
        <v>0</v>
      </c>
      <c r="CI220" s="34">
        <f t="shared" si="90"/>
        <v>0</v>
      </c>
      <c r="CJ220" s="34">
        <f t="shared" si="90"/>
        <v>0.19</v>
      </c>
      <c r="CK220" s="34">
        <f t="shared" si="90"/>
        <v>0</v>
      </c>
      <c r="CL220" s="30">
        <f t="shared" si="88"/>
        <v>0.21</v>
      </c>
      <c r="CM220" s="30">
        <f t="shared" si="88"/>
        <v>0</v>
      </c>
      <c r="CN220" s="30">
        <f t="shared" si="88"/>
        <v>0</v>
      </c>
      <c r="CO220" s="30">
        <f t="shared" si="88"/>
        <v>0.21</v>
      </c>
      <c r="CP220" s="30">
        <f t="shared" si="88"/>
        <v>0</v>
      </c>
      <c r="CQ220" s="38" t="s">
        <v>1291</v>
      </c>
    </row>
    <row r="221" spans="1:95" ht="31.2">
      <c r="A221" s="33" t="s">
        <v>759</v>
      </c>
      <c r="B221" s="90" t="s">
        <v>760</v>
      </c>
      <c r="C221" s="104" t="s">
        <v>761</v>
      </c>
      <c r="D221" s="34" t="s">
        <v>131</v>
      </c>
      <c r="E221" s="45">
        <v>2021</v>
      </c>
      <c r="F221" s="45">
        <v>2021</v>
      </c>
      <c r="G221" s="45">
        <v>2021</v>
      </c>
      <c r="H221" s="34" t="str">
        <f t="shared" si="107"/>
        <v>нд</v>
      </c>
      <c r="I221" s="34" t="str">
        <f t="shared" si="107"/>
        <v>нд</v>
      </c>
      <c r="J221" s="34" t="s">
        <v>105</v>
      </c>
      <c r="K221" s="34" t="s">
        <v>105</v>
      </c>
      <c r="L221" s="34" t="s">
        <v>105</v>
      </c>
      <c r="M221" s="34" t="s">
        <v>105</v>
      </c>
      <c r="N221" s="34" t="s">
        <v>105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4">
        <v>0.624</v>
      </c>
      <c r="U221" s="30">
        <v>0.624</v>
      </c>
      <c r="V221" s="35">
        <v>0</v>
      </c>
      <c r="W221" s="35">
        <f t="shared" si="105"/>
        <v>0</v>
      </c>
      <c r="X221" s="35">
        <f t="shared" si="106"/>
        <v>0</v>
      </c>
      <c r="Y221" s="30">
        <v>0</v>
      </c>
      <c r="Z221" s="30">
        <v>0</v>
      </c>
      <c r="AA221" s="30">
        <v>0</v>
      </c>
      <c r="AB221" s="30">
        <v>0</v>
      </c>
      <c r="AC221" s="30">
        <v>0</v>
      </c>
      <c r="AD221" s="30">
        <v>0</v>
      </c>
      <c r="AE221" s="30">
        <v>0</v>
      </c>
      <c r="AF221" s="30">
        <v>0</v>
      </c>
      <c r="AG221" s="30">
        <v>0</v>
      </c>
      <c r="AH221" s="30">
        <v>0</v>
      </c>
      <c r="AI221" s="30">
        <v>0</v>
      </c>
      <c r="AJ221" s="30">
        <v>0</v>
      </c>
      <c r="AK221" s="30">
        <v>0</v>
      </c>
      <c r="AL221" s="30">
        <v>0</v>
      </c>
      <c r="AM221" s="30">
        <v>0</v>
      </c>
      <c r="AN221" s="30">
        <v>0</v>
      </c>
      <c r="AO221" s="30">
        <v>0</v>
      </c>
      <c r="AP221" s="30">
        <v>0</v>
      </c>
      <c r="AQ221" s="30">
        <v>0</v>
      </c>
      <c r="AR221" s="30">
        <v>0</v>
      </c>
      <c r="AS221" s="30">
        <f t="shared" si="108"/>
        <v>0.624</v>
      </c>
      <c r="AT221" s="30">
        <v>0</v>
      </c>
      <c r="AU221" s="30">
        <v>0</v>
      </c>
      <c r="AV221" s="30">
        <v>0.624</v>
      </c>
      <c r="AW221" s="30">
        <v>0</v>
      </c>
      <c r="AX221" s="30">
        <f t="shared" si="109"/>
        <v>0.624</v>
      </c>
      <c r="AY221" s="30">
        <v>0</v>
      </c>
      <c r="AZ221" s="30">
        <v>0</v>
      </c>
      <c r="BA221" s="30">
        <v>0.624</v>
      </c>
      <c r="BB221" s="30">
        <v>0</v>
      </c>
      <c r="BC221" s="30">
        <v>0</v>
      </c>
      <c r="BD221" s="30">
        <v>0</v>
      </c>
      <c r="BE221" s="30">
        <v>0</v>
      </c>
      <c r="BF221" s="30">
        <v>0</v>
      </c>
      <c r="BG221" s="30">
        <v>0</v>
      </c>
      <c r="BH221" s="30">
        <v>0</v>
      </c>
      <c r="BI221" s="30">
        <v>0</v>
      </c>
      <c r="BJ221" s="30">
        <v>0</v>
      </c>
      <c r="BK221" s="30">
        <v>0</v>
      </c>
      <c r="BL221" s="30">
        <v>0</v>
      </c>
      <c r="BM221" s="30">
        <v>0</v>
      </c>
      <c r="BN221" s="30">
        <v>0</v>
      </c>
      <c r="BO221" s="30">
        <v>0</v>
      </c>
      <c r="BP221" s="30">
        <v>0</v>
      </c>
      <c r="BQ221" s="30">
        <v>0</v>
      </c>
      <c r="BR221" s="30">
        <v>0</v>
      </c>
      <c r="BS221" s="30">
        <v>0</v>
      </c>
      <c r="BT221" s="30">
        <v>0</v>
      </c>
      <c r="BU221" s="30">
        <v>0</v>
      </c>
      <c r="BV221" s="30">
        <v>0</v>
      </c>
      <c r="BW221" s="30">
        <v>0</v>
      </c>
      <c r="BX221" s="30">
        <v>0</v>
      </c>
      <c r="BY221" s="30">
        <v>0</v>
      </c>
      <c r="BZ221" s="30">
        <v>0</v>
      </c>
      <c r="CA221" s="30">
        <v>0</v>
      </c>
      <c r="CB221" s="30">
        <f t="shared" si="110"/>
        <v>0</v>
      </c>
      <c r="CC221" s="30">
        <v>0</v>
      </c>
      <c r="CD221" s="30">
        <v>0</v>
      </c>
      <c r="CE221" s="30">
        <v>0</v>
      </c>
      <c r="CF221" s="30">
        <v>0</v>
      </c>
      <c r="CG221" s="34">
        <f t="shared" si="90"/>
        <v>0.624</v>
      </c>
      <c r="CH221" s="34">
        <f t="shared" si="90"/>
        <v>0</v>
      </c>
      <c r="CI221" s="34">
        <f t="shared" si="90"/>
        <v>0</v>
      </c>
      <c r="CJ221" s="34">
        <f t="shared" si="90"/>
        <v>0.624</v>
      </c>
      <c r="CK221" s="34">
        <f t="shared" si="90"/>
        <v>0</v>
      </c>
      <c r="CL221" s="30">
        <f t="shared" si="88"/>
        <v>0.624</v>
      </c>
      <c r="CM221" s="30">
        <f t="shared" si="88"/>
        <v>0</v>
      </c>
      <c r="CN221" s="30">
        <f t="shared" si="88"/>
        <v>0</v>
      </c>
      <c r="CO221" s="30">
        <f t="shared" si="88"/>
        <v>0.624</v>
      </c>
      <c r="CP221" s="30">
        <f t="shared" si="88"/>
        <v>0</v>
      </c>
      <c r="CQ221" s="38" t="s">
        <v>762</v>
      </c>
    </row>
    <row r="222" spans="1:95" s="1" customFormat="1" ht="46.8">
      <c r="A222" s="33" t="s">
        <v>763</v>
      </c>
      <c r="B222" s="42" t="s">
        <v>764</v>
      </c>
      <c r="C222" s="100" t="s">
        <v>765</v>
      </c>
      <c r="D222" s="34" t="s">
        <v>135</v>
      </c>
      <c r="E222" s="45">
        <v>2020</v>
      </c>
      <c r="F222" s="45">
        <v>2020</v>
      </c>
      <c r="G222" s="45">
        <v>2025</v>
      </c>
      <c r="H222" s="34" t="str">
        <f t="shared" ref="H222:I237" si="111">H221</f>
        <v>нд</v>
      </c>
      <c r="I222" s="34" t="str">
        <f t="shared" si="111"/>
        <v>нд</v>
      </c>
      <c r="J222" s="34" t="s">
        <v>105</v>
      </c>
      <c r="K222" s="34" t="s">
        <v>105</v>
      </c>
      <c r="L222" s="34" t="s">
        <v>105</v>
      </c>
      <c r="M222" s="34" t="s">
        <v>105</v>
      </c>
      <c r="N222" s="34" t="s">
        <v>105</v>
      </c>
      <c r="O222" s="35">
        <v>0</v>
      </c>
      <c r="P222" s="52" t="s">
        <v>105</v>
      </c>
      <c r="Q222" s="52" t="s">
        <v>105</v>
      </c>
      <c r="R222" s="52" t="s">
        <v>105</v>
      </c>
      <c r="S222" s="52" t="s">
        <v>105</v>
      </c>
      <c r="T222" s="34">
        <v>0</v>
      </c>
      <c r="U222" s="30">
        <v>0</v>
      </c>
      <c r="V222" s="30">
        <v>0</v>
      </c>
      <c r="W222" s="30">
        <f t="shared" si="105"/>
        <v>0</v>
      </c>
      <c r="X222" s="30">
        <f t="shared" si="106"/>
        <v>0</v>
      </c>
      <c r="Y222" s="30">
        <v>0</v>
      </c>
      <c r="Z222" s="30">
        <v>0</v>
      </c>
      <c r="AA222" s="30">
        <v>0</v>
      </c>
      <c r="AB222" s="30">
        <v>0</v>
      </c>
      <c r="AC222" s="30">
        <v>0</v>
      </c>
      <c r="AD222" s="30">
        <v>0</v>
      </c>
      <c r="AE222" s="30">
        <v>0</v>
      </c>
      <c r="AF222" s="30">
        <v>0</v>
      </c>
      <c r="AG222" s="30">
        <v>0</v>
      </c>
      <c r="AH222" s="30">
        <v>0</v>
      </c>
      <c r="AI222" s="34">
        <v>0</v>
      </c>
      <c r="AJ222" s="34">
        <v>0</v>
      </c>
      <c r="AK222" s="35">
        <v>0</v>
      </c>
      <c r="AL222" s="48">
        <v>0</v>
      </c>
      <c r="AM222" s="48">
        <v>0</v>
      </c>
      <c r="AN222" s="34">
        <f>SUM(AO222:AR222)</f>
        <v>0</v>
      </c>
      <c r="AO222" s="34">
        <v>0</v>
      </c>
      <c r="AP222" s="34">
        <v>0</v>
      </c>
      <c r="AQ222" s="34">
        <v>0</v>
      </c>
      <c r="AR222" s="48">
        <v>0</v>
      </c>
      <c r="AS222" s="30">
        <f t="shared" si="108"/>
        <v>0</v>
      </c>
      <c r="AT222" s="30">
        <v>0</v>
      </c>
      <c r="AU222" s="30">
        <v>0</v>
      </c>
      <c r="AV222" s="30">
        <v>0</v>
      </c>
      <c r="AW222" s="30">
        <v>0</v>
      </c>
      <c r="AX222" s="30">
        <f t="shared" si="109"/>
        <v>0</v>
      </c>
      <c r="AY222" s="30">
        <v>0</v>
      </c>
      <c r="AZ222" s="30">
        <v>0</v>
      </c>
      <c r="BA222" s="30">
        <v>0</v>
      </c>
      <c r="BB222" s="30">
        <v>0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>
        <v>0</v>
      </c>
      <c r="BP222" s="30">
        <v>0</v>
      </c>
      <c r="BQ222" s="30">
        <v>0</v>
      </c>
      <c r="BR222" s="30">
        <v>0</v>
      </c>
      <c r="BS222" s="30">
        <v>0</v>
      </c>
      <c r="BT222" s="30">
        <v>0</v>
      </c>
      <c r="BU222" s="30">
        <v>0</v>
      </c>
      <c r="BV222" s="30">
        <v>0</v>
      </c>
      <c r="BW222" s="30">
        <v>0</v>
      </c>
      <c r="BX222" s="30">
        <v>0</v>
      </c>
      <c r="BY222" s="30">
        <v>0</v>
      </c>
      <c r="BZ222" s="30">
        <v>0</v>
      </c>
      <c r="CA222" s="30">
        <v>0</v>
      </c>
      <c r="CB222" s="30">
        <v>0</v>
      </c>
      <c r="CC222" s="30">
        <v>0</v>
      </c>
      <c r="CD222" s="30">
        <v>0</v>
      </c>
      <c r="CE222" s="30">
        <v>0</v>
      </c>
      <c r="CF222" s="30">
        <v>0</v>
      </c>
      <c r="CG222" s="30">
        <f t="shared" si="90"/>
        <v>0</v>
      </c>
      <c r="CH222" s="30">
        <f t="shared" si="90"/>
        <v>0</v>
      </c>
      <c r="CI222" s="30">
        <f t="shared" si="90"/>
        <v>0</v>
      </c>
      <c r="CJ222" s="30">
        <f t="shared" si="90"/>
        <v>0</v>
      </c>
      <c r="CK222" s="30">
        <f t="shared" si="90"/>
        <v>0</v>
      </c>
      <c r="CL222" s="30">
        <f t="shared" si="88"/>
        <v>0</v>
      </c>
      <c r="CM222" s="30">
        <f t="shared" si="88"/>
        <v>0</v>
      </c>
      <c r="CN222" s="30">
        <f t="shared" si="88"/>
        <v>0</v>
      </c>
      <c r="CO222" s="30">
        <f t="shared" si="88"/>
        <v>0</v>
      </c>
      <c r="CP222" s="30">
        <f t="shared" si="88"/>
        <v>0</v>
      </c>
      <c r="CQ222" s="38" t="s">
        <v>387</v>
      </c>
    </row>
    <row r="223" spans="1:95" ht="31.2">
      <c r="A223" s="33" t="s">
        <v>766</v>
      </c>
      <c r="B223" s="99" t="s">
        <v>767</v>
      </c>
      <c r="C223" s="33" t="s">
        <v>768</v>
      </c>
      <c r="D223" s="34" t="s">
        <v>135</v>
      </c>
      <c r="E223" s="45">
        <v>2021</v>
      </c>
      <c r="F223" s="45">
        <v>2021</v>
      </c>
      <c r="G223" s="45" t="s">
        <v>105</v>
      </c>
      <c r="H223" s="34" t="str">
        <f t="shared" si="111"/>
        <v>нд</v>
      </c>
      <c r="I223" s="34" t="str">
        <f t="shared" si="111"/>
        <v>нд</v>
      </c>
      <c r="J223" s="34" t="s">
        <v>105</v>
      </c>
      <c r="K223" s="34" t="s">
        <v>105</v>
      </c>
      <c r="L223" s="34" t="s">
        <v>105</v>
      </c>
      <c r="M223" s="34" t="s">
        <v>105</v>
      </c>
      <c r="N223" s="34" t="s">
        <v>105</v>
      </c>
      <c r="O223" s="35">
        <v>0</v>
      </c>
      <c r="P223" s="52" t="s">
        <v>105</v>
      </c>
      <c r="Q223" s="52" t="s">
        <v>105</v>
      </c>
      <c r="R223" s="52" t="s">
        <v>105</v>
      </c>
      <c r="S223" s="52" t="s">
        <v>105</v>
      </c>
      <c r="T223" s="34">
        <v>0</v>
      </c>
      <c r="U223" s="30">
        <v>0</v>
      </c>
      <c r="V223" s="30">
        <v>0</v>
      </c>
      <c r="W223" s="30">
        <f t="shared" si="105"/>
        <v>0</v>
      </c>
      <c r="X223" s="30">
        <f t="shared" si="106"/>
        <v>0</v>
      </c>
      <c r="Y223" s="30">
        <v>0</v>
      </c>
      <c r="Z223" s="30">
        <v>0</v>
      </c>
      <c r="AA223" s="30">
        <v>0</v>
      </c>
      <c r="AB223" s="30">
        <v>0</v>
      </c>
      <c r="AC223" s="30">
        <v>0</v>
      </c>
      <c r="AD223" s="30">
        <v>0</v>
      </c>
      <c r="AE223" s="30">
        <v>0</v>
      </c>
      <c r="AF223" s="30">
        <v>0</v>
      </c>
      <c r="AG223" s="30">
        <v>0</v>
      </c>
      <c r="AH223" s="30">
        <v>0</v>
      </c>
      <c r="AI223" s="30">
        <v>0</v>
      </c>
      <c r="AJ223" s="30">
        <v>0</v>
      </c>
      <c r="AK223" s="30">
        <v>0</v>
      </c>
      <c r="AL223" s="30">
        <v>0</v>
      </c>
      <c r="AM223" s="30">
        <v>0</v>
      </c>
      <c r="AN223" s="30">
        <v>0</v>
      </c>
      <c r="AO223" s="30">
        <v>0</v>
      </c>
      <c r="AP223" s="30">
        <v>0</v>
      </c>
      <c r="AQ223" s="30">
        <v>0</v>
      </c>
      <c r="AR223" s="30">
        <v>0</v>
      </c>
      <c r="AS223" s="34">
        <f t="shared" si="108"/>
        <v>0</v>
      </c>
      <c r="AT223" s="34">
        <v>0</v>
      </c>
      <c r="AU223" s="35">
        <v>0</v>
      </c>
      <c r="AV223" s="34">
        <v>0</v>
      </c>
      <c r="AW223" s="48">
        <v>0</v>
      </c>
      <c r="AX223" s="34">
        <f t="shared" si="109"/>
        <v>0</v>
      </c>
      <c r="AY223" s="34">
        <v>0</v>
      </c>
      <c r="AZ223" s="35">
        <v>0</v>
      </c>
      <c r="BA223" s="34">
        <v>0</v>
      </c>
      <c r="BB223" s="48">
        <v>0</v>
      </c>
      <c r="BC223" s="30">
        <v>0</v>
      </c>
      <c r="BD223" s="30">
        <v>0</v>
      </c>
      <c r="BE223" s="30">
        <v>0</v>
      </c>
      <c r="BF223" s="30">
        <v>0</v>
      </c>
      <c r="BG223" s="30">
        <v>0</v>
      </c>
      <c r="BH223" s="30">
        <v>0</v>
      </c>
      <c r="BI223" s="30">
        <v>0</v>
      </c>
      <c r="BJ223" s="30">
        <v>0</v>
      </c>
      <c r="BK223" s="30">
        <v>0</v>
      </c>
      <c r="BL223" s="30">
        <v>0</v>
      </c>
      <c r="BM223" s="30">
        <v>0</v>
      </c>
      <c r="BN223" s="30">
        <v>0</v>
      </c>
      <c r="BO223" s="30">
        <v>0</v>
      </c>
      <c r="BP223" s="30">
        <v>0</v>
      </c>
      <c r="BQ223" s="30">
        <v>0</v>
      </c>
      <c r="BR223" s="30">
        <v>0</v>
      </c>
      <c r="BS223" s="30">
        <v>0</v>
      </c>
      <c r="BT223" s="30">
        <v>0</v>
      </c>
      <c r="BU223" s="30">
        <v>0</v>
      </c>
      <c r="BV223" s="30">
        <v>0</v>
      </c>
      <c r="BW223" s="30">
        <v>0</v>
      </c>
      <c r="BX223" s="30">
        <v>0</v>
      </c>
      <c r="BY223" s="30">
        <v>0</v>
      </c>
      <c r="BZ223" s="30">
        <v>0</v>
      </c>
      <c r="CA223" s="30">
        <v>0</v>
      </c>
      <c r="CB223" s="30">
        <v>0</v>
      </c>
      <c r="CC223" s="30">
        <v>0</v>
      </c>
      <c r="CD223" s="30">
        <v>0</v>
      </c>
      <c r="CE223" s="30">
        <v>0</v>
      </c>
      <c r="CF223" s="30">
        <v>0</v>
      </c>
      <c r="CG223" s="30">
        <f t="shared" si="90"/>
        <v>0</v>
      </c>
      <c r="CH223" s="30">
        <f t="shared" si="90"/>
        <v>0</v>
      </c>
      <c r="CI223" s="30">
        <f t="shared" si="90"/>
        <v>0</v>
      </c>
      <c r="CJ223" s="30">
        <f t="shared" si="90"/>
        <v>0</v>
      </c>
      <c r="CK223" s="30">
        <f t="shared" si="90"/>
        <v>0</v>
      </c>
      <c r="CL223" s="30">
        <f t="shared" si="88"/>
        <v>0</v>
      </c>
      <c r="CM223" s="30">
        <f t="shared" si="88"/>
        <v>0</v>
      </c>
      <c r="CN223" s="30">
        <f t="shared" si="88"/>
        <v>0</v>
      </c>
      <c r="CO223" s="30">
        <f t="shared" si="88"/>
        <v>0</v>
      </c>
      <c r="CP223" s="30">
        <f t="shared" si="88"/>
        <v>0</v>
      </c>
      <c r="CQ223" s="38" t="s">
        <v>769</v>
      </c>
    </row>
    <row r="224" spans="1:95" s="1" customFormat="1" ht="31.2">
      <c r="A224" s="33" t="s">
        <v>770</v>
      </c>
      <c r="B224" s="42" t="s">
        <v>771</v>
      </c>
      <c r="C224" s="100" t="s">
        <v>772</v>
      </c>
      <c r="D224" s="34" t="s">
        <v>135</v>
      </c>
      <c r="E224" s="45">
        <v>2021</v>
      </c>
      <c r="F224" s="45">
        <v>2021</v>
      </c>
      <c r="G224" s="45">
        <v>2025</v>
      </c>
      <c r="H224" s="34" t="str">
        <f t="shared" si="111"/>
        <v>нд</v>
      </c>
      <c r="I224" s="34" t="str">
        <f t="shared" si="111"/>
        <v>нд</v>
      </c>
      <c r="J224" s="34" t="s">
        <v>105</v>
      </c>
      <c r="K224" s="34" t="s">
        <v>105</v>
      </c>
      <c r="L224" s="34" t="s">
        <v>105</v>
      </c>
      <c r="M224" s="34" t="s">
        <v>105</v>
      </c>
      <c r="N224" s="34" t="s">
        <v>105</v>
      </c>
      <c r="O224" s="35">
        <v>0</v>
      </c>
      <c r="P224" s="36">
        <v>3.49</v>
      </c>
      <c r="Q224" s="30">
        <v>3.4894014314799997</v>
      </c>
      <c r="R224" s="52" t="s">
        <v>105</v>
      </c>
      <c r="S224" s="52" t="s">
        <v>105</v>
      </c>
      <c r="T224" s="34">
        <v>3.4894014314799997</v>
      </c>
      <c r="U224" s="30">
        <v>0</v>
      </c>
      <c r="V224" s="30">
        <v>0</v>
      </c>
      <c r="W224" s="30">
        <f t="shared" si="105"/>
        <v>0</v>
      </c>
      <c r="X224" s="30">
        <f t="shared" si="106"/>
        <v>0</v>
      </c>
      <c r="Y224" s="30">
        <v>0</v>
      </c>
      <c r="Z224" s="30">
        <v>0</v>
      </c>
      <c r="AA224" s="30">
        <v>0</v>
      </c>
      <c r="AB224" s="30">
        <v>0</v>
      </c>
      <c r="AC224" s="30">
        <v>0</v>
      </c>
      <c r="AD224" s="30">
        <v>0</v>
      </c>
      <c r="AE224" s="30">
        <v>0</v>
      </c>
      <c r="AF224" s="30">
        <v>0</v>
      </c>
      <c r="AG224" s="30">
        <v>0</v>
      </c>
      <c r="AH224" s="30">
        <v>0</v>
      </c>
      <c r="AI224" s="34">
        <v>0</v>
      </c>
      <c r="AJ224" s="34">
        <v>0</v>
      </c>
      <c r="AK224" s="35">
        <v>0</v>
      </c>
      <c r="AL224" s="48">
        <v>0</v>
      </c>
      <c r="AM224" s="48">
        <v>0</v>
      </c>
      <c r="AN224" s="34">
        <v>0</v>
      </c>
      <c r="AO224" s="34">
        <v>0</v>
      </c>
      <c r="AP224" s="34">
        <v>0</v>
      </c>
      <c r="AQ224" s="34">
        <v>0</v>
      </c>
      <c r="AR224" s="48">
        <v>0</v>
      </c>
      <c r="AS224" s="30">
        <f t="shared" si="108"/>
        <v>0</v>
      </c>
      <c r="AT224" s="30">
        <v>0</v>
      </c>
      <c r="AU224" s="30">
        <v>0</v>
      </c>
      <c r="AV224" s="30">
        <v>0</v>
      </c>
      <c r="AW224" s="30">
        <v>0</v>
      </c>
      <c r="AX224" s="30">
        <f t="shared" si="109"/>
        <v>0</v>
      </c>
      <c r="AY224" s="30">
        <v>0</v>
      </c>
      <c r="AZ224" s="30">
        <v>0</v>
      </c>
      <c r="BA224" s="30">
        <v>0</v>
      </c>
      <c r="BB224" s="30">
        <v>0</v>
      </c>
      <c r="BC224" s="30">
        <f>SUM(BF224:BG224)</f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f>SUM(BK224:BL224)</f>
        <v>0</v>
      </c>
      <c r="BI224" s="30">
        <v>0</v>
      </c>
      <c r="BJ224" s="30">
        <v>0</v>
      </c>
      <c r="BK224" s="30">
        <v>0</v>
      </c>
      <c r="BL224" s="30">
        <v>0</v>
      </c>
      <c r="BM224" s="30">
        <v>0</v>
      </c>
      <c r="BN224" s="30">
        <v>0</v>
      </c>
      <c r="BO224" s="30">
        <v>0</v>
      </c>
      <c r="BP224" s="30">
        <v>0</v>
      </c>
      <c r="BQ224" s="30">
        <v>0</v>
      </c>
      <c r="BR224" s="30">
        <v>0</v>
      </c>
      <c r="BS224" s="30">
        <v>0</v>
      </c>
      <c r="BT224" s="30">
        <v>0</v>
      </c>
      <c r="BU224" s="30">
        <v>0</v>
      </c>
      <c r="BV224" s="30">
        <v>0</v>
      </c>
      <c r="BW224" s="30">
        <v>0</v>
      </c>
      <c r="BX224" s="30">
        <v>0</v>
      </c>
      <c r="BY224" s="30">
        <v>0</v>
      </c>
      <c r="BZ224" s="30">
        <v>0</v>
      </c>
      <c r="CA224" s="30">
        <v>0</v>
      </c>
      <c r="CB224" s="30">
        <v>0</v>
      </c>
      <c r="CC224" s="30">
        <v>0</v>
      </c>
      <c r="CD224" s="30">
        <v>0</v>
      </c>
      <c r="CE224" s="30">
        <v>0</v>
      </c>
      <c r="CF224" s="30">
        <v>0</v>
      </c>
      <c r="CG224" s="30">
        <f t="shared" si="90"/>
        <v>0</v>
      </c>
      <c r="CH224" s="30">
        <f t="shared" si="90"/>
        <v>0</v>
      </c>
      <c r="CI224" s="30">
        <f t="shared" si="90"/>
        <v>0</v>
      </c>
      <c r="CJ224" s="30">
        <f t="shared" si="90"/>
        <v>0</v>
      </c>
      <c r="CK224" s="30">
        <f t="shared" si="90"/>
        <v>0</v>
      </c>
      <c r="CL224" s="30">
        <f t="shared" si="88"/>
        <v>0</v>
      </c>
      <c r="CM224" s="30">
        <f t="shared" si="88"/>
        <v>0</v>
      </c>
      <c r="CN224" s="30">
        <f t="shared" si="88"/>
        <v>0</v>
      </c>
      <c r="CO224" s="30">
        <f t="shared" si="88"/>
        <v>0</v>
      </c>
      <c r="CP224" s="30">
        <f t="shared" si="88"/>
        <v>0</v>
      </c>
      <c r="CQ224" s="38" t="s">
        <v>773</v>
      </c>
    </row>
    <row r="225" spans="1:95" s="1" customFormat="1" ht="62.4">
      <c r="A225" s="33" t="s">
        <v>774</v>
      </c>
      <c r="B225" s="42" t="s">
        <v>775</v>
      </c>
      <c r="C225" s="100" t="s">
        <v>776</v>
      </c>
      <c r="D225" s="34" t="s">
        <v>135</v>
      </c>
      <c r="E225" s="45">
        <v>2022</v>
      </c>
      <c r="F225" s="45">
        <v>2022</v>
      </c>
      <c r="G225" s="45">
        <v>2025</v>
      </c>
      <c r="H225" s="34" t="str">
        <f t="shared" si="111"/>
        <v>нд</v>
      </c>
      <c r="I225" s="34" t="str">
        <f t="shared" si="111"/>
        <v>нд</v>
      </c>
      <c r="J225" s="34" t="s">
        <v>105</v>
      </c>
      <c r="K225" s="34" t="s">
        <v>105</v>
      </c>
      <c r="L225" s="34" t="s">
        <v>105</v>
      </c>
      <c r="M225" s="34" t="s">
        <v>105</v>
      </c>
      <c r="N225" s="34" t="s">
        <v>105</v>
      </c>
      <c r="O225" s="35">
        <v>0</v>
      </c>
      <c r="P225" s="36">
        <v>4.3899999999999997</v>
      </c>
      <c r="Q225" s="30">
        <v>4.3918872699999998</v>
      </c>
      <c r="R225" s="52">
        <v>4.3899999999999997</v>
      </c>
      <c r="S225" s="36" t="s">
        <v>105</v>
      </c>
      <c r="T225" s="34">
        <v>4.3918872699999998</v>
      </c>
      <c r="U225" s="30">
        <v>4.3899999999999997</v>
      </c>
      <c r="V225" s="30">
        <v>0</v>
      </c>
      <c r="W225" s="30">
        <f t="shared" si="105"/>
        <v>0</v>
      </c>
      <c r="X225" s="30">
        <f t="shared" si="106"/>
        <v>0</v>
      </c>
      <c r="Y225" s="30">
        <v>0</v>
      </c>
      <c r="Z225" s="30">
        <v>0</v>
      </c>
      <c r="AA225" s="30">
        <v>0</v>
      </c>
      <c r="AB225" s="30">
        <v>0</v>
      </c>
      <c r="AC225" s="30">
        <v>0</v>
      </c>
      <c r="AD225" s="30">
        <v>0</v>
      </c>
      <c r="AE225" s="30">
        <v>0</v>
      </c>
      <c r="AF225" s="30">
        <v>0</v>
      </c>
      <c r="AG225" s="30">
        <v>0</v>
      </c>
      <c r="AH225" s="30">
        <v>0</v>
      </c>
      <c r="AI225" s="34">
        <v>0</v>
      </c>
      <c r="AJ225" s="34">
        <v>0</v>
      </c>
      <c r="AK225" s="35">
        <v>0</v>
      </c>
      <c r="AL225" s="48">
        <v>0</v>
      </c>
      <c r="AM225" s="48">
        <v>0</v>
      </c>
      <c r="AN225" s="34">
        <v>0</v>
      </c>
      <c r="AO225" s="34">
        <v>0</v>
      </c>
      <c r="AP225" s="34">
        <v>0</v>
      </c>
      <c r="AQ225" s="34">
        <v>0</v>
      </c>
      <c r="AR225" s="48">
        <v>0</v>
      </c>
      <c r="AS225" s="30">
        <f t="shared" si="108"/>
        <v>0</v>
      </c>
      <c r="AT225" s="30">
        <v>0</v>
      </c>
      <c r="AU225" s="30">
        <v>0</v>
      </c>
      <c r="AV225" s="30">
        <v>0</v>
      </c>
      <c r="AW225" s="30">
        <v>0</v>
      </c>
      <c r="AX225" s="30">
        <f t="shared" si="109"/>
        <v>0</v>
      </c>
      <c r="AY225" s="30">
        <v>0</v>
      </c>
      <c r="AZ225" s="30">
        <v>0</v>
      </c>
      <c r="BA225" s="30">
        <v>0</v>
      </c>
      <c r="BB225" s="30">
        <v>0</v>
      </c>
      <c r="BC225" s="30">
        <f t="shared" ref="BC225:BC231" si="112">SUM(BF225:BG225)</f>
        <v>4.3899999999999997</v>
      </c>
      <c r="BD225" s="30">
        <v>0</v>
      </c>
      <c r="BE225" s="30">
        <v>0</v>
      </c>
      <c r="BF225" s="30">
        <v>4.3899999999999997</v>
      </c>
      <c r="BG225" s="30">
        <v>0</v>
      </c>
      <c r="BH225" s="30">
        <v>0</v>
      </c>
      <c r="BI225" s="30">
        <v>0</v>
      </c>
      <c r="BJ225" s="30">
        <v>0</v>
      </c>
      <c r="BK225" s="30">
        <v>0</v>
      </c>
      <c r="BL225" s="30">
        <v>0</v>
      </c>
      <c r="BM225" s="30">
        <v>0</v>
      </c>
      <c r="BN225" s="30">
        <v>0</v>
      </c>
      <c r="BO225" s="30">
        <v>0</v>
      </c>
      <c r="BP225" s="30">
        <v>0</v>
      </c>
      <c r="BQ225" s="30">
        <v>0</v>
      </c>
      <c r="BR225" s="30">
        <v>0</v>
      </c>
      <c r="BS225" s="30">
        <v>0</v>
      </c>
      <c r="BT225" s="30">
        <v>0</v>
      </c>
      <c r="BU225" s="30">
        <v>0</v>
      </c>
      <c r="BV225" s="30">
        <v>0</v>
      </c>
      <c r="BW225" s="30">
        <v>0</v>
      </c>
      <c r="BX225" s="30">
        <v>0</v>
      </c>
      <c r="BY225" s="30">
        <v>0</v>
      </c>
      <c r="BZ225" s="30">
        <v>0</v>
      </c>
      <c r="CA225" s="30">
        <v>0</v>
      </c>
      <c r="CB225" s="30">
        <v>0</v>
      </c>
      <c r="CC225" s="30">
        <v>0</v>
      </c>
      <c r="CD225" s="30">
        <v>0</v>
      </c>
      <c r="CE225" s="30">
        <v>0</v>
      </c>
      <c r="CF225" s="30">
        <v>0</v>
      </c>
      <c r="CG225" s="30">
        <f t="shared" si="90"/>
        <v>4.3899999999999997</v>
      </c>
      <c r="CH225" s="30">
        <f t="shared" si="90"/>
        <v>0</v>
      </c>
      <c r="CI225" s="30">
        <f t="shared" si="90"/>
        <v>0</v>
      </c>
      <c r="CJ225" s="30">
        <f t="shared" si="90"/>
        <v>4.3899999999999997</v>
      </c>
      <c r="CK225" s="30">
        <f t="shared" si="90"/>
        <v>0</v>
      </c>
      <c r="CL225" s="30">
        <f t="shared" si="88"/>
        <v>0</v>
      </c>
      <c r="CM225" s="30">
        <f t="shared" si="88"/>
        <v>0</v>
      </c>
      <c r="CN225" s="30">
        <f t="shared" si="88"/>
        <v>0</v>
      </c>
      <c r="CO225" s="30">
        <f t="shared" si="88"/>
        <v>0</v>
      </c>
      <c r="CP225" s="30">
        <f t="shared" si="88"/>
        <v>0</v>
      </c>
      <c r="CQ225" s="38" t="s">
        <v>398</v>
      </c>
    </row>
    <row r="226" spans="1:95" s="1" customFormat="1" ht="31.2">
      <c r="A226" s="33" t="s">
        <v>777</v>
      </c>
      <c r="B226" s="42" t="s">
        <v>778</v>
      </c>
      <c r="C226" s="100" t="s">
        <v>779</v>
      </c>
      <c r="D226" s="34" t="s">
        <v>135</v>
      </c>
      <c r="E226" s="45">
        <v>2022</v>
      </c>
      <c r="F226" s="45">
        <v>2025</v>
      </c>
      <c r="G226" s="45">
        <v>2025</v>
      </c>
      <c r="H226" s="34" t="str">
        <f t="shared" si="111"/>
        <v>нд</v>
      </c>
      <c r="I226" s="34" t="str">
        <f t="shared" si="111"/>
        <v>нд</v>
      </c>
      <c r="J226" s="34" t="s">
        <v>105</v>
      </c>
      <c r="K226" s="34" t="s">
        <v>105</v>
      </c>
      <c r="L226" s="34" t="s">
        <v>105</v>
      </c>
      <c r="M226" s="34" t="s">
        <v>105</v>
      </c>
      <c r="N226" s="34" t="s">
        <v>105</v>
      </c>
      <c r="O226" s="35">
        <v>0</v>
      </c>
      <c r="P226" s="36" t="s">
        <v>105</v>
      </c>
      <c r="Q226" s="30" t="s">
        <v>105</v>
      </c>
      <c r="R226" s="52">
        <v>1.2</v>
      </c>
      <c r="S226" s="36" t="s">
        <v>105</v>
      </c>
      <c r="T226" s="34">
        <v>0</v>
      </c>
      <c r="U226" s="30">
        <v>1.2</v>
      </c>
      <c r="V226" s="30">
        <v>0</v>
      </c>
      <c r="W226" s="30">
        <f t="shared" si="105"/>
        <v>0</v>
      </c>
      <c r="X226" s="30">
        <f t="shared" si="106"/>
        <v>0</v>
      </c>
      <c r="Y226" s="30">
        <v>0</v>
      </c>
      <c r="Z226" s="30">
        <v>0</v>
      </c>
      <c r="AA226" s="30">
        <v>0</v>
      </c>
      <c r="AB226" s="30">
        <v>0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4">
        <v>0</v>
      </c>
      <c r="AJ226" s="34">
        <v>0</v>
      </c>
      <c r="AK226" s="35">
        <v>0</v>
      </c>
      <c r="AL226" s="48">
        <v>0</v>
      </c>
      <c r="AM226" s="48">
        <v>0</v>
      </c>
      <c r="AN226" s="34">
        <v>0</v>
      </c>
      <c r="AO226" s="34">
        <v>0</v>
      </c>
      <c r="AP226" s="34">
        <v>0</v>
      </c>
      <c r="AQ226" s="34">
        <v>0</v>
      </c>
      <c r="AR226" s="48">
        <v>0</v>
      </c>
      <c r="AS226" s="30">
        <f t="shared" si="108"/>
        <v>0</v>
      </c>
      <c r="AT226" s="30">
        <v>0</v>
      </c>
      <c r="AU226" s="30">
        <v>0</v>
      </c>
      <c r="AV226" s="30">
        <v>0</v>
      </c>
      <c r="AW226" s="30">
        <v>0</v>
      </c>
      <c r="AX226" s="30">
        <f t="shared" si="109"/>
        <v>0</v>
      </c>
      <c r="AY226" s="30">
        <v>0</v>
      </c>
      <c r="AZ226" s="30">
        <v>0</v>
      </c>
      <c r="BA226" s="30">
        <v>0</v>
      </c>
      <c r="BB226" s="30">
        <v>0</v>
      </c>
      <c r="BC226" s="30">
        <f t="shared" si="112"/>
        <v>1.2</v>
      </c>
      <c r="BD226" s="30">
        <v>0</v>
      </c>
      <c r="BE226" s="30">
        <v>0</v>
      </c>
      <c r="BF226" s="30">
        <v>1.2</v>
      </c>
      <c r="BG226" s="30">
        <v>0</v>
      </c>
      <c r="BH226" s="30">
        <v>0</v>
      </c>
      <c r="BI226" s="30">
        <v>0</v>
      </c>
      <c r="BJ226" s="30">
        <v>0</v>
      </c>
      <c r="BK226" s="30">
        <v>0</v>
      </c>
      <c r="BL226" s="30">
        <v>0</v>
      </c>
      <c r="BM226" s="30">
        <v>0</v>
      </c>
      <c r="BN226" s="30">
        <v>0</v>
      </c>
      <c r="BO226" s="30">
        <v>0</v>
      </c>
      <c r="BP226" s="30">
        <v>0</v>
      </c>
      <c r="BQ226" s="30">
        <v>0</v>
      </c>
      <c r="BR226" s="30">
        <v>0</v>
      </c>
      <c r="BS226" s="30">
        <v>0</v>
      </c>
      <c r="BT226" s="30">
        <v>0</v>
      </c>
      <c r="BU226" s="30">
        <v>0</v>
      </c>
      <c r="BV226" s="30">
        <v>0</v>
      </c>
      <c r="BW226" s="30">
        <v>0</v>
      </c>
      <c r="BX226" s="30">
        <v>0</v>
      </c>
      <c r="BY226" s="30">
        <v>0</v>
      </c>
      <c r="BZ226" s="30">
        <v>0</v>
      </c>
      <c r="CA226" s="30">
        <v>0</v>
      </c>
      <c r="CB226" s="30">
        <v>0</v>
      </c>
      <c r="CC226" s="30">
        <v>0</v>
      </c>
      <c r="CD226" s="30">
        <v>0</v>
      </c>
      <c r="CE226" s="30">
        <v>0</v>
      </c>
      <c r="CF226" s="30">
        <v>0</v>
      </c>
      <c r="CG226" s="30">
        <f t="shared" si="90"/>
        <v>1.2</v>
      </c>
      <c r="CH226" s="30">
        <f t="shared" si="90"/>
        <v>0</v>
      </c>
      <c r="CI226" s="30">
        <f t="shared" si="90"/>
        <v>0</v>
      </c>
      <c r="CJ226" s="30">
        <f t="shared" si="90"/>
        <v>1.2</v>
      </c>
      <c r="CK226" s="30">
        <f t="shared" si="90"/>
        <v>0</v>
      </c>
      <c r="CL226" s="30">
        <f t="shared" ref="CL226:CP273" si="113">AN226+AX226+BH226+BR226+CB226</f>
        <v>0</v>
      </c>
      <c r="CM226" s="30">
        <f t="shared" si="113"/>
        <v>0</v>
      </c>
      <c r="CN226" s="30">
        <f t="shared" si="113"/>
        <v>0</v>
      </c>
      <c r="CO226" s="30">
        <f t="shared" si="113"/>
        <v>0</v>
      </c>
      <c r="CP226" s="30">
        <f t="shared" si="113"/>
        <v>0</v>
      </c>
      <c r="CQ226" s="38" t="s">
        <v>398</v>
      </c>
    </row>
    <row r="227" spans="1:95" s="1" customFormat="1" ht="31.2">
      <c r="A227" s="33" t="s">
        <v>780</v>
      </c>
      <c r="B227" s="42" t="s">
        <v>781</v>
      </c>
      <c r="C227" s="100" t="s">
        <v>782</v>
      </c>
      <c r="D227" s="34" t="s">
        <v>135</v>
      </c>
      <c r="E227" s="45">
        <v>2022</v>
      </c>
      <c r="F227" s="45">
        <v>2025</v>
      </c>
      <c r="G227" s="45">
        <v>2025</v>
      </c>
      <c r="H227" s="34" t="str">
        <f t="shared" si="111"/>
        <v>нд</v>
      </c>
      <c r="I227" s="34" t="str">
        <f t="shared" si="111"/>
        <v>нд</v>
      </c>
      <c r="J227" s="34" t="s">
        <v>105</v>
      </c>
      <c r="K227" s="34" t="s">
        <v>105</v>
      </c>
      <c r="L227" s="34" t="s">
        <v>105</v>
      </c>
      <c r="M227" s="34" t="s">
        <v>105</v>
      </c>
      <c r="N227" s="34" t="s">
        <v>105</v>
      </c>
      <c r="O227" s="35">
        <v>0</v>
      </c>
      <c r="P227" s="36" t="s">
        <v>105</v>
      </c>
      <c r="Q227" s="30" t="s">
        <v>105</v>
      </c>
      <c r="R227" s="52">
        <v>3.85</v>
      </c>
      <c r="S227" s="36" t="s">
        <v>105</v>
      </c>
      <c r="T227" s="34">
        <v>0</v>
      </c>
      <c r="U227" s="30">
        <v>3.85</v>
      </c>
      <c r="V227" s="30">
        <v>0</v>
      </c>
      <c r="W227" s="30">
        <f t="shared" si="105"/>
        <v>0</v>
      </c>
      <c r="X227" s="30">
        <f t="shared" si="106"/>
        <v>0</v>
      </c>
      <c r="Y227" s="30">
        <v>0</v>
      </c>
      <c r="Z227" s="30">
        <v>0</v>
      </c>
      <c r="AA227" s="30">
        <v>0</v>
      </c>
      <c r="AB227" s="30">
        <v>0</v>
      </c>
      <c r="AC227" s="30">
        <v>0</v>
      </c>
      <c r="AD227" s="30">
        <v>0</v>
      </c>
      <c r="AE227" s="30">
        <v>0</v>
      </c>
      <c r="AF227" s="30">
        <v>0</v>
      </c>
      <c r="AG227" s="30">
        <v>0</v>
      </c>
      <c r="AH227" s="30">
        <v>0</v>
      </c>
      <c r="AI227" s="34">
        <v>0</v>
      </c>
      <c r="AJ227" s="34">
        <v>0</v>
      </c>
      <c r="AK227" s="35">
        <v>0</v>
      </c>
      <c r="AL227" s="48">
        <v>0</v>
      </c>
      <c r="AM227" s="48">
        <v>0</v>
      </c>
      <c r="AN227" s="34">
        <v>0</v>
      </c>
      <c r="AO227" s="34">
        <v>0</v>
      </c>
      <c r="AP227" s="34">
        <v>0</v>
      </c>
      <c r="AQ227" s="34">
        <v>0</v>
      </c>
      <c r="AR227" s="48">
        <v>0</v>
      </c>
      <c r="AS227" s="30">
        <f t="shared" si="108"/>
        <v>0</v>
      </c>
      <c r="AT227" s="30">
        <v>0</v>
      </c>
      <c r="AU227" s="30">
        <v>0</v>
      </c>
      <c r="AV227" s="30">
        <v>0</v>
      </c>
      <c r="AW227" s="30">
        <v>0</v>
      </c>
      <c r="AX227" s="30">
        <f t="shared" si="109"/>
        <v>0</v>
      </c>
      <c r="AY227" s="30">
        <v>0</v>
      </c>
      <c r="AZ227" s="30">
        <v>0</v>
      </c>
      <c r="BA227" s="30">
        <v>0</v>
      </c>
      <c r="BB227" s="30">
        <v>0</v>
      </c>
      <c r="BC227" s="30">
        <f t="shared" si="112"/>
        <v>3.85</v>
      </c>
      <c r="BD227" s="30">
        <v>0</v>
      </c>
      <c r="BE227" s="30">
        <v>0</v>
      </c>
      <c r="BF227" s="30">
        <v>3.85</v>
      </c>
      <c r="BG227" s="30">
        <v>0</v>
      </c>
      <c r="BH227" s="30">
        <v>0</v>
      </c>
      <c r="BI227" s="30">
        <v>0</v>
      </c>
      <c r="BJ227" s="30">
        <v>0</v>
      </c>
      <c r="BK227" s="30">
        <v>0</v>
      </c>
      <c r="BL227" s="30">
        <v>0</v>
      </c>
      <c r="BM227" s="30">
        <v>0</v>
      </c>
      <c r="BN227" s="30">
        <v>0</v>
      </c>
      <c r="BO227" s="30">
        <v>0</v>
      </c>
      <c r="BP227" s="30">
        <v>0</v>
      </c>
      <c r="BQ227" s="30">
        <v>0</v>
      </c>
      <c r="BR227" s="30">
        <v>0</v>
      </c>
      <c r="BS227" s="30">
        <v>0</v>
      </c>
      <c r="BT227" s="30">
        <v>0</v>
      </c>
      <c r="BU227" s="30">
        <v>0</v>
      </c>
      <c r="BV227" s="30">
        <v>0</v>
      </c>
      <c r="BW227" s="30">
        <v>0</v>
      </c>
      <c r="BX227" s="30">
        <v>0</v>
      </c>
      <c r="BY227" s="30">
        <v>0</v>
      </c>
      <c r="BZ227" s="30">
        <v>0</v>
      </c>
      <c r="CA227" s="30">
        <v>0</v>
      </c>
      <c r="CB227" s="30">
        <f>SUM(CC227:CF227)</f>
        <v>0</v>
      </c>
      <c r="CC227" s="30">
        <v>0</v>
      </c>
      <c r="CD227" s="30">
        <v>0</v>
      </c>
      <c r="CE227" s="30">
        <v>0</v>
      </c>
      <c r="CF227" s="30">
        <v>0</v>
      </c>
      <c r="CG227" s="30">
        <f t="shared" si="90"/>
        <v>3.85</v>
      </c>
      <c r="CH227" s="30">
        <f t="shared" si="90"/>
        <v>0</v>
      </c>
      <c r="CI227" s="30">
        <f t="shared" si="90"/>
        <v>0</v>
      </c>
      <c r="CJ227" s="30">
        <f t="shared" si="90"/>
        <v>3.85</v>
      </c>
      <c r="CK227" s="30">
        <f t="shared" si="90"/>
        <v>0</v>
      </c>
      <c r="CL227" s="30">
        <f t="shared" si="113"/>
        <v>0</v>
      </c>
      <c r="CM227" s="30">
        <f t="shared" si="113"/>
        <v>0</v>
      </c>
      <c r="CN227" s="30">
        <f t="shared" si="113"/>
        <v>0</v>
      </c>
      <c r="CO227" s="30">
        <f t="shared" si="113"/>
        <v>0</v>
      </c>
      <c r="CP227" s="30">
        <f t="shared" si="113"/>
        <v>0</v>
      </c>
      <c r="CQ227" s="38" t="s">
        <v>773</v>
      </c>
    </row>
    <row r="228" spans="1:95" s="1" customFormat="1" ht="31.2">
      <c r="A228" s="33" t="s">
        <v>783</v>
      </c>
      <c r="B228" s="42" t="s">
        <v>784</v>
      </c>
      <c r="C228" s="100" t="s">
        <v>785</v>
      </c>
      <c r="D228" s="34" t="s">
        <v>135</v>
      </c>
      <c r="E228" s="45">
        <v>2022</v>
      </c>
      <c r="F228" s="45">
        <v>2022</v>
      </c>
      <c r="G228" s="45">
        <v>2023</v>
      </c>
      <c r="H228" s="34" t="str">
        <f t="shared" si="111"/>
        <v>нд</v>
      </c>
      <c r="I228" s="34" t="str">
        <f t="shared" si="111"/>
        <v>нд</v>
      </c>
      <c r="J228" s="34" t="s">
        <v>105</v>
      </c>
      <c r="K228" s="34" t="s">
        <v>105</v>
      </c>
      <c r="L228" s="34" t="s">
        <v>105</v>
      </c>
      <c r="M228" s="34" t="s">
        <v>105</v>
      </c>
      <c r="N228" s="34" t="s">
        <v>105</v>
      </c>
      <c r="O228" s="35">
        <v>0</v>
      </c>
      <c r="P228" s="36" t="s">
        <v>105</v>
      </c>
      <c r="Q228" s="30" t="s">
        <v>105</v>
      </c>
      <c r="R228" s="52">
        <v>3.56</v>
      </c>
      <c r="S228" s="52">
        <v>3.7490000000000001</v>
      </c>
      <c r="T228" s="34">
        <v>0</v>
      </c>
      <c r="U228" s="30">
        <v>3.56</v>
      </c>
      <c r="V228" s="30">
        <v>0</v>
      </c>
      <c r="W228" s="30">
        <f t="shared" si="105"/>
        <v>0</v>
      </c>
      <c r="X228" s="30">
        <f t="shared" si="106"/>
        <v>3.72</v>
      </c>
      <c r="Y228" s="30">
        <v>0</v>
      </c>
      <c r="Z228" s="30">
        <v>0</v>
      </c>
      <c r="AA228" s="30">
        <v>0</v>
      </c>
      <c r="AB228" s="30">
        <v>0</v>
      </c>
      <c r="AC228" s="30">
        <v>0</v>
      </c>
      <c r="AD228" s="30">
        <v>0</v>
      </c>
      <c r="AE228" s="30">
        <v>0</v>
      </c>
      <c r="AF228" s="30">
        <v>0</v>
      </c>
      <c r="AG228" s="30">
        <v>0</v>
      </c>
      <c r="AH228" s="30">
        <v>0</v>
      </c>
      <c r="AI228" s="34">
        <v>0</v>
      </c>
      <c r="AJ228" s="34">
        <v>0</v>
      </c>
      <c r="AK228" s="35">
        <v>0</v>
      </c>
      <c r="AL228" s="48">
        <v>0</v>
      </c>
      <c r="AM228" s="48">
        <v>0</v>
      </c>
      <c r="AN228" s="34">
        <v>0</v>
      </c>
      <c r="AO228" s="34">
        <v>0</v>
      </c>
      <c r="AP228" s="34">
        <v>0</v>
      </c>
      <c r="AQ228" s="34">
        <v>0</v>
      </c>
      <c r="AR228" s="48">
        <v>0</v>
      </c>
      <c r="AS228" s="30">
        <f t="shared" si="108"/>
        <v>0</v>
      </c>
      <c r="AT228" s="30">
        <v>0</v>
      </c>
      <c r="AU228" s="30">
        <v>0</v>
      </c>
      <c r="AV228" s="30">
        <v>0</v>
      </c>
      <c r="AW228" s="30">
        <v>0</v>
      </c>
      <c r="AX228" s="30">
        <f t="shared" si="109"/>
        <v>0</v>
      </c>
      <c r="AY228" s="30">
        <v>0</v>
      </c>
      <c r="AZ228" s="30">
        <v>0</v>
      </c>
      <c r="BA228" s="30">
        <v>0</v>
      </c>
      <c r="BB228" s="30">
        <v>0</v>
      </c>
      <c r="BC228" s="30">
        <f t="shared" si="112"/>
        <v>3.56</v>
      </c>
      <c r="BD228" s="30">
        <v>0</v>
      </c>
      <c r="BE228" s="30">
        <v>0</v>
      </c>
      <c r="BF228" s="30">
        <v>3.56</v>
      </c>
      <c r="BG228" s="30">
        <v>0</v>
      </c>
      <c r="BH228" s="30">
        <v>0</v>
      </c>
      <c r="BI228" s="30">
        <v>0</v>
      </c>
      <c r="BJ228" s="30">
        <v>0</v>
      </c>
      <c r="BK228" s="30">
        <v>0</v>
      </c>
      <c r="BL228" s="30">
        <v>0</v>
      </c>
      <c r="BM228" s="30">
        <v>0</v>
      </c>
      <c r="BN228" s="30">
        <v>0</v>
      </c>
      <c r="BO228" s="30">
        <v>0</v>
      </c>
      <c r="BP228" s="30">
        <v>0</v>
      </c>
      <c r="BQ228" s="30">
        <v>0</v>
      </c>
      <c r="BR228" s="30">
        <v>3.72</v>
      </c>
      <c r="BS228" s="30">
        <v>0</v>
      </c>
      <c r="BT228" s="30">
        <v>0</v>
      </c>
      <c r="BU228" s="30">
        <v>3.72</v>
      </c>
      <c r="BV228" s="30">
        <v>0</v>
      </c>
      <c r="BW228" s="30">
        <v>0</v>
      </c>
      <c r="BX228" s="30">
        <v>0</v>
      </c>
      <c r="BY228" s="30">
        <v>0</v>
      </c>
      <c r="BZ228" s="30">
        <v>0</v>
      </c>
      <c r="CA228" s="30">
        <v>0</v>
      </c>
      <c r="CB228" s="30">
        <f>SUM(CC228:CF228)</f>
        <v>0</v>
      </c>
      <c r="CC228" s="30">
        <v>0</v>
      </c>
      <c r="CD228" s="30">
        <v>0</v>
      </c>
      <c r="CE228" s="30">
        <v>0</v>
      </c>
      <c r="CF228" s="30">
        <v>0</v>
      </c>
      <c r="CG228" s="30">
        <f t="shared" si="90"/>
        <v>3.56</v>
      </c>
      <c r="CH228" s="30">
        <f t="shared" si="90"/>
        <v>0</v>
      </c>
      <c r="CI228" s="30">
        <f t="shared" si="90"/>
        <v>0</v>
      </c>
      <c r="CJ228" s="30">
        <f t="shared" si="90"/>
        <v>3.56</v>
      </c>
      <c r="CK228" s="30">
        <f t="shared" si="90"/>
        <v>0</v>
      </c>
      <c r="CL228" s="30">
        <f t="shared" si="113"/>
        <v>3.72</v>
      </c>
      <c r="CM228" s="30">
        <f t="shared" si="113"/>
        <v>0</v>
      </c>
      <c r="CN228" s="30">
        <f t="shared" si="113"/>
        <v>0</v>
      </c>
      <c r="CO228" s="30">
        <f t="shared" si="113"/>
        <v>3.72</v>
      </c>
      <c r="CP228" s="30">
        <f t="shared" si="113"/>
        <v>0</v>
      </c>
      <c r="CQ228" s="38" t="s">
        <v>1364</v>
      </c>
    </row>
    <row r="229" spans="1:95" s="1" customFormat="1" ht="62.4">
      <c r="A229" s="33" t="s">
        <v>786</v>
      </c>
      <c r="B229" s="42" t="s">
        <v>787</v>
      </c>
      <c r="C229" s="100" t="s">
        <v>788</v>
      </c>
      <c r="D229" s="34" t="s">
        <v>135</v>
      </c>
      <c r="E229" s="45">
        <v>2021</v>
      </c>
      <c r="F229" s="45">
        <v>2021</v>
      </c>
      <c r="G229" s="45">
        <v>2025</v>
      </c>
      <c r="H229" s="34" t="str">
        <f t="shared" si="111"/>
        <v>нд</v>
      </c>
      <c r="I229" s="34" t="str">
        <f t="shared" si="111"/>
        <v>нд</v>
      </c>
      <c r="J229" s="34" t="s">
        <v>105</v>
      </c>
      <c r="K229" s="34" t="s">
        <v>105</v>
      </c>
      <c r="L229" s="34" t="s">
        <v>105</v>
      </c>
      <c r="M229" s="34" t="s">
        <v>105</v>
      </c>
      <c r="N229" s="34" t="s">
        <v>105</v>
      </c>
      <c r="O229" s="35">
        <v>0</v>
      </c>
      <c r="P229" s="36">
        <v>3.26</v>
      </c>
      <c r="Q229" s="30">
        <v>3.2383199999999999</v>
      </c>
      <c r="R229" s="52" t="s">
        <v>105</v>
      </c>
      <c r="S229" s="52" t="s">
        <v>105</v>
      </c>
      <c r="T229" s="34">
        <v>3.2383199999999999</v>
      </c>
      <c r="U229" s="30">
        <v>0</v>
      </c>
      <c r="V229" s="30">
        <v>0</v>
      </c>
      <c r="W229" s="30">
        <f t="shared" si="105"/>
        <v>0</v>
      </c>
      <c r="X229" s="30">
        <f t="shared" si="106"/>
        <v>0</v>
      </c>
      <c r="Y229" s="30">
        <v>0</v>
      </c>
      <c r="Z229" s="30">
        <v>0</v>
      </c>
      <c r="AA229" s="30">
        <v>0</v>
      </c>
      <c r="AB229" s="30">
        <v>0</v>
      </c>
      <c r="AC229" s="30">
        <v>0</v>
      </c>
      <c r="AD229" s="30">
        <v>0</v>
      </c>
      <c r="AE229" s="30">
        <v>0</v>
      </c>
      <c r="AF229" s="30">
        <v>0</v>
      </c>
      <c r="AG229" s="30">
        <v>0</v>
      </c>
      <c r="AH229" s="30">
        <v>0</v>
      </c>
      <c r="AI229" s="34">
        <v>0</v>
      </c>
      <c r="AJ229" s="34">
        <v>0</v>
      </c>
      <c r="AK229" s="35">
        <v>0</v>
      </c>
      <c r="AL229" s="48">
        <v>0</v>
      </c>
      <c r="AM229" s="48">
        <v>0</v>
      </c>
      <c r="AN229" s="34">
        <v>0</v>
      </c>
      <c r="AO229" s="34">
        <v>0</v>
      </c>
      <c r="AP229" s="34">
        <v>0</v>
      </c>
      <c r="AQ229" s="34">
        <v>0</v>
      </c>
      <c r="AR229" s="48">
        <v>0</v>
      </c>
      <c r="AS229" s="30">
        <f t="shared" si="108"/>
        <v>0</v>
      </c>
      <c r="AT229" s="30">
        <v>0</v>
      </c>
      <c r="AU229" s="30">
        <v>0</v>
      </c>
      <c r="AV229" s="30">
        <v>0</v>
      </c>
      <c r="AW229" s="30">
        <v>0</v>
      </c>
      <c r="AX229" s="30">
        <f t="shared" si="109"/>
        <v>0</v>
      </c>
      <c r="AY229" s="30">
        <v>0</v>
      </c>
      <c r="AZ229" s="30">
        <v>0</v>
      </c>
      <c r="BA229" s="30">
        <v>0</v>
      </c>
      <c r="BB229" s="30">
        <v>0</v>
      </c>
      <c r="BC229" s="30">
        <f t="shared" si="112"/>
        <v>0</v>
      </c>
      <c r="BD229" s="30">
        <v>0</v>
      </c>
      <c r="BE229" s="30">
        <v>0</v>
      </c>
      <c r="BF229" s="30">
        <v>0</v>
      </c>
      <c r="BG229" s="30">
        <v>0</v>
      </c>
      <c r="BH229" s="30">
        <f t="shared" ref="BH229:BH235" si="114">SUM(BK229:BL229)</f>
        <v>0</v>
      </c>
      <c r="BI229" s="30">
        <v>0</v>
      </c>
      <c r="BJ229" s="30">
        <v>0</v>
      </c>
      <c r="BK229" s="30">
        <v>0</v>
      </c>
      <c r="BL229" s="30">
        <v>0</v>
      </c>
      <c r="BM229" s="30">
        <v>0</v>
      </c>
      <c r="BN229" s="30">
        <v>0</v>
      </c>
      <c r="BO229" s="30">
        <v>0</v>
      </c>
      <c r="BP229" s="30">
        <v>0</v>
      </c>
      <c r="BQ229" s="30">
        <v>0</v>
      </c>
      <c r="BR229" s="30">
        <v>0</v>
      </c>
      <c r="BS229" s="30">
        <v>0</v>
      </c>
      <c r="BT229" s="30">
        <v>0</v>
      </c>
      <c r="BU229" s="30">
        <v>0</v>
      </c>
      <c r="BV229" s="30">
        <v>0</v>
      </c>
      <c r="BW229" s="30">
        <v>0</v>
      </c>
      <c r="BX229" s="30">
        <v>0</v>
      </c>
      <c r="BY229" s="30">
        <v>0</v>
      </c>
      <c r="BZ229" s="30">
        <v>0</v>
      </c>
      <c r="CA229" s="30">
        <v>0</v>
      </c>
      <c r="CB229" s="30">
        <v>0</v>
      </c>
      <c r="CC229" s="30">
        <v>0</v>
      </c>
      <c r="CD229" s="30">
        <v>0</v>
      </c>
      <c r="CE229" s="30">
        <v>0</v>
      </c>
      <c r="CF229" s="30">
        <v>0</v>
      </c>
      <c r="CG229" s="30">
        <f t="shared" si="90"/>
        <v>0</v>
      </c>
      <c r="CH229" s="30">
        <f t="shared" si="90"/>
        <v>0</v>
      </c>
      <c r="CI229" s="30">
        <f t="shared" si="90"/>
        <v>0</v>
      </c>
      <c r="CJ229" s="30">
        <f t="shared" si="90"/>
        <v>0</v>
      </c>
      <c r="CK229" s="30">
        <f t="shared" si="90"/>
        <v>0</v>
      </c>
      <c r="CL229" s="30">
        <f t="shared" si="113"/>
        <v>0</v>
      </c>
      <c r="CM229" s="30">
        <f t="shared" si="113"/>
        <v>0</v>
      </c>
      <c r="CN229" s="30">
        <f t="shared" si="113"/>
        <v>0</v>
      </c>
      <c r="CO229" s="30">
        <f t="shared" si="113"/>
        <v>0</v>
      </c>
      <c r="CP229" s="30">
        <f t="shared" si="113"/>
        <v>0</v>
      </c>
      <c r="CQ229" s="38" t="s">
        <v>789</v>
      </c>
    </row>
    <row r="230" spans="1:95" s="1" customFormat="1" ht="46.8">
      <c r="A230" s="33" t="s">
        <v>790</v>
      </c>
      <c r="B230" s="42" t="s">
        <v>791</v>
      </c>
      <c r="C230" s="100" t="s">
        <v>792</v>
      </c>
      <c r="D230" s="34" t="s">
        <v>135</v>
      </c>
      <c r="E230" s="45">
        <v>2021</v>
      </c>
      <c r="F230" s="45">
        <v>2021</v>
      </c>
      <c r="G230" s="45" t="s">
        <v>793</v>
      </c>
      <c r="H230" s="34" t="str">
        <f t="shared" si="111"/>
        <v>нд</v>
      </c>
      <c r="I230" s="34" t="str">
        <f t="shared" si="111"/>
        <v>нд</v>
      </c>
      <c r="J230" s="34" t="s">
        <v>105</v>
      </c>
      <c r="K230" s="34" t="s">
        <v>105</v>
      </c>
      <c r="L230" s="34" t="s">
        <v>105</v>
      </c>
      <c r="M230" s="34" t="s">
        <v>105</v>
      </c>
      <c r="N230" s="34" t="s">
        <v>105</v>
      </c>
      <c r="O230" s="35">
        <v>0</v>
      </c>
      <c r="P230" s="52" t="s">
        <v>105</v>
      </c>
      <c r="Q230" s="52" t="s">
        <v>105</v>
      </c>
      <c r="R230" s="52" t="s">
        <v>105</v>
      </c>
      <c r="S230" s="52" t="s">
        <v>105</v>
      </c>
      <c r="T230" s="34">
        <v>0</v>
      </c>
      <c r="U230" s="30">
        <v>0</v>
      </c>
      <c r="V230" s="30">
        <v>0</v>
      </c>
      <c r="W230" s="30">
        <f t="shared" si="105"/>
        <v>0</v>
      </c>
      <c r="X230" s="30">
        <f t="shared" si="106"/>
        <v>0</v>
      </c>
      <c r="Y230" s="30">
        <v>0</v>
      </c>
      <c r="Z230" s="30">
        <v>0</v>
      </c>
      <c r="AA230" s="30">
        <v>0</v>
      </c>
      <c r="AB230" s="30">
        <v>0</v>
      </c>
      <c r="AC230" s="30">
        <v>0</v>
      </c>
      <c r="AD230" s="30">
        <v>0</v>
      </c>
      <c r="AE230" s="30">
        <v>0</v>
      </c>
      <c r="AF230" s="30">
        <v>0</v>
      </c>
      <c r="AG230" s="30">
        <v>0</v>
      </c>
      <c r="AH230" s="30">
        <v>0</v>
      </c>
      <c r="AI230" s="34">
        <v>0</v>
      </c>
      <c r="AJ230" s="34">
        <v>0</v>
      </c>
      <c r="AK230" s="35">
        <v>0</v>
      </c>
      <c r="AL230" s="48">
        <v>0</v>
      </c>
      <c r="AM230" s="48">
        <v>0</v>
      </c>
      <c r="AN230" s="34">
        <v>0</v>
      </c>
      <c r="AO230" s="34">
        <v>0</v>
      </c>
      <c r="AP230" s="34">
        <v>0</v>
      </c>
      <c r="AQ230" s="34">
        <v>0</v>
      </c>
      <c r="AR230" s="48">
        <v>0</v>
      </c>
      <c r="AS230" s="30">
        <f t="shared" si="108"/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f t="shared" si="109"/>
        <v>0</v>
      </c>
      <c r="AY230" s="30">
        <v>0</v>
      </c>
      <c r="AZ230" s="30">
        <v>0</v>
      </c>
      <c r="BA230" s="30">
        <v>0</v>
      </c>
      <c r="BB230" s="30">
        <v>0</v>
      </c>
      <c r="BC230" s="30">
        <f t="shared" si="112"/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f t="shared" si="114"/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0</v>
      </c>
      <c r="BN230" s="30">
        <v>0</v>
      </c>
      <c r="BO230" s="30">
        <v>0</v>
      </c>
      <c r="BP230" s="30">
        <v>0</v>
      </c>
      <c r="BQ230" s="30">
        <v>0</v>
      </c>
      <c r="BR230" s="30">
        <v>0</v>
      </c>
      <c r="BS230" s="30">
        <v>0</v>
      </c>
      <c r="BT230" s="30">
        <v>0</v>
      </c>
      <c r="BU230" s="30">
        <v>0</v>
      </c>
      <c r="BV230" s="30">
        <v>0</v>
      </c>
      <c r="BW230" s="30">
        <v>0</v>
      </c>
      <c r="BX230" s="30">
        <v>0</v>
      </c>
      <c r="BY230" s="30">
        <v>0</v>
      </c>
      <c r="BZ230" s="30">
        <v>0</v>
      </c>
      <c r="CA230" s="30">
        <v>0</v>
      </c>
      <c r="CB230" s="30">
        <v>0</v>
      </c>
      <c r="CC230" s="30">
        <v>0</v>
      </c>
      <c r="CD230" s="30">
        <v>0</v>
      </c>
      <c r="CE230" s="30">
        <v>0</v>
      </c>
      <c r="CF230" s="30">
        <v>0</v>
      </c>
      <c r="CG230" s="30">
        <f t="shared" si="90"/>
        <v>0</v>
      </c>
      <c r="CH230" s="30">
        <f t="shared" si="90"/>
        <v>0</v>
      </c>
      <c r="CI230" s="30">
        <f t="shared" si="90"/>
        <v>0</v>
      </c>
      <c r="CJ230" s="30">
        <f t="shared" si="90"/>
        <v>0</v>
      </c>
      <c r="CK230" s="30">
        <f t="shared" si="90"/>
        <v>0</v>
      </c>
      <c r="CL230" s="30">
        <f t="shared" si="113"/>
        <v>0</v>
      </c>
      <c r="CM230" s="30">
        <f t="shared" si="113"/>
        <v>0</v>
      </c>
      <c r="CN230" s="30">
        <f t="shared" si="113"/>
        <v>0</v>
      </c>
      <c r="CO230" s="30">
        <f t="shared" si="113"/>
        <v>0</v>
      </c>
      <c r="CP230" s="30">
        <f t="shared" si="113"/>
        <v>0</v>
      </c>
      <c r="CQ230" s="38" t="s">
        <v>387</v>
      </c>
    </row>
    <row r="231" spans="1:95" s="1" customFormat="1" ht="46.8">
      <c r="A231" s="33" t="s">
        <v>794</v>
      </c>
      <c r="B231" s="42" t="s">
        <v>795</v>
      </c>
      <c r="C231" s="100" t="s">
        <v>796</v>
      </c>
      <c r="D231" s="34" t="s">
        <v>135</v>
      </c>
      <c r="E231" s="45">
        <v>2024</v>
      </c>
      <c r="F231" s="45">
        <v>2022</v>
      </c>
      <c r="G231" s="45">
        <v>2025</v>
      </c>
      <c r="H231" s="34" t="str">
        <f t="shared" si="111"/>
        <v>нд</v>
      </c>
      <c r="I231" s="34" t="str">
        <f t="shared" si="111"/>
        <v>нд</v>
      </c>
      <c r="J231" s="34" t="s">
        <v>105</v>
      </c>
      <c r="K231" s="34" t="s">
        <v>105</v>
      </c>
      <c r="L231" s="34" t="s">
        <v>105</v>
      </c>
      <c r="M231" s="34" t="s">
        <v>105</v>
      </c>
      <c r="N231" s="34" t="s">
        <v>105</v>
      </c>
      <c r="O231" s="35">
        <v>0</v>
      </c>
      <c r="P231" s="36">
        <v>14.18</v>
      </c>
      <c r="Q231" s="30">
        <v>14.184919705439999</v>
      </c>
      <c r="R231" s="52" t="s">
        <v>105</v>
      </c>
      <c r="S231" s="52" t="s">
        <v>105</v>
      </c>
      <c r="T231" s="34">
        <v>14.184919705439999</v>
      </c>
      <c r="U231" s="30">
        <v>0</v>
      </c>
      <c r="V231" s="30">
        <v>0</v>
      </c>
      <c r="W231" s="30">
        <f t="shared" si="105"/>
        <v>0</v>
      </c>
      <c r="X231" s="30">
        <f t="shared" si="106"/>
        <v>0</v>
      </c>
      <c r="Y231" s="30">
        <v>0</v>
      </c>
      <c r="Z231" s="30">
        <v>0</v>
      </c>
      <c r="AA231" s="30">
        <v>0</v>
      </c>
      <c r="AB231" s="30">
        <v>0</v>
      </c>
      <c r="AC231" s="30">
        <v>0</v>
      </c>
      <c r="AD231" s="30">
        <v>0</v>
      </c>
      <c r="AE231" s="30">
        <v>0</v>
      </c>
      <c r="AF231" s="30">
        <v>0</v>
      </c>
      <c r="AG231" s="30">
        <v>0</v>
      </c>
      <c r="AH231" s="30">
        <v>0</v>
      </c>
      <c r="AI231" s="34">
        <v>0</v>
      </c>
      <c r="AJ231" s="34">
        <v>0</v>
      </c>
      <c r="AK231" s="35">
        <v>0</v>
      </c>
      <c r="AL231" s="48">
        <v>0</v>
      </c>
      <c r="AM231" s="48">
        <v>0</v>
      </c>
      <c r="AN231" s="34">
        <v>0</v>
      </c>
      <c r="AO231" s="34">
        <v>0</v>
      </c>
      <c r="AP231" s="34">
        <v>0</v>
      </c>
      <c r="AQ231" s="34">
        <v>0</v>
      </c>
      <c r="AR231" s="48">
        <v>0</v>
      </c>
      <c r="AS231" s="30">
        <f t="shared" si="108"/>
        <v>0</v>
      </c>
      <c r="AT231" s="30">
        <v>0</v>
      </c>
      <c r="AU231" s="30">
        <v>0</v>
      </c>
      <c r="AV231" s="30">
        <v>0</v>
      </c>
      <c r="AW231" s="30">
        <v>0</v>
      </c>
      <c r="AX231" s="30">
        <f t="shared" si="109"/>
        <v>0</v>
      </c>
      <c r="AY231" s="30">
        <v>0</v>
      </c>
      <c r="AZ231" s="30">
        <v>0</v>
      </c>
      <c r="BA231" s="30">
        <v>0</v>
      </c>
      <c r="BB231" s="30">
        <v>0</v>
      </c>
      <c r="BC231" s="30">
        <f t="shared" si="112"/>
        <v>0</v>
      </c>
      <c r="BD231" s="30">
        <v>0</v>
      </c>
      <c r="BE231" s="30">
        <v>0</v>
      </c>
      <c r="BF231" s="30">
        <v>0</v>
      </c>
      <c r="BG231" s="30">
        <v>0</v>
      </c>
      <c r="BH231" s="30">
        <f t="shared" si="114"/>
        <v>0</v>
      </c>
      <c r="BI231" s="30">
        <v>0</v>
      </c>
      <c r="BJ231" s="30">
        <v>0</v>
      </c>
      <c r="BK231" s="30">
        <v>0</v>
      </c>
      <c r="BL231" s="30">
        <v>0</v>
      </c>
      <c r="BM231" s="30">
        <v>0</v>
      </c>
      <c r="BN231" s="30">
        <v>0</v>
      </c>
      <c r="BO231" s="30">
        <v>0</v>
      </c>
      <c r="BP231" s="30">
        <v>0</v>
      </c>
      <c r="BQ231" s="30">
        <v>0</v>
      </c>
      <c r="BR231" s="30">
        <v>0</v>
      </c>
      <c r="BS231" s="30">
        <v>0</v>
      </c>
      <c r="BT231" s="30">
        <v>0</v>
      </c>
      <c r="BU231" s="30">
        <v>0</v>
      </c>
      <c r="BV231" s="30">
        <v>0</v>
      </c>
      <c r="BW231" s="30">
        <v>0</v>
      </c>
      <c r="BX231" s="30">
        <v>0</v>
      </c>
      <c r="BY231" s="30">
        <v>0</v>
      </c>
      <c r="BZ231" s="30">
        <v>0</v>
      </c>
      <c r="CA231" s="30">
        <v>0</v>
      </c>
      <c r="CB231" s="30">
        <v>0</v>
      </c>
      <c r="CC231" s="30">
        <v>0</v>
      </c>
      <c r="CD231" s="30">
        <v>0</v>
      </c>
      <c r="CE231" s="30">
        <v>0</v>
      </c>
      <c r="CF231" s="30">
        <v>0</v>
      </c>
      <c r="CG231" s="30">
        <f t="shared" si="90"/>
        <v>0</v>
      </c>
      <c r="CH231" s="30">
        <f t="shared" si="90"/>
        <v>0</v>
      </c>
      <c r="CI231" s="30">
        <f t="shared" si="90"/>
        <v>0</v>
      </c>
      <c r="CJ231" s="30">
        <f t="shared" si="90"/>
        <v>0</v>
      </c>
      <c r="CK231" s="30">
        <f t="shared" si="90"/>
        <v>0</v>
      </c>
      <c r="CL231" s="30">
        <f t="shared" si="113"/>
        <v>0</v>
      </c>
      <c r="CM231" s="30">
        <f t="shared" si="113"/>
        <v>0</v>
      </c>
      <c r="CN231" s="30">
        <f t="shared" si="113"/>
        <v>0</v>
      </c>
      <c r="CO231" s="30">
        <f t="shared" si="113"/>
        <v>0</v>
      </c>
      <c r="CP231" s="30">
        <f t="shared" si="113"/>
        <v>0</v>
      </c>
      <c r="CQ231" s="38" t="s">
        <v>797</v>
      </c>
    </row>
    <row r="232" spans="1:95" ht="31.2">
      <c r="A232" s="33" t="s">
        <v>798</v>
      </c>
      <c r="B232" s="40" t="s">
        <v>799</v>
      </c>
      <c r="C232" s="51" t="s">
        <v>800</v>
      </c>
      <c r="D232" s="34" t="s">
        <v>135</v>
      </c>
      <c r="E232" s="45">
        <v>2024</v>
      </c>
      <c r="F232" s="45">
        <v>2024</v>
      </c>
      <c r="G232" s="45">
        <v>2024</v>
      </c>
      <c r="H232" s="34" t="str">
        <f t="shared" si="111"/>
        <v>нд</v>
      </c>
      <c r="I232" s="34" t="str">
        <f t="shared" si="111"/>
        <v>нд</v>
      </c>
      <c r="J232" s="34" t="s">
        <v>105</v>
      </c>
      <c r="K232" s="34" t="s">
        <v>105</v>
      </c>
      <c r="L232" s="34" t="s">
        <v>105</v>
      </c>
      <c r="M232" s="34" t="s">
        <v>105</v>
      </c>
      <c r="N232" s="34" t="s">
        <v>105</v>
      </c>
      <c r="O232" s="35">
        <v>0</v>
      </c>
      <c r="P232" s="36">
        <v>7.1183100000000001</v>
      </c>
      <c r="Q232" s="30">
        <v>7.1183100000000001</v>
      </c>
      <c r="R232" s="36">
        <v>7.1183100000000001</v>
      </c>
      <c r="S232" s="27">
        <f>CL232</f>
        <v>7.1183100000000001</v>
      </c>
      <c r="T232" s="34">
        <v>7.1183100000000001</v>
      </c>
      <c r="U232" s="30">
        <v>7.1183100000000001</v>
      </c>
      <c r="V232" s="30">
        <v>0</v>
      </c>
      <c r="W232" s="30">
        <f t="shared" si="105"/>
        <v>7.1183100000000001</v>
      </c>
      <c r="X232" s="30">
        <f t="shared" si="106"/>
        <v>7.1183100000000001</v>
      </c>
      <c r="Y232" s="30">
        <v>0</v>
      </c>
      <c r="Z232" s="30">
        <v>0</v>
      </c>
      <c r="AA232" s="30">
        <v>0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4">
        <f t="shared" si="108"/>
        <v>0</v>
      </c>
      <c r="AT232" s="34">
        <v>0</v>
      </c>
      <c r="AU232" s="34">
        <v>0</v>
      </c>
      <c r="AV232" s="34">
        <v>0</v>
      </c>
      <c r="AW232" s="34">
        <v>0</v>
      </c>
      <c r="AX232" s="34">
        <f t="shared" si="109"/>
        <v>0</v>
      </c>
      <c r="AY232" s="34">
        <v>0</v>
      </c>
      <c r="AZ232" s="34">
        <v>0</v>
      </c>
      <c r="BA232" s="34">
        <v>0</v>
      </c>
      <c r="BB232" s="34">
        <v>0</v>
      </c>
      <c r="BC232" s="47">
        <f>SUM(BF232:BG232)</f>
        <v>0</v>
      </c>
      <c r="BD232" s="30">
        <v>0</v>
      </c>
      <c r="BE232" s="30">
        <v>0</v>
      </c>
      <c r="BF232" s="47">
        <v>0</v>
      </c>
      <c r="BG232" s="30">
        <v>0</v>
      </c>
      <c r="BH232" s="47">
        <f t="shared" si="114"/>
        <v>0</v>
      </c>
      <c r="BI232" s="30">
        <v>0</v>
      </c>
      <c r="BJ232" s="30">
        <v>0</v>
      </c>
      <c r="BK232" s="47">
        <v>0</v>
      </c>
      <c r="BL232" s="30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f>SUM(BZ232:CA232)</f>
        <v>7.1183100000000001</v>
      </c>
      <c r="BX232" s="30">
        <v>0</v>
      </c>
      <c r="BY232" s="30">
        <v>0</v>
      </c>
      <c r="BZ232" s="30">
        <v>7.1183100000000001</v>
      </c>
      <c r="CA232" s="30">
        <v>0</v>
      </c>
      <c r="CB232" s="30">
        <f>SUM(CE232:CF232)</f>
        <v>7.1183100000000001</v>
      </c>
      <c r="CC232" s="30">
        <v>0</v>
      </c>
      <c r="CD232" s="30">
        <v>0</v>
      </c>
      <c r="CE232" s="30">
        <v>7.1183100000000001</v>
      </c>
      <c r="CF232" s="30">
        <v>0</v>
      </c>
      <c r="CG232" s="34">
        <f t="shared" si="90"/>
        <v>7.1183100000000001</v>
      </c>
      <c r="CH232" s="34">
        <f t="shared" si="90"/>
        <v>0</v>
      </c>
      <c r="CI232" s="34">
        <f t="shared" si="90"/>
        <v>0</v>
      </c>
      <c r="CJ232" s="34">
        <f t="shared" si="90"/>
        <v>7.1183100000000001</v>
      </c>
      <c r="CK232" s="34">
        <f t="shared" si="90"/>
        <v>0</v>
      </c>
      <c r="CL232" s="30">
        <f t="shared" si="113"/>
        <v>7.1183100000000001</v>
      </c>
      <c r="CM232" s="30">
        <f t="shared" si="113"/>
        <v>0</v>
      </c>
      <c r="CN232" s="30">
        <f t="shared" si="113"/>
        <v>0</v>
      </c>
      <c r="CO232" s="30">
        <f t="shared" si="113"/>
        <v>7.1183100000000001</v>
      </c>
      <c r="CP232" s="30">
        <f t="shared" si="113"/>
        <v>0</v>
      </c>
      <c r="CQ232" s="38" t="s">
        <v>801</v>
      </c>
    </row>
    <row r="233" spans="1:95" ht="46.8">
      <c r="A233" s="33" t="s">
        <v>802</v>
      </c>
      <c r="B233" s="40" t="s">
        <v>803</v>
      </c>
      <c r="C233" s="51" t="s">
        <v>804</v>
      </c>
      <c r="D233" s="34" t="s">
        <v>135</v>
      </c>
      <c r="E233" s="45">
        <v>2024</v>
      </c>
      <c r="F233" s="45">
        <v>2024</v>
      </c>
      <c r="G233" s="45">
        <v>2024</v>
      </c>
      <c r="H233" s="34" t="str">
        <f t="shared" si="111"/>
        <v>нд</v>
      </c>
      <c r="I233" s="34" t="str">
        <f t="shared" si="111"/>
        <v>нд</v>
      </c>
      <c r="J233" s="34" t="s">
        <v>105</v>
      </c>
      <c r="K233" s="34" t="s">
        <v>105</v>
      </c>
      <c r="L233" s="34" t="s">
        <v>105</v>
      </c>
      <c r="M233" s="34" t="s">
        <v>105</v>
      </c>
      <c r="N233" s="34" t="s">
        <v>105</v>
      </c>
      <c r="O233" s="35">
        <v>0</v>
      </c>
      <c r="P233" s="36">
        <v>13.728</v>
      </c>
      <c r="Q233" s="30">
        <v>13.728160000000001</v>
      </c>
      <c r="R233" s="36">
        <v>13.728</v>
      </c>
      <c r="S233" s="27">
        <f>CL233</f>
        <v>13.728160000000001</v>
      </c>
      <c r="T233" s="34">
        <v>13.728160000000001</v>
      </c>
      <c r="U233" s="30">
        <v>13.728160000000001</v>
      </c>
      <c r="V233" s="30">
        <v>0</v>
      </c>
      <c r="W233" s="30">
        <f t="shared" si="105"/>
        <v>13.728160000000001</v>
      </c>
      <c r="X233" s="30">
        <f t="shared" si="106"/>
        <v>13.728160000000001</v>
      </c>
      <c r="Y233" s="30">
        <v>0</v>
      </c>
      <c r="Z233" s="30">
        <v>0</v>
      </c>
      <c r="AA233" s="30">
        <v>0</v>
      </c>
      <c r="AB233" s="30">
        <v>0</v>
      </c>
      <c r="AC233" s="30">
        <v>0</v>
      </c>
      <c r="AD233" s="30">
        <v>0</v>
      </c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>
        <v>0</v>
      </c>
      <c r="AN233" s="30">
        <v>0</v>
      </c>
      <c r="AO233" s="30">
        <v>0</v>
      </c>
      <c r="AP233" s="30">
        <v>0</v>
      </c>
      <c r="AQ233" s="30">
        <v>0</v>
      </c>
      <c r="AR233" s="30">
        <v>0</v>
      </c>
      <c r="AS233" s="34">
        <f t="shared" si="108"/>
        <v>0</v>
      </c>
      <c r="AT233" s="34">
        <v>0</v>
      </c>
      <c r="AU233" s="34">
        <v>0</v>
      </c>
      <c r="AV233" s="34">
        <v>0</v>
      </c>
      <c r="AW233" s="34">
        <v>0</v>
      </c>
      <c r="AX233" s="34">
        <f t="shared" si="109"/>
        <v>0</v>
      </c>
      <c r="AY233" s="34">
        <v>0</v>
      </c>
      <c r="AZ233" s="34">
        <v>0</v>
      </c>
      <c r="BA233" s="34">
        <v>0</v>
      </c>
      <c r="BB233" s="34">
        <v>0</v>
      </c>
      <c r="BC233" s="47">
        <f>SUM(BF233:BG233)</f>
        <v>0</v>
      </c>
      <c r="BD233" s="30">
        <v>0</v>
      </c>
      <c r="BE233" s="30">
        <v>0</v>
      </c>
      <c r="BF233" s="47">
        <v>0</v>
      </c>
      <c r="BG233" s="30">
        <v>0</v>
      </c>
      <c r="BH233" s="47">
        <f t="shared" si="114"/>
        <v>0</v>
      </c>
      <c r="BI233" s="30">
        <v>0</v>
      </c>
      <c r="BJ233" s="30">
        <v>0</v>
      </c>
      <c r="BK233" s="47">
        <v>0</v>
      </c>
      <c r="BL233" s="30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f>SUM(BZ233:CA233)</f>
        <v>13.728160000000001</v>
      </c>
      <c r="BX233" s="30">
        <v>0</v>
      </c>
      <c r="BY233" s="30">
        <v>0</v>
      </c>
      <c r="BZ233" s="30">
        <v>13.728160000000001</v>
      </c>
      <c r="CA233" s="30">
        <v>0</v>
      </c>
      <c r="CB233" s="30">
        <f>SUM(CE233:CF233)</f>
        <v>13.728160000000001</v>
      </c>
      <c r="CC233" s="30">
        <v>0</v>
      </c>
      <c r="CD233" s="30">
        <v>0</v>
      </c>
      <c r="CE233" s="30">
        <v>13.728160000000001</v>
      </c>
      <c r="CF233" s="30">
        <v>0</v>
      </c>
      <c r="CG233" s="34">
        <f t="shared" si="90"/>
        <v>13.728160000000001</v>
      </c>
      <c r="CH233" s="34">
        <f t="shared" si="90"/>
        <v>0</v>
      </c>
      <c r="CI233" s="34">
        <f t="shared" si="90"/>
        <v>0</v>
      </c>
      <c r="CJ233" s="34">
        <f t="shared" si="90"/>
        <v>13.728160000000001</v>
      </c>
      <c r="CK233" s="34">
        <f t="shared" si="90"/>
        <v>0</v>
      </c>
      <c r="CL233" s="30">
        <f t="shared" si="113"/>
        <v>13.728160000000001</v>
      </c>
      <c r="CM233" s="30">
        <f t="shared" si="113"/>
        <v>0</v>
      </c>
      <c r="CN233" s="30">
        <f t="shared" si="113"/>
        <v>0</v>
      </c>
      <c r="CO233" s="30">
        <f t="shared" si="113"/>
        <v>13.728160000000001</v>
      </c>
      <c r="CP233" s="30">
        <f t="shared" si="113"/>
        <v>0</v>
      </c>
      <c r="CQ233" s="38" t="s">
        <v>805</v>
      </c>
    </row>
    <row r="234" spans="1:95" ht="31.2">
      <c r="A234" s="33" t="s">
        <v>806</v>
      </c>
      <c r="B234" s="40" t="s">
        <v>807</v>
      </c>
      <c r="C234" s="51" t="s">
        <v>808</v>
      </c>
      <c r="D234" s="34" t="s">
        <v>135</v>
      </c>
      <c r="E234" s="45">
        <v>2024</v>
      </c>
      <c r="F234" s="45">
        <v>2024</v>
      </c>
      <c r="G234" s="45">
        <v>2024</v>
      </c>
      <c r="H234" s="34" t="str">
        <f t="shared" si="111"/>
        <v>нд</v>
      </c>
      <c r="I234" s="34" t="str">
        <f t="shared" si="111"/>
        <v>нд</v>
      </c>
      <c r="J234" s="34" t="s">
        <v>105</v>
      </c>
      <c r="K234" s="34" t="s">
        <v>105</v>
      </c>
      <c r="L234" s="34" t="s">
        <v>105</v>
      </c>
      <c r="M234" s="34" t="s">
        <v>105</v>
      </c>
      <c r="N234" s="34" t="s">
        <v>105</v>
      </c>
      <c r="O234" s="35">
        <v>0</v>
      </c>
      <c r="P234" s="36">
        <v>7.1183100000000001</v>
      </c>
      <c r="Q234" s="30">
        <v>7.1183100000000001</v>
      </c>
      <c r="R234" s="36">
        <v>7.1183100000000001</v>
      </c>
      <c r="S234" s="27">
        <f>CL234</f>
        <v>7.1183100000000001</v>
      </c>
      <c r="T234" s="34">
        <v>7.1183100000000001</v>
      </c>
      <c r="U234" s="30">
        <v>7.1183100000000001</v>
      </c>
      <c r="V234" s="30">
        <v>0</v>
      </c>
      <c r="W234" s="30">
        <f t="shared" si="105"/>
        <v>7.1183100000000001</v>
      </c>
      <c r="X234" s="30">
        <f t="shared" si="106"/>
        <v>7.1183100000000001</v>
      </c>
      <c r="Y234" s="30">
        <v>0</v>
      </c>
      <c r="Z234" s="30">
        <v>0</v>
      </c>
      <c r="AA234" s="30">
        <v>0</v>
      </c>
      <c r="AB234" s="30">
        <v>0</v>
      </c>
      <c r="AC234" s="30">
        <v>0</v>
      </c>
      <c r="AD234" s="30">
        <v>0</v>
      </c>
      <c r="AE234" s="30">
        <v>0</v>
      </c>
      <c r="AF234" s="30">
        <v>0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>
        <v>0</v>
      </c>
      <c r="AN234" s="30">
        <v>0</v>
      </c>
      <c r="AO234" s="30">
        <v>0</v>
      </c>
      <c r="AP234" s="30">
        <v>0</v>
      </c>
      <c r="AQ234" s="30">
        <v>0</v>
      </c>
      <c r="AR234" s="30">
        <v>0</v>
      </c>
      <c r="AS234" s="34">
        <f t="shared" si="108"/>
        <v>0</v>
      </c>
      <c r="AT234" s="34">
        <v>0</v>
      </c>
      <c r="AU234" s="34">
        <v>0</v>
      </c>
      <c r="AV234" s="34">
        <v>0</v>
      </c>
      <c r="AW234" s="34">
        <v>0</v>
      </c>
      <c r="AX234" s="34">
        <f t="shared" si="109"/>
        <v>0</v>
      </c>
      <c r="AY234" s="34">
        <v>0</v>
      </c>
      <c r="AZ234" s="34">
        <v>0</v>
      </c>
      <c r="BA234" s="34">
        <v>0</v>
      </c>
      <c r="BB234" s="34">
        <v>0</v>
      </c>
      <c r="BC234" s="47">
        <f>SUM(BF234:BG234)</f>
        <v>0</v>
      </c>
      <c r="BD234" s="30">
        <v>0</v>
      </c>
      <c r="BE234" s="30">
        <v>0</v>
      </c>
      <c r="BF234" s="47">
        <v>0</v>
      </c>
      <c r="BG234" s="30">
        <v>0</v>
      </c>
      <c r="BH234" s="47">
        <f t="shared" si="114"/>
        <v>0</v>
      </c>
      <c r="BI234" s="30">
        <v>0</v>
      </c>
      <c r="BJ234" s="30">
        <v>0</v>
      </c>
      <c r="BK234" s="47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f>SUM(BZ234:CA234)</f>
        <v>7.1183100000000001</v>
      </c>
      <c r="BX234" s="30">
        <v>0</v>
      </c>
      <c r="BY234" s="30">
        <v>0</v>
      </c>
      <c r="BZ234" s="30">
        <v>7.1183100000000001</v>
      </c>
      <c r="CA234" s="30">
        <v>0</v>
      </c>
      <c r="CB234" s="30">
        <f>SUM(CE234:CF234)</f>
        <v>7.1183100000000001</v>
      </c>
      <c r="CC234" s="30">
        <v>0</v>
      </c>
      <c r="CD234" s="30">
        <v>0</v>
      </c>
      <c r="CE234" s="30">
        <v>7.1183100000000001</v>
      </c>
      <c r="CF234" s="30">
        <v>0</v>
      </c>
      <c r="CG234" s="34">
        <f t="shared" si="90"/>
        <v>7.1183100000000001</v>
      </c>
      <c r="CH234" s="34">
        <f t="shared" si="90"/>
        <v>0</v>
      </c>
      <c r="CI234" s="34">
        <f t="shared" si="90"/>
        <v>0</v>
      </c>
      <c r="CJ234" s="34">
        <f t="shared" si="90"/>
        <v>7.1183100000000001</v>
      </c>
      <c r="CK234" s="34">
        <f t="shared" si="90"/>
        <v>0</v>
      </c>
      <c r="CL234" s="30">
        <f t="shared" si="113"/>
        <v>7.1183100000000001</v>
      </c>
      <c r="CM234" s="30">
        <f t="shared" si="113"/>
        <v>0</v>
      </c>
      <c r="CN234" s="30">
        <f t="shared" si="113"/>
        <v>0</v>
      </c>
      <c r="CO234" s="30">
        <f t="shared" si="113"/>
        <v>7.1183100000000001</v>
      </c>
      <c r="CP234" s="30">
        <f t="shared" si="113"/>
        <v>0</v>
      </c>
      <c r="CQ234" s="38" t="s">
        <v>801</v>
      </c>
    </row>
    <row r="235" spans="1:95" ht="31.2">
      <c r="A235" s="33" t="s">
        <v>809</v>
      </c>
      <c r="B235" s="90" t="s">
        <v>810</v>
      </c>
      <c r="C235" s="51" t="s">
        <v>811</v>
      </c>
      <c r="D235" s="34" t="s">
        <v>135</v>
      </c>
      <c r="E235" s="45">
        <v>2024</v>
      </c>
      <c r="F235" s="45">
        <v>2024</v>
      </c>
      <c r="G235" s="45">
        <v>2024</v>
      </c>
      <c r="H235" s="34" t="str">
        <f t="shared" si="111"/>
        <v>нд</v>
      </c>
      <c r="I235" s="34" t="str">
        <f t="shared" si="111"/>
        <v>нд</v>
      </c>
      <c r="J235" s="34" t="s">
        <v>105</v>
      </c>
      <c r="K235" s="34" t="s">
        <v>105</v>
      </c>
      <c r="L235" s="34" t="s">
        <v>105</v>
      </c>
      <c r="M235" s="34" t="s">
        <v>105</v>
      </c>
      <c r="N235" s="34" t="s">
        <v>105</v>
      </c>
      <c r="O235" s="35">
        <v>0</v>
      </c>
      <c r="P235" s="36">
        <v>7.9536899999999999</v>
      </c>
      <c r="Q235" s="30">
        <v>7.9536899999999999</v>
      </c>
      <c r="R235" s="36">
        <v>7.9536899999999999</v>
      </c>
      <c r="S235" s="27">
        <f>CL235</f>
        <v>7.9536899999999999</v>
      </c>
      <c r="T235" s="34">
        <v>7.9536899999999999</v>
      </c>
      <c r="U235" s="30">
        <v>7.9536899999999999</v>
      </c>
      <c r="V235" s="30">
        <v>0</v>
      </c>
      <c r="W235" s="30">
        <f t="shared" si="105"/>
        <v>7.9536899999999999</v>
      </c>
      <c r="X235" s="30">
        <f t="shared" si="106"/>
        <v>7.9536899999999999</v>
      </c>
      <c r="Y235" s="30">
        <v>0</v>
      </c>
      <c r="Z235" s="30">
        <v>0</v>
      </c>
      <c r="AA235" s="30">
        <v>0</v>
      </c>
      <c r="AB235" s="30">
        <v>0</v>
      </c>
      <c r="AC235" s="30">
        <v>0</v>
      </c>
      <c r="AD235" s="30">
        <v>0</v>
      </c>
      <c r="AE235" s="30">
        <v>0</v>
      </c>
      <c r="AF235" s="30">
        <v>0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30">
        <v>0</v>
      </c>
      <c r="AM235" s="30">
        <v>0</v>
      </c>
      <c r="AN235" s="30">
        <v>0</v>
      </c>
      <c r="AO235" s="30">
        <v>0</v>
      </c>
      <c r="AP235" s="30">
        <v>0</v>
      </c>
      <c r="AQ235" s="30">
        <v>0</v>
      </c>
      <c r="AR235" s="30">
        <v>0</v>
      </c>
      <c r="AS235" s="34">
        <f t="shared" si="108"/>
        <v>0</v>
      </c>
      <c r="AT235" s="34">
        <v>0</v>
      </c>
      <c r="AU235" s="34">
        <v>0</v>
      </c>
      <c r="AV235" s="34">
        <v>0</v>
      </c>
      <c r="AW235" s="34">
        <v>0</v>
      </c>
      <c r="AX235" s="34">
        <f t="shared" si="109"/>
        <v>0</v>
      </c>
      <c r="AY235" s="34">
        <v>0</v>
      </c>
      <c r="AZ235" s="34">
        <v>0</v>
      </c>
      <c r="BA235" s="34">
        <v>0</v>
      </c>
      <c r="BB235" s="34">
        <v>0</v>
      </c>
      <c r="BC235" s="47">
        <f>SUM(BF235:BG235)</f>
        <v>0</v>
      </c>
      <c r="BD235" s="30">
        <v>0</v>
      </c>
      <c r="BE235" s="30">
        <v>0</v>
      </c>
      <c r="BF235" s="47">
        <v>0</v>
      </c>
      <c r="BG235" s="30">
        <v>0</v>
      </c>
      <c r="BH235" s="47">
        <f t="shared" si="114"/>
        <v>0</v>
      </c>
      <c r="BI235" s="30">
        <v>0</v>
      </c>
      <c r="BJ235" s="30">
        <v>0</v>
      </c>
      <c r="BK235" s="47">
        <v>0</v>
      </c>
      <c r="BL235" s="30">
        <v>0</v>
      </c>
      <c r="BM235" s="30">
        <v>0</v>
      </c>
      <c r="BN235" s="30">
        <v>0</v>
      </c>
      <c r="BO235" s="30">
        <v>0</v>
      </c>
      <c r="BP235" s="30">
        <v>0</v>
      </c>
      <c r="BQ235" s="30">
        <v>0</v>
      </c>
      <c r="BR235" s="30">
        <v>0</v>
      </c>
      <c r="BS235" s="30">
        <v>0</v>
      </c>
      <c r="BT235" s="30">
        <v>0</v>
      </c>
      <c r="BU235" s="30">
        <v>0</v>
      </c>
      <c r="BV235" s="30">
        <v>0</v>
      </c>
      <c r="BW235" s="30">
        <f>SUM(BZ235:CA235)</f>
        <v>7.9536899999999999</v>
      </c>
      <c r="BX235" s="30">
        <v>0</v>
      </c>
      <c r="BY235" s="30">
        <v>0</v>
      </c>
      <c r="BZ235" s="30">
        <v>7.9536899999999999</v>
      </c>
      <c r="CA235" s="30">
        <v>0</v>
      </c>
      <c r="CB235" s="30">
        <f>SUM(CE235:CF235)</f>
        <v>7.9536899999999999</v>
      </c>
      <c r="CC235" s="30">
        <v>0</v>
      </c>
      <c r="CD235" s="30">
        <v>0</v>
      </c>
      <c r="CE235" s="30">
        <v>7.9536899999999999</v>
      </c>
      <c r="CF235" s="30">
        <v>0</v>
      </c>
      <c r="CG235" s="34">
        <f t="shared" ref="CG235:CK282" si="115">AN235+AX235+BC235+BM235+BW235</f>
        <v>7.9536899999999999</v>
      </c>
      <c r="CH235" s="34">
        <f t="shared" si="115"/>
        <v>0</v>
      </c>
      <c r="CI235" s="34">
        <f t="shared" si="115"/>
        <v>0</v>
      </c>
      <c r="CJ235" s="34">
        <f t="shared" si="115"/>
        <v>7.9536899999999999</v>
      </c>
      <c r="CK235" s="34">
        <f t="shared" si="115"/>
        <v>0</v>
      </c>
      <c r="CL235" s="30">
        <f t="shared" si="113"/>
        <v>7.9536899999999999</v>
      </c>
      <c r="CM235" s="30">
        <f t="shared" si="113"/>
        <v>0</v>
      </c>
      <c r="CN235" s="30">
        <f t="shared" si="113"/>
        <v>0</v>
      </c>
      <c r="CO235" s="30">
        <f t="shared" si="113"/>
        <v>7.9536899999999999</v>
      </c>
      <c r="CP235" s="30">
        <f t="shared" si="113"/>
        <v>0</v>
      </c>
      <c r="CQ235" s="38" t="s">
        <v>805</v>
      </c>
    </row>
    <row r="236" spans="1:95" ht="31.2">
      <c r="A236" s="33" t="s">
        <v>812</v>
      </c>
      <c r="B236" s="42" t="s">
        <v>813</v>
      </c>
      <c r="C236" s="51" t="s">
        <v>814</v>
      </c>
      <c r="D236" s="34" t="s">
        <v>135</v>
      </c>
      <c r="E236" s="45">
        <v>2021</v>
      </c>
      <c r="F236" s="45">
        <v>2021</v>
      </c>
      <c r="G236" s="45">
        <v>2025</v>
      </c>
      <c r="H236" s="34" t="str">
        <f t="shared" si="111"/>
        <v>нд</v>
      </c>
      <c r="I236" s="34" t="str">
        <f t="shared" si="111"/>
        <v>нд</v>
      </c>
      <c r="J236" s="34" t="s">
        <v>105</v>
      </c>
      <c r="K236" s="34" t="s">
        <v>105</v>
      </c>
      <c r="L236" s="34" t="s">
        <v>105</v>
      </c>
      <c r="M236" s="34" t="s">
        <v>105</v>
      </c>
      <c r="N236" s="34" t="s">
        <v>105</v>
      </c>
      <c r="O236" s="35">
        <v>0</v>
      </c>
      <c r="P236" s="52" t="s">
        <v>105</v>
      </c>
      <c r="Q236" s="52" t="s">
        <v>105</v>
      </c>
      <c r="R236" s="52" t="s">
        <v>105</v>
      </c>
      <c r="S236" s="52" t="s">
        <v>105</v>
      </c>
      <c r="T236" s="34">
        <v>0</v>
      </c>
      <c r="U236" s="30">
        <v>0</v>
      </c>
      <c r="V236" s="30">
        <v>0</v>
      </c>
      <c r="W236" s="30">
        <f t="shared" si="105"/>
        <v>0</v>
      </c>
      <c r="X236" s="30">
        <f t="shared" si="106"/>
        <v>0</v>
      </c>
      <c r="Y236" s="30">
        <v>0</v>
      </c>
      <c r="Z236" s="30">
        <v>0</v>
      </c>
      <c r="AA236" s="30">
        <v>0</v>
      </c>
      <c r="AB236" s="30">
        <v>0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4">
        <f t="shared" si="108"/>
        <v>0</v>
      </c>
      <c r="AT236" s="34">
        <v>0</v>
      </c>
      <c r="AU236" s="35">
        <v>0</v>
      </c>
      <c r="AV236" s="34">
        <v>0</v>
      </c>
      <c r="AW236" s="48">
        <v>0</v>
      </c>
      <c r="AX236" s="34">
        <f t="shared" si="109"/>
        <v>0</v>
      </c>
      <c r="AY236" s="34">
        <v>0</v>
      </c>
      <c r="AZ236" s="35">
        <v>0</v>
      </c>
      <c r="BA236" s="34">
        <v>0</v>
      </c>
      <c r="BB236" s="48">
        <v>0</v>
      </c>
      <c r="BC236" s="30">
        <v>0</v>
      </c>
      <c r="BD236" s="30">
        <v>0</v>
      </c>
      <c r="BE236" s="30">
        <v>0</v>
      </c>
      <c r="BF236" s="30">
        <v>0</v>
      </c>
      <c r="BG236" s="30">
        <v>0</v>
      </c>
      <c r="BH236" s="30">
        <v>0</v>
      </c>
      <c r="BI236" s="30">
        <v>0</v>
      </c>
      <c r="BJ236" s="30">
        <v>0</v>
      </c>
      <c r="BK236" s="30">
        <v>0</v>
      </c>
      <c r="BL236" s="30">
        <v>0</v>
      </c>
      <c r="BM236" s="30">
        <v>0</v>
      </c>
      <c r="BN236" s="30">
        <v>0</v>
      </c>
      <c r="BO236" s="30">
        <v>0</v>
      </c>
      <c r="BP236" s="30">
        <v>0</v>
      </c>
      <c r="BQ236" s="30">
        <v>0</v>
      </c>
      <c r="BR236" s="30">
        <v>0</v>
      </c>
      <c r="BS236" s="30">
        <v>0</v>
      </c>
      <c r="BT236" s="30">
        <v>0</v>
      </c>
      <c r="BU236" s="30">
        <v>0</v>
      </c>
      <c r="BV236" s="30">
        <v>0</v>
      </c>
      <c r="BW236" s="30">
        <v>0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</v>
      </c>
      <c r="CD236" s="30">
        <v>0</v>
      </c>
      <c r="CE236" s="30">
        <v>0</v>
      </c>
      <c r="CF236" s="30">
        <v>0</v>
      </c>
      <c r="CG236" s="34">
        <f t="shared" si="115"/>
        <v>0</v>
      </c>
      <c r="CH236" s="34">
        <f t="shared" si="115"/>
        <v>0</v>
      </c>
      <c r="CI236" s="34">
        <f t="shared" si="115"/>
        <v>0</v>
      </c>
      <c r="CJ236" s="34">
        <f t="shared" si="115"/>
        <v>0</v>
      </c>
      <c r="CK236" s="34">
        <f t="shared" si="115"/>
        <v>0</v>
      </c>
      <c r="CL236" s="30">
        <f t="shared" si="113"/>
        <v>0</v>
      </c>
      <c r="CM236" s="30">
        <f t="shared" si="113"/>
        <v>0</v>
      </c>
      <c r="CN236" s="30">
        <f t="shared" si="113"/>
        <v>0</v>
      </c>
      <c r="CO236" s="30">
        <f t="shared" si="113"/>
        <v>0</v>
      </c>
      <c r="CP236" s="30">
        <f t="shared" si="113"/>
        <v>0</v>
      </c>
      <c r="CQ236" s="38" t="s">
        <v>815</v>
      </c>
    </row>
    <row r="237" spans="1:95" ht="31.2">
      <c r="A237" s="33" t="s">
        <v>816</v>
      </c>
      <c r="B237" s="42" t="s">
        <v>817</v>
      </c>
      <c r="C237" s="51" t="s">
        <v>818</v>
      </c>
      <c r="D237" s="34" t="s">
        <v>135</v>
      </c>
      <c r="E237" s="45">
        <v>2021</v>
      </c>
      <c r="F237" s="45">
        <v>2021</v>
      </c>
      <c r="G237" s="45">
        <v>2025</v>
      </c>
      <c r="H237" s="34" t="str">
        <f t="shared" si="111"/>
        <v>нд</v>
      </c>
      <c r="I237" s="34" t="str">
        <f t="shared" si="111"/>
        <v>нд</v>
      </c>
      <c r="J237" s="34" t="s">
        <v>105</v>
      </c>
      <c r="K237" s="34" t="s">
        <v>105</v>
      </c>
      <c r="L237" s="34" t="s">
        <v>105</v>
      </c>
      <c r="M237" s="34" t="s">
        <v>105</v>
      </c>
      <c r="N237" s="34" t="s">
        <v>105</v>
      </c>
      <c r="O237" s="35">
        <v>0</v>
      </c>
      <c r="P237" s="52" t="s">
        <v>105</v>
      </c>
      <c r="Q237" s="52" t="s">
        <v>105</v>
      </c>
      <c r="R237" s="52" t="s">
        <v>105</v>
      </c>
      <c r="S237" s="52" t="s">
        <v>105</v>
      </c>
      <c r="T237" s="34">
        <v>0</v>
      </c>
      <c r="U237" s="30">
        <v>0</v>
      </c>
      <c r="V237" s="30">
        <v>0</v>
      </c>
      <c r="W237" s="30">
        <f t="shared" si="105"/>
        <v>0</v>
      </c>
      <c r="X237" s="30">
        <f t="shared" si="106"/>
        <v>0</v>
      </c>
      <c r="Y237" s="30">
        <v>0</v>
      </c>
      <c r="Z237" s="30">
        <v>0</v>
      </c>
      <c r="AA237" s="30">
        <v>0</v>
      </c>
      <c r="AB237" s="30">
        <v>0</v>
      </c>
      <c r="AC237" s="30">
        <v>0</v>
      </c>
      <c r="AD237" s="30">
        <v>0</v>
      </c>
      <c r="AE237" s="30">
        <v>0</v>
      </c>
      <c r="AF237" s="30">
        <v>0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0">
        <v>0</v>
      </c>
      <c r="AN237" s="30">
        <v>0</v>
      </c>
      <c r="AO237" s="30">
        <v>0</v>
      </c>
      <c r="AP237" s="30">
        <v>0</v>
      </c>
      <c r="AQ237" s="30">
        <v>0</v>
      </c>
      <c r="AR237" s="30">
        <v>0</v>
      </c>
      <c r="AS237" s="34">
        <f t="shared" si="108"/>
        <v>0</v>
      </c>
      <c r="AT237" s="34">
        <v>0</v>
      </c>
      <c r="AU237" s="35">
        <v>0</v>
      </c>
      <c r="AV237" s="34">
        <v>0</v>
      </c>
      <c r="AW237" s="48">
        <v>0</v>
      </c>
      <c r="AX237" s="34">
        <f t="shared" si="109"/>
        <v>0</v>
      </c>
      <c r="AY237" s="34">
        <v>0</v>
      </c>
      <c r="AZ237" s="35">
        <v>0</v>
      </c>
      <c r="BA237" s="34">
        <v>0</v>
      </c>
      <c r="BB237" s="48">
        <v>0</v>
      </c>
      <c r="BC237" s="30">
        <v>0</v>
      </c>
      <c r="BD237" s="30">
        <v>0</v>
      </c>
      <c r="BE237" s="30">
        <v>0</v>
      </c>
      <c r="BF237" s="30">
        <v>0</v>
      </c>
      <c r="BG237" s="30">
        <v>0</v>
      </c>
      <c r="BH237" s="30">
        <v>0</v>
      </c>
      <c r="BI237" s="30">
        <v>0</v>
      </c>
      <c r="BJ237" s="30">
        <v>0</v>
      </c>
      <c r="BK237" s="30">
        <v>0</v>
      </c>
      <c r="BL237" s="30">
        <v>0</v>
      </c>
      <c r="BM237" s="30">
        <v>0</v>
      </c>
      <c r="BN237" s="30">
        <v>0</v>
      </c>
      <c r="BO237" s="30">
        <v>0</v>
      </c>
      <c r="BP237" s="30">
        <v>0</v>
      </c>
      <c r="BQ237" s="30">
        <v>0</v>
      </c>
      <c r="BR237" s="30">
        <v>0</v>
      </c>
      <c r="BS237" s="30">
        <v>0</v>
      </c>
      <c r="BT237" s="30">
        <v>0</v>
      </c>
      <c r="BU237" s="30">
        <v>0</v>
      </c>
      <c r="BV237" s="30">
        <v>0</v>
      </c>
      <c r="BW237" s="30">
        <v>0</v>
      </c>
      <c r="BX237" s="30">
        <v>0</v>
      </c>
      <c r="BY237" s="30">
        <v>0</v>
      </c>
      <c r="BZ237" s="30">
        <v>0</v>
      </c>
      <c r="CA237" s="30">
        <v>0</v>
      </c>
      <c r="CB237" s="30">
        <v>0</v>
      </c>
      <c r="CC237" s="30">
        <v>0</v>
      </c>
      <c r="CD237" s="30">
        <v>0</v>
      </c>
      <c r="CE237" s="30">
        <v>0</v>
      </c>
      <c r="CF237" s="30">
        <v>0</v>
      </c>
      <c r="CG237" s="34">
        <f t="shared" si="115"/>
        <v>0</v>
      </c>
      <c r="CH237" s="34">
        <f t="shared" si="115"/>
        <v>0</v>
      </c>
      <c r="CI237" s="34">
        <f t="shared" si="115"/>
        <v>0</v>
      </c>
      <c r="CJ237" s="34">
        <f t="shared" si="115"/>
        <v>0</v>
      </c>
      <c r="CK237" s="34">
        <f t="shared" si="115"/>
        <v>0</v>
      </c>
      <c r="CL237" s="30">
        <f t="shared" si="113"/>
        <v>0</v>
      </c>
      <c r="CM237" s="30">
        <f t="shared" si="113"/>
        <v>0</v>
      </c>
      <c r="CN237" s="30">
        <f t="shared" si="113"/>
        <v>0</v>
      </c>
      <c r="CO237" s="30">
        <f t="shared" si="113"/>
        <v>0</v>
      </c>
      <c r="CP237" s="30">
        <f t="shared" si="113"/>
        <v>0</v>
      </c>
      <c r="CQ237" s="38" t="s">
        <v>815</v>
      </c>
    </row>
    <row r="238" spans="1:95" ht="31.2">
      <c r="A238" s="33" t="s">
        <v>819</v>
      </c>
      <c r="B238" s="42" t="s">
        <v>820</v>
      </c>
      <c r="C238" s="51" t="s">
        <v>821</v>
      </c>
      <c r="D238" s="34" t="s">
        <v>135</v>
      </c>
      <c r="E238" s="45">
        <v>2021</v>
      </c>
      <c r="F238" s="45">
        <v>2021</v>
      </c>
      <c r="G238" s="45">
        <v>2025</v>
      </c>
      <c r="H238" s="34" t="str">
        <f t="shared" ref="H238:I247" si="116">H237</f>
        <v>нд</v>
      </c>
      <c r="I238" s="34" t="str">
        <f t="shared" si="116"/>
        <v>нд</v>
      </c>
      <c r="J238" s="34" t="s">
        <v>105</v>
      </c>
      <c r="K238" s="34" t="s">
        <v>105</v>
      </c>
      <c r="L238" s="34" t="s">
        <v>105</v>
      </c>
      <c r="M238" s="34" t="s">
        <v>105</v>
      </c>
      <c r="N238" s="34" t="s">
        <v>105</v>
      </c>
      <c r="O238" s="35">
        <v>0</v>
      </c>
      <c r="P238" s="52" t="s">
        <v>105</v>
      </c>
      <c r="Q238" s="52" t="s">
        <v>105</v>
      </c>
      <c r="R238" s="52" t="s">
        <v>105</v>
      </c>
      <c r="S238" s="52" t="s">
        <v>105</v>
      </c>
      <c r="T238" s="34">
        <v>0</v>
      </c>
      <c r="U238" s="30">
        <v>0</v>
      </c>
      <c r="V238" s="30">
        <v>0</v>
      </c>
      <c r="W238" s="30">
        <f t="shared" si="105"/>
        <v>0</v>
      </c>
      <c r="X238" s="30">
        <f t="shared" si="106"/>
        <v>0</v>
      </c>
      <c r="Y238" s="30">
        <v>0</v>
      </c>
      <c r="Z238" s="30">
        <v>0</v>
      </c>
      <c r="AA238" s="30">
        <v>0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0</v>
      </c>
      <c r="AS238" s="34">
        <f t="shared" si="108"/>
        <v>0</v>
      </c>
      <c r="AT238" s="34">
        <v>0</v>
      </c>
      <c r="AU238" s="35">
        <v>0</v>
      </c>
      <c r="AV238" s="34">
        <v>0</v>
      </c>
      <c r="AW238" s="48">
        <v>0</v>
      </c>
      <c r="AX238" s="34">
        <f t="shared" si="109"/>
        <v>0</v>
      </c>
      <c r="AY238" s="34">
        <v>0</v>
      </c>
      <c r="AZ238" s="35">
        <v>0</v>
      </c>
      <c r="BA238" s="34">
        <v>0</v>
      </c>
      <c r="BB238" s="48">
        <v>0</v>
      </c>
      <c r="BC238" s="30">
        <v>0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4">
        <f t="shared" si="115"/>
        <v>0</v>
      </c>
      <c r="CH238" s="34">
        <f t="shared" si="115"/>
        <v>0</v>
      </c>
      <c r="CI238" s="34">
        <f t="shared" si="115"/>
        <v>0</v>
      </c>
      <c r="CJ238" s="34">
        <f t="shared" si="115"/>
        <v>0</v>
      </c>
      <c r="CK238" s="34">
        <f t="shared" si="115"/>
        <v>0</v>
      </c>
      <c r="CL238" s="30">
        <f t="shared" si="113"/>
        <v>0</v>
      </c>
      <c r="CM238" s="30">
        <f t="shared" si="113"/>
        <v>0</v>
      </c>
      <c r="CN238" s="30">
        <f t="shared" si="113"/>
        <v>0</v>
      </c>
      <c r="CO238" s="30">
        <f t="shared" si="113"/>
        <v>0</v>
      </c>
      <c r="CP238" s="30">
        <f t="shared" si="113"/>
        <v>0</v>
      </c>
      <c r="CQ238" s="38" t="s">
        <v>822</v>
      </c>
    </row>
    <row r="239" spans="1:95" ht="31.2">
      <c r="A239" s="33" t="s">
        <v>823</v>
      </c>
      <c r="B239" s="90" t="s">
        <v>824</v>
      </c>
      <c r="C239" s="51" t="s">
        <v>825</v>
      </c>
      <c r="D239" s="34" t="s">
        <v>135</v>
      </c>
      <c r="E239" s="45">
        <v>2021</v>
      </c>
      <c r="F239" s="45">
        <v>2022</v>
      </c>
      <c r="G239" s="45">
        <v>2023</v>
      </c>
      <c r="H239" s="34" t="str">
        <f t="shared" si="116"/>
        <v>нд</v>
      </c>
      <c r="I239" s="34" t="str">
        <f t="shared" si="116"/>
        <v>нд</v>
      </c>
      <c r="J239" s="34" t="s">
        <v>105</v>
      </c>
      <c r="K239" s="34" t="s">
        <v>105</v>
      </c>
      <c r="L239" s="34" t="s">
        <v>105</v>
      </c>
      <c r="M239" s="34" t="s">
        <v>105</v>
      </c>
      <c r="N239" s="34" t="s">
        <v>105</v>
      </c>
      <c r="O239" s="30">
        <v>0</v>
      </c>
      <c r="P239" s="52" t="s">
        <v>105</v>
      </c>
      <c r="Q239" s="52" t="s">
        <v>105</v>
      </c>
      <c r="R239" s="30">
        <v>1.81</v>
      </c>
      <c r="S239" s="30" t="s">
        <v>105</v>
      </c>
      <c r="T239" s="34">
        <v>0.19</v>
      </c>
      <c r="U239" s="48">
        <v>2</v>
      </c>
      <c r="V239" s="30">
        <v>0</v>
      </c>
      <c r="W239" s="30">
        <f t="shared" si="105"/>
        <v>0</v>
      </c>
      <c r="X239" s="30">
        <f t="shared" si="106"/>
        <v>1.62</v>
      </c>
      <c r="Y239" s="30">
        <v>0</v>
      </c>
      <c r="Z239" s="30">
        <v>0</v>
      </c>
      <c r="AA239" s="30">
        <v>0</v>
      </c>
      <c r="AB239" s="30">
        <v>0</v>
      </c>
      <c r="AC239" s="30">
        <v>0</v>
      </c>
      <c r="AD239" s="30">
        <v>0</v>
      </c>
      <c r="AE239" s="30">
        <v>0</v>
      </c>
      <c r="AF239" s="30">
        <v>0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0</v>
      </c>
      <c r="AN239" s="30">
        <v>0</v>
      </c>
      <c r="AO239" s="30">
        <v>0</v>
      </c>
      <c r="AP239" s="30">
        <v>0</v>
      </c>
      <c r="AQ239" s="30">
        <v>0</v>
      </c>
      <c r="AR239" s="30">
        <v>0</v>
      </c>
      <c r="AS239" s="50">
        <f t="shared" si="108"/>
        <v>0</v>
      </c>
      <c r="AT239" s="30">
        <v>0</v>
      </c>
      <c r="AU239" s="30">
        <v>0</v>
      </c>
      <c r="AV239" s="48">
        <v>0</v>
      </c>
      <c r="AW239" s="48">
        <v>0</v>
      </c>
      <c r="AX239" s="50">
        <f t="shared" si="109"/>
        <v>0.19</v>
      </c>
      <c r="AY239" s="30">
        <v>0</v>
      </c>
      <c r="AZ239" s="30">
        <v>0</v>
      </c>
      <c r="BA239" s="48">
        <v>0.19</v>
      </c>
      <c r="BB239" s="48">
        <v>0</v>
      </c>
      <c r="BC239" s="48">
        <v>1.81</v>
      </c>
      <c r="BD239" s="48">
        <v>0</v>
      </c>
      <c r="BE239" s="48">
        <v>0</v>
      </c>
      <c r="BF239" s="48">
        <v>1.81</v>
      </c>
      <c r="BG239" s="48">
        <v>0</v>
      </c>
      <c r="BH239" s="30">
        <v>0</v>
      </c>
      <c r="BI239" s="30">
        <v>0</v>
      </c>
      <c r="BJ239" s="30">
        <v>0</v>
      </c>
      <c r="BK239" s="30">
        <v>0</v>
      </c>
      <c r="BL239" s="48">
        <v>0</v>
      </c>
      <c r="BM239" s="48">
        <v>0</v>
      </c>
      <c r="BN239" s="48">
        <v>0</v>
      </c>
      <c r="BO239" s="48">
        <v>0</v>
      </c>
      <c r="BP239" s="48">
        <v>0</v>
      </c>
      <c r="BQ239" s="48">
        <v>0</v>
      </c>
      <c r="BR239" s="48">
        <v>1.62</v>
      </c>
      <c r="BS239" s="48">
        <v>0</v>
      </c>
      <c r="BT239" s="48">
        <v>0</v>
      </c>
      <c r="BU239" s="48">
        <v>1.62</v>
      </c>
      <c r="BV239" s="48">
        <v>0</v>
      </c>
      <c r="BW239" s="48">
        <v>0</v>
      </c>
      <c r="BX239" s="48">
        <v>0</v>
      </c>
      <c r="BY239" s="48">
        <v>0</v>
      </c>
      <c r="BZ239" s="48">
        <v>0</v>
      </c>
      <c r="CA239" s="48">
        <v>0</v>
      </c>
      <c r="CB239" s="48">
        <v>0</v>
      </c>
      <c r="CC239" s="48">
        <v>0</v>
      </c>
      <c r="CD239" s="48">
        <v>0</v>
      </c>
      <c r="CE239" s="48">
        <v>0</v>
      </c>
      <c r="CF239" s="48">
        <v>0</v>
      </c>
      <c r="CG239" s="34">
        <f t="shared" si="115"/>
        <v>2</v>
      </c>
      <c r="CH239" s="34">
        <f t="shared" si="115"/>
        <v>0</v>
      </c>
      <c r="CI239" s="34">
        <f t="shared" si="115"/>
        <v>0</v>
      </c>
      <c r="CJ239" s="34">
        <f t="shared" si="115"/>
        <v>2</v>
      </c>
      <c r="CK239" s="34">
        <f t="shared" si="115"/>
        <v>0</v>
      </c>
      <c r="CL239" s="48">
        <f t="shared" si="113"/>
        <v>1.81</v>
      </c>
      <c r="CM239" s="48">
        <f t="shared" si="113"/>
        <v>0</v>
      </c>
      <c r="CN239" s="48">
        <f t="shared" si="113"/>
        <v>0</v>
      </c>
      <c r="CO239" s="48">
        <f t="shared" si="113"/>
        <v>1.81</v>
      </c>
      <c r="CP239" s="48">
        <f t="shared" si="113"/>
        <v>0</v>
      </c>
      <c r="CQ239" s="38" t="s">
        <v>826</v>
      </c>
    </row>
    <row r="240" spans="1:95" ht="46.8">
      <c r="A240" s="33" t="s">
        <v>827</v>
      </c>
      <c r="B240" s="103" t="s">
        <v>828</v>
      </c>
      <c r="C240" s="112" t="s">
        <v>829</v>
      </c>
      <c r="D240" s="34" t="s">
        <v>131</v>
      </c>
      <c r="E240" s="45">
        <v>2021</v>
      </c>
      <c r="F240" s="45" t="s">
        <v>105</v>
      </c>
      <c r="G240" s="45">
        <v>2021</v>
      </c>
      <c r="H240" s="34" t="str">
        <f t="shared" si="116"/>
        <v>нд</v>
      </c>
      <c r="I240" s="34" t="str">
        <f t="shared" si="116"/>
        <v>нд</v>
      </c>
      <c r="J240" s="34" t="s">
        <v>105</v>
      </c>
      <c r="K240" s="34" t="s">
        <v>105</v>
      </c>
      <c r="L240" s="34" t="s">
        <v>105</v>
      </c>
      <c r="M240" s="34" t="s">
        <v>105</v>
      </c>
      <c r="N240" s="34" t="s">
        <v>105</v>
      </c>
      <c r="O240" s="30">
        <v>0</v>
      </c>
      <c r="P240" s="36">
        <v>0.37</v>
      </c>
      <c r="Q240" s="30">
        <v>0.37</v>
      </c>
      <c r="R240" s="36">
        <v>0.37</v>
      </c>
      <c r="S240" s="30">
        <f>CL240</f>
        <v>0.37</v>
      </c>
      <c r="T240" s="34">
        <v>0.37</v>
      </c>
      <c r="U240" s="48">
        <v>0.37</v>
      </c>
      <c r="V240" s="30">
        <v>0</v>
      </c>
      <c r="W240" s="30">
        <f t="shared" si="105"/>
        <v>0</v>
      </c>
      <c r="X240" s="30">
        <f t="shared" si="106"/>
        <v>0</v>
      </c>
      <c r="Y240" s="30">
        <v>0</v>
      </c>
      <c r="Z240" s="30">
        <v>0</v>
      </c>
      <c r="AA240" s="30">
        <v>0</v>
      </c>
      <c r="AB240" s="30">
        <v>0</v>
      </c>
      <c r="AC240" s="30">
        <v>0</v>
      </c>
      <c r="AD240" s="30">
        <v>0</v>
      </c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50">
        <f t="shared" si="108"/>
        <v>0.37</v>
      </c>
      <c r="AT240" s="30">
        <v>0</v>
      </c>
      <c r="AU240" s="30">
        <v>0</v>
      </c>
      <c r="AV240" s="50">
        <v>0.37</v>
      </c>
      <c r="AW240" s="48">
        <v>0</v>
      </c>
      <c r="AX240" s="50">
        <f t="shared" si="109"/>
        <v>0.37</v>
      </c>
      <c r="AY240" s="30">
        <v>0</v>
      </c>
      <c r="AZ240" s="30">
        <v>0</v>
      </c>
      <c r="BA240" s="50">
        <v>0.37</v>
      </c>
      <c r="BB240" s="48">
        <v>0</v>
      </c>
      <c r="BC240" s="48">
        <v>0</v>
      </c>
      <c r="BD240" s="48">
        <v>0</v>
      </c>
      <c r="BE240" s="48">
        <v>0</v>
      </c>
      <c r="BF240" s="48">
        <v>0</v>
      </c>
      <c r="BG240" s="48">
        <v>0</v>
      </c>
      <c r="BH240" s="48">
        <v>0</v>
      </c>
      <c r="BI240" s="48">
        <v>0</v>
      </c>
      <c r="BJ240" s="48">
        <v>0</v>
      </c>
      <c r="BK240" s="48">
        <v>0</v>
      </c>
      <c r="BL240" s="48">
        <v>0</v>
      </c>
      <c r="BM240" s="48">
        <v>0</v>
      </c>
      <c r="BN240" s="48">
        <v>0</v>
      </c>
      <c r="BO240" s="48">
        <v>0</v>
      </c>
      <c r="BP240" s="48">
        <v>0</v>
      </c>
      <c r="BQ240" s="48">
        <v>0</v>
      </c>
      <c r="BR240" s="48">
        <v>0</v>
      </c>
      <c r="BS240" s="48">
        <v>0</v>
      </c>
      <c r="BT240" s="48">
        <v>0</v>
      </c>
      <c r="BU240" s="48">
        <v>0</v>
      </c>
      <c r="BV240" s="48">
        <v>0</v>
      </c>
      <c r="BW240" s="48">
        <v>0</v>
      </c>
      <c r="BX240" s="48">
        <v>0</v>
      </c>
      <c r="BY240" s="48">
        <v>0</v>
      </c>
      <c r="BZ240" s="48">
        <v>0</v>
      </c>
      <c r="CA240" s="48">
        <v>0</v>
      </c>
      <c r="CB240" s="48">
        <v>0</v>
      </c>
      <c r="CC240" s="48">
        <v>0</v>
      </c>
      <c r="CD240" s="48">
        <v>0</v>
      </c>
      <c r="CE240" s="48">
        <v>0</v>
      </c>
      <c r="CF240" s="48">
        <v>0</v>
      </c>
      <c r="CG240" s="34">
        <f t="shared" si="115"/>
        <v>0.37</v>
      </c>
      <c r="CH240" s="34">
        <f t="shared" si="115"/>
        <v>0</v>
      </c>
      <c r="CI240" s="34">
        <f t="shared" si="115"/>
        <v>0</v>
      </c>
      <c r="CJ240" s="34">
        <f t="shared" si="115"/>
        <v>0.37</v>
      </c>
      <c r="CK240" s="34">
        <f t="shared" si="115"/>
        <v>0</v>
      </c>
      <c r="CL240" s="48">
        <f t="shared" si="113"/>
        <v>0.37</v>
      </c>
      <c r="CM240" s="48">
        <f t="shared" si="113"/>
        <v>0</v>
      </c>
      <c r="CN240" s="48">
        <f t="shared" si="113"/>
        <v>0</v>
      </c>
      <c r="CO240" s="48">
        <f t="shared" si="113"/>
        <v>0.37</v>
      </c>
      <c r="CP240" s="48">
        <f t="shared" si="113"/>
        <v>0</v>
      </c>
      <c r="CQ240" s="38" t="s">
        <v>830</v>
      </c>
    </row>
    <row r="241" spans="1:95" ht="62.4">
      <c r="A241" s="33" t="s">
        <v>831</v>
      </c>
      <c r="B241" s="125" t="s">
        <v>832</v>
      </c>
      <c r="C241" s="112" t="s">
        <v>833</v>
      </c>
      <c r="D241" s="34" t="s">
        <v>131</v>
      </c>
      <c r="E241" s="45">
        <v>2021</v>
      </c>
      <c r="F241" s="45" t="s">
        <v>105</v>
      </c>
      <c r="G241" s="45">
        <v>2021</v>
      </c>
      <c r="H241" s="34" t="str">
        <f t="shared" si="116"/>
        <v>нд</v>
      </c>
      <c r="I241" s="34" t="str">
        <f t="shared" si="116"/>
        <v>нд</v>
      </c>
      <c r="J241" s="34" t="s">
        <v>105</v>
      </c>
      <c r="K241" s="34" t="s">
        <v>105</v>
      </c>
      <c r="L241" s="34" t="s">
        <v>105</v>
      </c>
      <c r="M241" s="34" t="s">
        <v>105</v>
      </c>
      <c r="N241" s="34" t="s">
        <v>105</v>
      </c>
      <c r="O241" s="30">
        <v>0</v>
      </c>
      <c r="P241" s="52" t="s">
        <v>105</v>
      </c>
      <c r="Q241" s="52" t="s">
        <v>105</v>
      </c>
      <c r="R241" s="52" t="s">
        <v>105</v>
      </c>
      <c r="S241" s="52" t="s">
        <v>105</v>
      </c>
      <c r="T241" s="34">
        <v>0.18</v>
      </c>
      <c r="U241" s="48">
        <v>0.18</v>
      </c>
      <c r="V241" s="30">
        <v>0</v>
      </c>
      <c r="W241" s="30">
        <f t="shared" si="105"/>
        <v>0</v>
      </c>
      <c r="X241" s="30">
        <f t="shared" si="106"/>
        <v>0</v>
      </c>
      <c r="Y241" s="30">
        <v>0</v>
      </c>
      <c r="Z241" s="30">
        <v>0</v>
      </c>
      <c r="AA241" s="30">
        <v>0</v>
      </c>
      <c r="AB241" s="30">
        <v>0</v>
      </c>
      <c r="AC241" s="30">
        <v>0</v>
      </c>
      <c r="AD241" s="30">
        <v>0</v>
      </c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0</v>
      </c>
      <c r="AN241" s="30">
        <v>0</v>
      </c>
      <c r="AO241" s="30">
        <v>0</v>
      </c>
      <c r="AP241" s="30">
        <v>0</v>
      </c>
      <c r="AQ241" s="30">
        <v>0</v>
      </c>
      <c r="AR241" s="30">
        <v>0</v>
      </c>
      <c r="AS241" s="50">
        <f t="shared" si="108"/>
        <v>0</v>
      </c>
      <c r="AT241" s="30">
        <v>0</v>
      </c>
      <c r="AU241" s="30">
        <v>0</v>
      </c>
      <c r="AV241" s="48">
        <v>0</v>
      </c>
      <c r="AW241" s="48">
        <v>0</v>
      </c>
      <c r="AX241" s="50">
        <f t="shared" si="109"/>
        <v>0.18</v>
      </c>
      <c r="AY241" s="30">
        <v>0</v>
      </c>
      <c r="AZ241" s="30">
        <v>0</v>
      </c>
      <c r="BA241" s="48">
        <v>0.18</v>
      </c>
      <c r="BB241" s="48">
        <v>0</v>
      </c>
      <c r="BC241" s="48">
        <v>0</v>
      </c>
      <c r="BD241" s="48">
        <v>0</v>
      </c>
      <c r="BE241" s="48">
        <v>0</v>
      </c>
      <c r="BF241" s="48">
        <v>0</v>
      </c>
      <c r="BG241" s="48">
        <v>0</v>
      </c>
      <c r="BH241" s="48">
        <v>0</v>
      </c>
      <c r="BI241" s="48">
        <v>0</v>
      </c>
      <c r="BJ241" s="48">
        <v>0</v>
      </c>
      <c r="BK241" s="48">
        <v>0</v>
      </c>
      <c r="BL241" s="48">
        <v>0</v>
      </c>
      <c r="BM241" s="48">
        <v>0</v>
      </c>
      <c r="BN241" s="48">
        <v>0</v>
      </c>
      <c r="BO241" s="48">
        <v>0</v>
      </c>
      <c r="BP241" s="48">
        <v>0</v>
      </c>
      <c r="BQ241" s="48">
        <v>0</v>
      </c>
      <c r="BR241" s="48">
        <v>0</v>
      </c>
      <c r="BS241" s="48">
        <v>0</v>
      </c>
      <c r="BT241" s="48">
        <v>0</v>
      </c>
      <c r="BU241" s="48">
        <v>0</v>
      </c>
      <c r="BV241" s="48">
        <v>0</v>
      </c>
      <c r="BW241" s="48">
        <v>0</v>
      </c>
      <c r="BX241" s="48">
        <v>0</v>
      </c>
      <c r="BY241" s="48">
        <v>0</v>
      </c>
      <c r="BZ241" s="48">
        <v>0</v>
      </c>
      <c r="CA241" s="48">
        <v>0</v>
      </c>
      <c r="CB241" s="48">
        <v>0</v>
      </c>
      <c r="CC241" s="48">
        <v>0</v>
      </c>
      <c r="CD241" s="48">
        <v>0</v>
      </c>
      <c r="CE241" s="48">
        <v>0</v>
      </c>
      <c r="CF241" s="48">
        <v>0</v>
      </c>
      <c r="CG241" s="34">
        <f t="shared" si="115"/>
        <v>0.18</v>
      </c>
      <c r="CH241" s="34">
        <f t="shared" si="115"/>
        <v>0</v>
      </c>
      <c r="CI241" s="34">
        <f t="shared" si="115"/>
        <v>0</v>
      </c>
      <c r="CJ241" s="34">
        <f t="shared" si="115"/>
        <v>0.18</v>
      </c>
      <c r="CK241" s="34">
        <f t="shared" si="115"/>
        <v>0</v>
      </c>
      <c r="CL241" s="48">
        <f t="shared" si="113"/>
        <v>0.18</v>
      </c>
      <c r="CM241" s="48">
        <f t="shared" si="113"/>
        <v>0</v>
      </c>
      <c r="CN241" s="48">
        <f t="shared" si="113"/>
        <v>0</v>
      </c>
      <c r="CO241" s="48">
        <f t="shared" si="113"/>
        <v>0.18</v>
      </c>
      <c r="CP241" s="48">
        <f t="shared" si="113"/>
        <v>0</v>
      </c>
      <c r="CQ241" s="38" t="s">
        <v>834</v>
      </c>
    </row>
    <row r="242" spans="1:95" ht="46.8">
      <c r="A242" s="33" t="s">
        <v>835</v>
      </c>
      <c r="B242" s="103" t="s">
        <v>836</v>
      </c>
      <c r="C242" s="112" t="s">
        <v>837</v>
      </c>
      <c r="D242" s="34" t="s">
        <v>131</v>
      </c>
      <c r="E242" s="45">
        <v>2021</v>
      </c>
      <c r="F242" s="45" t="s">
        <v>105</v>
      </c>
      <c r="G242" s="45">
        <v>2021</v>
      </c>
      <c r="H242" s="34" t="str">
        <f t="shared" ref="H242:I242" si="117">H241</f>
        <v>нд</v>
      </c>
      <c r="I242" s="34" t="str">
        <f t="shared" si="117"/>
        <v>нд</v>
      </c>
      <c r="J242" s="34" t="s">
        <v>105</v>
      </c>
      <c r="K242" s="34" t="s">
        <v>105</v>
      </c>
      <c r="L242" s="34" t="s">
        <v>105</v>
      </c>
      <c r="M242" s="34" t="s">
        <v>105</v>
      </c>
      <c r="N242" s="34" t="s">
        <v>105</v>
      </c>
      <c r="O242" s="30">
        <v>0</v>
      </c>
      <c r="P242" s="52" t="s">
        <v>105</v>
      </c>
      <c r="Q242" s="52" t="s">
        <v>105</v>
      </c>
      <c r="R242" s="52" t="s">
        <v>105</v>
      </c>
      <c r="S242" s="52" t="s">
        <v>105</v>
      </c>
      <c r="T242" s="34">
        <v>1.1000000000000001</v>
      </c>
      <c r="U242" s="48">
        <v>1.1000000000000001</v>
      </c>
      <c r="V242" s="30">
        <v>1</v>
      </c>
      <c r="W242" s="30">
        <f t="shared" si="105"/>
        <v>0</v>
      </c>
      <c r="X242" s="30">
        <f t="shared" si="106"/>
        <v>0</v>
      </c>
      <c r="Y242" s="30">
        <v>0</v>
      </c>
      <c r="Z242" s="30">
        <v>0</v>
      </c>
      <c r="AA242" s="30">
        <v>0</v>
      </c>
      <c r="AB242" s="30">
        <v>0</v>
      </c>
      <c r="AC242" s="30">
        <v>0</v>
      </c>
      <c r="AD242" s="30">
        <v>0</v>
      </c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50">
        <f>SUM(AT242:AW242)</f>
        <v>0</v>
      </c>
      <c r="AT242" s="30">
        <v>0</v>
      </c>
      <c r="AU242" s="30">
        <v>0</v>
      </c>
      <c r="AV242" s="48">
        <v>0</v>
      </c>
      <c r="AW242" s="48">
        <v>0</v>
      </c>
      <c r="AX242" s="50">
        <f>SUM(AY242:BB242)</f>
        <v>1.1000000000000001</v>
      </c>
      <c r="AY242" s="30">
        <v>0</v>
      </c>
      <c r="AZ242" s="30">
        <v>0</v>
      </c>
      <c r="BA242" s="48">
        <v>1.1000000000000001</v>
      </c>
      <c r="BB242" s="48">
        <v>0</v>
      </c>
      <c r="BC242" s="48">
        <v>0</v>
      </c>
      <c r="BD242" s="48">
        <v>0</v>
      </c>
      <c r="BE242" s="48">
        <v>0</v>
      </c>
      <c r="BF242" s="48">
        <v>0</v>
      </c>
      <c r="BG242" s="48">
        <v>0</v>
      </c>
      <c r="BH242" s="48">
        <v>0</v>
      </c>
      <c r="BI242" s="48">
        <v>0</v>
      </c>
      <c r="BJ242" s="48">
        <v>0</v>
      </c>
      <c r="BK242" s="48">
        <v>0</v>
      </c>
      <c r="BL242" s="48">
        <v>0</v>
      </c>
      <c r="BM242" s="48">
        <v>0</v>
      </c>
      <c r="BN242" s="48">
        <v>0</v>
      </c>
      <c r="BO242" s="48">
        <v>0</v>
      </c>
      <c r="BP242" s="48">
        <v>0</v>
      </c>
      <c r="BQ242" s="48">
        <v>0</v>
      </c>
      <c r="BR242" s="48">
        <v>0</v>
      </c>
      <c r="BS242" s="48">
        <v>0</v>
      </c>
      <c r="BT242" s="48">
        <v>0</v>
      </c>
      <c r="BU242" s="48">
        <v>0</v>
      </c>
      <c r="BV242" s="48">
        <v>0</v>
      </c>
      <c r="BW242" s="48">
        <v>0</v>
      </c>
      <c r="BX242" s="48">
        <v>0</v>
      </c>
      <c r="BY242" s="48">
        <v>0</v>
      </c>
      <c r="BZ242" s="48">
        <v>0</v>
      </c>
      <c r="CA242" s="48">
        <v>0</v>
      </c>
      <c r="CB242" s="48">
        <v>0</v>
      </c>
      <c r="CC242" s="48">
        <v>0</v>
      </c>
      <c r="CD242" s="48">
        <v>0</v>
      </c>
      <c r="CE242" s="48">
        <v>0</v>
      </c>
      <c r="CF242" s="48">
        <v>0</v>
      </c>
      <c r="CG242" s="34">
        <f t="shared" si="115"/>
        <v>1.1000000000000001</v>
      </c>
      <c r="CH242" s="34">
        <f t="shared" si="115"/>
        <v>0</v>
      </c>
      <c r="CI242" s="34">
        <f t="shared" si="115"/>
        <v>0</v>
      </c>
      <c r="CJ242" s="34">
        <f t="shared" si="115"/>
        <v>1.1000000000000001</v>
      </c>
      <c r="CK242" s="34">
        <f t="shared" si="115"/>
        <v>0</v>
      </c>
      <c r="CL242" s="48">
        <f t="shared" si="113"/>
        <v>1.1000000000000001</v>
      </c>
      <c r="CM242" s="48">
        <f t="shared" si="113"/>
        <v>0</v>
      </c>
      <c r="CN242" s="48">
        <f t="shared" si="113"/>
        <v>0</v>
      </c>
      <c r="CO242" s="48">
        <f t="shared" si="113"/>
        <v>1.1000000000000001</v>
      </c>
      <c r="CP242" s="48">
        <f t="shared" si="113"/>
        <v>0</v>
      </c>
      <c r="CQ242" s="38" t="s">
        <v>838</v>
      </c>
    </row>
    <row r="243" spans="1:95" ht="31.2">
      <c r="A243" s="33" t="s">
        <v>839</v>
      </c>
      <c r="B243" s="38" t="s">
        <v>840</v>
      </c>
      <c r="C243" s="85" t="s">
        <v>841</v>
      </c>
      <c r="D243" s="34" t="s">
        <v>131</v>
      </c>
      <c r="E243" s="45">
        <v>2021</v>
      </c>
      <c r="F243" s="45" t="s">
        <v>105</v>
      </c>
      <c r="G243" s="45">
        <v>2021</v>
      </c>
      <c r="H243" s="34" t="str">
        <f t="shared" ref="H243:I243" si="118">H242</f>
        <v>нд</v>
      </c>
      <c r="I243" s="34" t="str">
        <f t="shared" si="118"/>
        <v>нд</v>
      </c>
      <c r="J243" s="34" t="s">
        <v>105</v>
      </c>
      <c r="K243" s="34" t="s">
        <v>105</v>
      </c>
      <c r="L243" s="34" t="s">
        <v>105</v>
      </c>
      <c r="M243" s="34" t="s">
        <v>105</v>
      </c>
      <c r="N243" s="34" t="s">
        <v>105</v>
      </c>
      <c r="O243" s="30">
        <v>0</v>
      </c>
      <c r="P243" s="52" t="s">
        <v>105</v>
      </c>
      <c r="Q243" s="52" t="s">
        <v>105</v>
      </c>
      <c r="R243" s="52" t="s">
        <v>105</v>
      </c>
      <c r="S243" s="52" t="s">
        <v>105</v>
      </c>
      <c r="T243" s="34">
        <v>0.28999999999999998</v>
      </c>
      <c r="U243" s="48">
        <v>0.28999999999999998</v>
      </c>
      <c r="V243" s="30">
        <v>2</v>
      </c>
      <c r="W243" s="30">
        <f t="shared" si="105"/>
        <v>0</v>
      </c>
      <c r="X243" s="30">
        <f t="shared" si="106"/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50">
        <f>SUM(AT243:AW243)</f>
        <v>0</v>
      </c>
      <c r="AT243" s="30">
        <v>0</v>
      </c>
      <c r="AU243" s="30">
        <v>0</v>
      </c>
      <c r="AV243" s="48">
        <v>0</v>
      </c>
      <c r="AW243" s="48">
        <v>0</v>
      </c>
      <c r="AX243" s="50">
        <f>SUM(AY243:BB243)</f>
        <v>0.28999999999999998</v>
      </c>
      <c r="AY243" s="30">
        <v>0</v>
      </c>
      <c r="AZ243" s="30">
        <v>0</v>
      </c>
      <c r="BA243" s="48">
        <v>0.28999999999999998</v>
      </c>
      <c r="BB243" s="48">
        <v>0</v>
      </c>
      <c r="BC243" s="48">
        <v>0</v>
      </c>
      <c r="BD243" s="48">
        <v>0</v>
      </c>
      <c r="BE243" s="48">
        <v>0</v>
      </c>
      <c r="BF243" s="48">
        <v>0</v>
      </c>
      <c r="BG243" s="48">
        <v>0</v>
      </c>
      <c r="BH243" s="48">
        <v>0</v>
      </c>
      <c r="BI243" s="48">
        <v>0</v>
      </c>
      <c r="BJ243" s="48">
        <v>0</v>
      </c>
      <c r="BK243" s="48">
        <v>0</v>
      </c>
      <c r="BL243" s="48">
        <v>0</v>
      </c>
      <c r="BM243" s="48">
        <v>0</v>
      </c>
      <c r="BN243" s="48">
        <v>0</v>
      </c>
      <c r="BO243" s="48">
        <v>0</v>
      </c>
      <c r="BP243" s="48">
        <v>0</v>
      </c>
      <c r="BQ243" s="48">
        <v>0</v>
      </c>
      <c r="BR243" s="48">
        <v>0</v>
      </c>
      <c r="BS243" s="48">
        <v>0</v>
      </c>
      <c r="BT243" s="48">
        <v>0</v>
      </c>
      <c r="BU243" s="48">
        <v>0</v>
      </c>
      <c r="BV243" s="48">
        <v>0</v>
      </c>
      <c r="BW243" s="48">
        <v>0</v>
      </c>
      <c r="BX243" s="48">
        <v>0</v>
      </c>
      <c r="BY243" s="48">
        <v>0</v>
      </c>
      <c r="BZ243" s="48">
        <v>0</v>
      </c>
      <c r="CA243" s="48">
        <v>0</v>
      </c>
      <c r="CB243" s="48">
        <v>0</v>
      </c>
      <c r="CC243" s="48">
        <v>0</v>
      </c>
      <c r="CD243" s="48">
        <v>0</v>
      </c>
      <c r="CE243" s="48">
        <v>0</v>
      </c>
      <c r="CF243" s="48">
        <v>0</v>
      </c>
      <c r="CG243" s="34">
        <f t="shared" si="115"/>
        <v>0.28999999999999998</v>
      </c>
      <c r="CH243" s="34">
        <f t="shared" si="115"/>
        <v>0</v>
      </c>
      <c r="CI243" s="34">
        <f t="shared" si="115"/>
        <v>0</v>
      </c>
      <c r="CJ243" s="34">
        <f t="shared" si="115"/>
        <v>0.28999999999999998</v>
      </c>
      <c r="CK243" s="34">
        <f t="shared" si="115"/>
        <v>0</v>
      </c>
      <c r="CL243" s="48">
        <f t="shared" si="113"/>
        <v>0.28999999999999998</v>
      </c>
      <c r="CM243" s="48">
        <f t="shared" si="113"/>
        <v>0</v>
      </c>
      <c r="CN243" s="48">
        <f t="shared" si="113"/>
        <v>0</v>
      </c>
      <c r="CO243" s="48">
        <f t="shared" si="113"/>
        <v>0.28999999999999998</v>
      </c>
      <c r="CP243" s="48">
        <f t="shared" si="113"/>
        <v>0</v>
      </c>
      <c r="CQ243" s="38" t="s">
        <v>842</v>
      </c>
    </row>
    <row r="244" spans="1:95" ht="31.2">
      <c r="A244" s="33" t="s">
        <v>843</v>
      </c>
      <c r="B244" s="38" t="s">
        <v>844</v>
      </c>
      <c r="C244" s="112" t="s">
        <v>845</v>
      </c>
      <c r="D244" s="34" t="s">
        <v>131</v>
      </c>
      <c r="E244" s="45">
        <v>2021</v>
      </c>
      <c r="F244" s="45" t="s">
        <v>105</v>
      </c>
      <c r="G244" s="45">
        <v>2022</v>
      </c>
      <c r="H244" s="34" t="str">
        <f t="shared" ref="H244:I244" si="119">H243</f>
        <v>нд</v>
      </c>
      <c r="I244" s="34" t="str">
        <f t="shared" si="119"/>
        <v>нд</v>
      </c>
      <c r="J244" s="34" t="s">
        <v>105</v>
      </c>
      <c r="K244" s="34" t="s">
        <v>105</v>
      </c>
      <c r="L244" s="34" t="s">
        <v>105</v>
      </c>
      <c r="M244" s="34" t="s">
        <v>105</v>
      </c>
      <c r="N244" s="34" t="s">
        <v>105</v>
      </c>
      <c r="O244" s="30">
        <v>0</v>
      </c>
      <c r="P244" s="30">
        <v>0.4</v>
      </c>
      <c r="Q244" s="48">
        <v>0.46700000000000003</v>
      </c>
      <c r="R244" s="30">
        <v>0.4</v>
      </c>
      <c r="S244" s="30">
        <v>0.48399999999999999</v>
      </c>
      <c r="T244" s="34">
        <v>0.1</v>
      </c>
      <c r="U244" s="48">
        <v>0.4</v>
      </c>
      <c r="V244" s="30">
        <v>3</v>
      </c>
      <c r="W244" s="30">
        <f t="shared" si="105"/>
        <v>0</v>
      </c>
      <c r="X244" s="30">
        <f t="shared" si="106"/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50">
        <f>SUM(AT244:AW244)</f>
        <v>0</v>
      </c>
      <c r="AT244" s="30">
        <v>0</v>
      </c>
      <c r="AU244" s="30">
        <v>0</v>
      </c>
      <c r="AV244" s="48">
        <v>0</v>
      </c>
      <c r="AW244" s="48">
        <v>0</v>
      </c>
      <c r="AX244" s="50">
        <f>SUM(AY244:BB244)</f>
        <v>0.1</v>
      </c>
      <c r="AY244" s="30">
        <v>0</v>
      </c>
      <c r="AZ244" s="30">
        <v>0</v>
      </c>
      <c r="BA244" s="48">
        <v>0.1</v>
      </c>
      <c r="BB244" s="48">
        <v>0</v>
      </c>
      <c r="BC244" s="48">
        <v>0.3</v>
      </c>
      <c r="BD244" s="48">
        <v>0</v>
      </c>
      <c r="BE244" s="48">
        <v>0</v>
      </c>
      <c r="BF244" s="48">
        <v>0.3</v>
      </c>
      <c r="BG244" s="48">
        <v>0</v>
      </c>
      <c r="BH244" s="30">
        <f>SUM(BI244:BL244)</f>
        <v>0.63</v>
      </c>
      <c r="BI244" s="30">
        <v>0</v>
      </c>
      <c r="BJ244" s="30">
        <v>0</v>
      </c>
      <c r="BK244" s="30">
        <v>0.63</v>
      </c>
      <c r="BL244" s="48">
        <v>0</v>
      </c>
      <c r="BM244" s="48">
        <v>0</v>
      </c>
      <c r="BN244" s="48">
        <v>0</v>
      </c>
      <c r="BO244" s="48">
        <v>0</v>
      </c>
      <c r="BP244" s="48">
        <v>0</v>
      </c>
      <c r="BQ244" s="48">
        <v>0</v>
      </c>
      <c r="BR244" s="48">
        <v>0</v>
      </c>
      <c r="BS244" s="48">
        <v>0</v>
      </c>
      <c r="BT244" s="48">
        <v>0</v>
      </c>
      <c r="BU244" s="48">
        <v>0</v>
      </c>
      <c r="BV244" s="48">
        <v>0</v>
      </c>
      <c r="BW244" s="48">
        <v>0</v>
      </c>
      <c r="BX244" s="48">
        <v>0</v>
      </c>
      <c r="BY244" s="48">
        <v>0</v>
      </c>
      <c r="BZ244" s="48">
        <v>0</v>
      </c>
      <c r="CA244" s="48">
        <v>0</v>
      </c>
      <c r="CB244" s="48">
        <v>0</v>
      </c>
      <c r="CC244" s="48">
        <v>0</v>
      </c>
      <c r="CD244" s="48">
        <v>0</v>
      </c>
      <c r="CE244" s="48">
        <v>0</v>
      </c>
      <c r="CF244" s="48">
        <v>0</v>
      </c>
      <c r="CG244" s="34">
        <f t="shared" si="115"/>
        <v>0.4</v>
      </c>
      <c r="CH244" s="34">
        <f t="shared" si="115"/>
        <v>0</v>
      </c>
      <c r="CI244" s="34">
        <f t="shared" si="115"/>
        <v>0</v>
      </c>
      <c r="CJ244" s="34">
        <f t="shared" si="115"/>
        <v>0.4</v>
      </c>
      <c r="CK244" s="34">
        <f t="shared" si="115"/>
        <v>0</v>
      </c>
      <c r="CL244" s="48">
        <f t="shared" si="113"/>
        <v>0.73</v>
      </c>
      <c r="CM244" s="48">
        <f t="shared" si="113"/>
        <v>0</v>
      </c>
      <c r="CN244" s="48">
        <f t="shared" si="113"/>
        <v>0</v>
      </c>
      <c r="CO244" s="48">
        <f t="shared" si="113"/>
        <v>0.73</v>
      </c>
      <c r="CP244" s="48">
        <f t="shared" si="113"/>
        <v>0</v>
      </c>
      <c r="CQ244" s="38" t="s">
        <v>1237</v>
      </c>
    </row>
    <row r="245" spans="1:95" ht="31.2">
      <c r="A245" s="33" t="s">
        <v>846</v>
      </c>
      <c r="B245" s="111" t="s">
        <v>847</v>
      </c>
      <c r="C245" s="112" t="s">
        <v>848</v>
      </c>
      <c r="D245" s="34" t="s">
        <v>131</v>
      </c>
      <c r="E245" s="45">
        <v>2021</v>
      </c>
      <c r="F245" s="45" t="s">
        <v>105</v>
      </c>
      <c r="G245" s="45">
        <v>2021</v>
      </c>
      <c r="H245" s="34" t="str">
        <f t="shared" ref="H245:I245" si="120">H244</f>
        <v>нд</v>
      </c>
      <c r="I245" s="34" t="str">
        <f t="shared" si="120"/>
        <v>нд</v>
      </c>
      <c r="J245" s="34" t="s">
        <v>105</v>
      </c>
      <c r="K245" s="34" t="s">
        <v>105</v>
      </c>
      <c r="L245" s="34" t="s">
        <v>105</v>
      </c>
      <c r="M245" s="34" t="s">
        <v>105</v>
      </c>
      <c r="N245" s="34" t="s">
        <v>105</v>
      </c>
      <c r="O245" s="30">
        <v>0</v>
      </c>
      <c r="P245" s="30">
        <v>0.62</v>
      </c>
      <c r="Q245" s="48">
        <v>0.624</v>
      </c>
      <c r="R245" s="30">
        <v>0.62</v>
      </c>
      <c r="S245" s="30">
        <f>CL245</f>
        <v>0.624</v>
      </c>
      <c r="T245" s="34">
        <v>0.624</v>
      </c>
      <c r="U245" s="48">
        <v>0.624</v>
      </c>
      <c r="V245" s="30">
        <v>0</v>
      </c>
      <c r="W245" s="30">
        <f t="shared" si="105"/>
        <v>0</v>
      </c>
      <c r="X245" s="30">
        <f t="shared" si="106"/>
        <v>0</v>
      </c>
      <c r="Y245" s="30">
        <v>0</v>
      </c>
      <c r="Z245" s="30">
        <v>0</v>
      </c>
      <c r="AA245" s="30">
        <v>0</v>
      </c>
      <c r="AB245" s="30">
        <v>0</v>
      </c>
      <c r="AC245" s="30">
        <v>0</v>
      </c>
      <c r="AD245" s="30">
        <v>0</v>
      </c>
      <c r="AE245" s="30">
        <v>0</v>
      </c>
      <c r="AF245" s="30">
        <v>0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30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50">
        <f t="shared" si="108"/>
        <v>0.624</v>
      </c>
      <c r="AT245" s="30">
        <v>0</v>
      </c>
      <c r="AU245" s="30">
        <v>0</v>
      </c>
      <c r="AV245" s="50">
        <v>0.624</v>
      </c>
      <c r="AW245" s="48">
        <v>0</v>
      </c>
      <c r="AX245" s="50">
        <f t="shared" si="109"/>
        <v>0.624</v>
      </c>
      <c r="AY245" s="30">
        <v>0</v>
      </c>
      <c r="AZ245" s="30">
        <v>0</v>
      </c>
      <c r="BA245" s="50">
        <v>0.624</v>
      </c>
      <c r="BB245" s="48">
        <v>0</v>
      </c>
      <c r="BC245" s="34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>
        <v>0</v>
      </c>
      <c r="BM245" s="48">
        <v>0</v>
      </c>
      <c r="BN245" s="48">
        <v>0</v>
      </c>
      <c r="BO245" s="48">
        <v>0</v>
      </c>
      <c r="BP245" s="48">
        <v>0</v>
      </c>
      <c r="BQ245" s="48">
        <v>0</v>
      </c>
      <c r="BR245" s="48">
        <v>0</v>
      </c>
      <c r="BS245" s="48">
        <v>0</v>
      </c>
      <c r="BT245" s="48">
        <v>0</v>
      </c>
      <c r="BU245" s="48">
        <v>0</v>
      </c>
      <c r="BV245" s="48">
        <v>0</v>
      </c>
      <c r="BW245" s="48">
        <v>0</v>
      </c>
      <c r="BX245" s="48">
        <v>0</v>
      </c>
      <c r="BY245" s="48">
        <v>0</v>
      </c>
      <c r="BZ245" s="48">
        <v>0</v>
      </c>
      <c r="CA245" s="48">
        <v>0</v>
      </c>
      <c r="CB245" s="48">
        <v>0</v>
      </c>
      <c r="CC245" s="48">
        <v>0</v>
      </c>
      <c r="CD245" s="48">
        <v>0</v>
      </c>
      <c r="CE245" s="48">
        <v>0</v>
      </c>
      <c r="CF245" s="48">
        <v>0</v>
      </c>
      <c r="CG245" s="34">
        <f t="shared" si="115"/>
        <v>0.624</v>
      </c>
      <c r="CH245" s="34">
        <f t="shared" si="115"/>
        <v>0</v>
      </c>
      <c r="CI245" s="34">
        <f t="shared" si="115"/>
        <v>0</v>
      </c>
      <c r="CJ245" s="34">
        <f t="shared" si="115"/>
        <v>0.624</v>
      </c>
      <c r="CK245" s="34">
        <f t="shared" si="115"/>
        <v>0</v>
      </c>
      <c r="CL245" s="48">
        <f t="shared" si="113"/>
        <v>0.624</v>
      </c>
      <c r="CM245" s="48">
        <f t="shared" si="113"/>
        <v>0</v>
      </c>
      <c r="CN245" s="48">
        <f t="shared" si="113"/>
        <v>0</v>
      </c>
      <c r="CO245" s="48">
        <f t="shared" si="113"/>
        <v>0.624</v>
      </c>
      <c r="CP245" s="48">
        <f t="shared" si="113"/>
        <v>0</v>
      </c>
      <c r="CQ245" s="38" t="s">
        <v>849</v>
      </c>
    </row>
    <row r="246" spans="1:95" ht="46.8">
      <c r="A246" s="33" t="s">
        <v>850</v>
      </c>
      <c r="B246" s="111" t="s">
        <v>851</v>
      </c>
      <c r="C246" s="112" t="s">
        <v>852</v>
      </c>
      <c r="D246" s="34" t="s">
        <v>135</v>
      </c>
      <c r="E246" s="45">
        <v>2022</v>
      </c>
      <c r="F246" s="45">
        <v>2022</v>
      </c>
      <c r="G246" s="45">
        <v>2023</v>
      </c>
      <c r="H246" s="34" t="str">
        <f t="shared" ref="H246:I246" si="121">H245</f>
        <v>нд</v>
      </c>
      <c r="I246" s="34" t="str">
        <f t="shared" si="121"/>
        <v>нд</v>
      </c>
      <c r="J246" s="34" t="s">
        <v>105</v>
      </c>
      <c r="K246" s="34" t="s">
        <v>105</v>
      </c>
      <c r="L246" s="34" t="s">
        <v>105</v>
      </c>
      <c r="M246" s="34" t="s">
        <v>105</v>
      </c>
      <c r="N246" s="34" t="s">
        <v>105</v>
      </c>
      <c r="O246" s="30">
        <v>0</v>
      </c>
      <c r="P246" s="30" t="s">
        <v>105</v>
      </c>
      <c r="Q246" s="48" t="s">
        <v>105</v>
      </c>
      <c r="R246" s="30">
        <v>0.8</v>
      </c>
      <c r="S246" s="30">
        <v>0.93700000000000006</v>
      </c>
      <c r="T246" s="34">
        <v>0</v>
      </c>
      <c r="U246" s="48">
        <v>0.8</v>
      </c>
      <c r="V246" s="30">
        <v>0</v>
      </c>
      <c r="W246" s="30">
        <f t="shared" si="105"/>
        <v>0</v>
      </c>
      <c r="X246" s="30">
        <f t="shared" si="106"/>
        <v>0.84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4">
        <f t="shared" si="108"/>
        <v>0</v>
      </c>
      <c r="AT246" s="30">
        <v>0</v>
      </c>
      <c r="AU246" s="30">
        <v>0</v>
      </c>
      <c r="AV246" s="30">
        <v>0</v>
      </c>
      <c r="AW246" s="30">
        <v>0</v>
      </c>
      <c r="AX246" s="34">
        <f t="shared" si="109"/>
        <v>0</v>
      </c>
      <c r="AY246" s="30">
        <v>0</v>
      </c>
      <c r="AZ246" s="30">
        <v>0</v>
      </c>
      <c r="BA246" s="30">
        <v>0</v>
      </c>
      <c r="BB246" s="30">
        <v>0</v>
      </c>
      <c r="BC246" s="34">
        <f t="shared" ref="BC246:BC249" si="122">SUM(BD246:BG246)</f>
        <v>0.8</v>
      </c>
      <c r="BD246" s="34">
        <v>0</v>
      </c>
      <c r="BE246" s="34">
        <v>0</v>
      </c>
      <c r="BF246" s="34">
        <v>0.8</v>
      </c>
      <c r="BG246" s="34">
        <v>0</v>
      </c>
      <c r="BH246" s="30">
        <v>0</v>
      </c>
      <c r="BI246" s="30">
        <v>0</v>
      </c>
      <c r="BJ246" s="30">
        <v>0</v>
      </c>
      <c r="BK246" s="30">
        <v>0</v>
      </c>
      <c r="BL246" s="34">
        <v>0</v>
      </c>
      <c r="BM246" s="48">
        <v>0</v>
      </c>
      <c r="BN246" s="48">
        <v>0</v>
      </c>
      <c r="BO246" s="48">
        <v>0</v>
      </c>
      <c r="BP246" s="48">
        <v>0</v>
      </c>
      <c r="BQ246" s="48">
        <v>0</v>
      </c>
      <c r="BR246" s="48">
        <v>0.84</v>
      </c>
      <c r="BS246" s="48">
        <v>0</v>
      </c>
      <c r="BT246" s="48">
        <v>0</v>
      </c>
      <c r="BU246" s="48">
        <v>0.84</v>
      </c>
      <c r="BV246" s="48">
        <v>0</v>
      </c>
      <c r="BW246" s="48">
        <v>0</v>
      </c>
      <c r="BX246" s="48">
        <v>0</v>
      </c>
      <c r="BY246" s="48">
        <v>0</v>
      </c>
      <c r="BZ246" s="48">
        <v>0</v>
      </c>
      <c r="CA246" s="48">
        <v>0</v>
      </c>
      <c r="CB246" s="48">
        <v>0</v>
      </c>
      <c r="CC246" s="48">
        <v>0</v>
      </c>
      <c r="CD246" s="48">
        <v>0</v>
      </c>
      <c r="CE246" s="48">
        <v>0</v>
      </c>
      <c r="CF246" s="48">
        <v>0</v>
      </c>
      <c r="CG246" s="34">
        <f t="shared" si="115"/>
        <v>0.8</v>
      </c>
      <c r="CH246" s="34">
        <f t="shared" si="115"/>
        <v>0</v>
      </c>
      <c r="CI246" s="34">
        <f t="shared" si="115"/>
        <v>0</v>
      </c>
      <c r="CJ246" s="34">
        <f t="shared" si="115"/>
        <v>0.8</v>
      </c>
      <c r="CK246" s="34">
        <f t="shared" si="115"/>
        <v>0</v>
      </c>
      <c r="CL246" s="48">
        <f t="shared" si="113"/>
        <v>0.84</v>
      </c>
      <c r="CM246" s="48">
        <f t="shared" si="113"/>
        <v>0</v>
      </c>
      <c r="CN246" s="48">
        <f t="shared" si="113"/>
        <v>0</v>
      </c>
      <c r="CO246" s="48">
        <f t="shared" si="113"/>
        <v>0.84</v>
      </c>
      <c r="CP246" s="48">
        <f t="shared" si="113"/>
        <v>0</v>
      </c>
      <c r="CQ246" s="38" t="s">
        <v>853</v>
      </c>
    </row>
    <row r="247" spans="1:95" ht="46.8">
      <c r="A247" s="33" t="s">
        <v>854</v>
      </c>
      <c r="B247" s="111" t="s">
        <v>855</v>
      </c>
      <c r="C247" s="112" t="s">
        <v>856</v>
      </c>
      <c r="D247" s="34" t="s">
        <v>131</v>
      </c>
      <c r="E247" s="45">
        <v>2022</v>
      </c>
      <c r="F247" s="45">
        <v>2022</v>
      </c>
      <c r="G247" s="45">
        <v>2022</v>
      </c>
      <c r="H247" s="34" t="str">
        <f t="shared" si="116"/>
        <v>нд</v>
      </c>
      <c r="I247" s="34" t="str">
        <f t="shared" si="116"/>
        <v>нд</v>
      </c>
      <c r="J247" s="34" t="s">
        <v>105</v>
      </c>
      <c r="K247" s="34" t="s">
        <v>105</v>
      </c>
      <c r="L247" s="34" t="s">
        <v>105</v>
      </c>
      <c r="M247" s="34" t="s">
        <v>105</v>
      </c>
      <c r="N247" s="34" t="s">
        <v>105</v>
      </c>
      <c r="O247" s="30">
        <v>0</v>
      </c>
      <c r="P247" s="30" t="s">
        <v>105</v>
      </c>
      <c r="Q247" s="48" t="s">
        <v>105</v>
      </c>
      <c r="R247" s="30">
        <v>0.2</v>
      </c>
      <c r="S247" s="30">
        <v>0.23400000000000001</v>
      </c>
      <c r="T247" s="34">
        <v>0</v>
      </c>
      <c r="U247" s="48">
        <v>0.2</v>
      </c>
      <c r="V247" s="30">
        <v>0</v>
      </c>
      <c r="W247" s="30">
        <f t="shared" si="105"/>
        <v>0</v>
      </c>
      <c r="X247" s="30">
        <f t="shared" si="106"/>
        <v>0</v>
      </c>
      <c r="Y247" s="30">
        <v>0</v>
      </c>
      <c r="Z247" s="30">
        <v>0</v>
      </c>
      <c r="AA247" s="30">
        <v>0</v>
      </c>
      <c r="AB247" s="30">
        <v>0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4">
        <f t="shared" si="108"/>
        <v>0</v>
      </c>
      <c r="AT247" s="30">
        <v>0</v>
      </c>
      <c r="AU247" s="30">
        <v>0</v>
      </c>
      <c r="AV247" s="30">
        <v>0</v>
      </c>
      <c r="AW247" s="30">
        <v>0</v>
      </c>
      <c r="AX247" s="34">
        <f t="shared" si="109"/>
        <v>0</v>
      </c>
      <c r="AY247" s="30">
        <v>0</v>
      </c>
      <c r="AZ247" s="30">
        <v>0</v>
      </c>
      <c r="BA247" s="30">
        <v>0</v>
      </c>
      <c r="BB247" s="30">
        <v>0</v>
      </c>
      <c r="BC247" s="34">
        <f t="shared" si="122"/>
        <v>0.2</v>
      </c>
      <c r="BD247" s="34">
        <v>0</v>
      </c>
      <c r="BE247" s="34">
        <v>0</v>
      </c>
      <c r="BF247" s="34">
        <v>0.2</v>
      </c>
      <c r="BG247" s="34">
        <v>0</v>
      </c>
      <c r="BH247" s="34">
        <f>SUM(BI247:BL247)</f>
        <v>0.19</v>
      </c>
      <c r="BI247" s="30">
        <v>0</v>
      </c>
      <c r="BJ247" s="30">
        <v>0</v>
      </c>
      <c r="BK247" s="30">
        <v>0.19</v>
      </c>
      <c r="BL247" s="34">
        <v>0</v>
      </c>
      <c r="BM247" s="48">
        <v>0</v>
      </c>
      <c r="BN247" s="48">
        <v>0</v>
      </c>
      <c r="BO247" s="48">
        <v>0</v>
      </c>
      <c r="BP247" s="48">
        <v>0</v>
      </c>
      <c r="BQ247" s="48">
        <v>0</v>
      </c>
      <c r="BR247" s="48">
        <v>0</v>
      </c>
      <c r="BS247" s="48">
        <v>0</v>
      </c>
      <c r="BT247" s="48">
        <v>0</v>
      </c>
      <c r="BU247" s="48">
        <v>0</v>
      </c>
      <c r="BV247" s="48">
        <v>0</v>
      </c>
      <c r="BW247" s="48">
        <v>0</v>
      </c>
      <c r="BX247" s="48">
        <v>0</v>
      </c>
      <c r="BY247" s="48">
        <v>0</v>
      </c>
      <c r="BZ247" s="48">
        <v>0</v>
      </c>
      <c r="CA247" s="48">
        <v>0</v>
      </c>
      <c r="CB247" s="48">
        <v>0</v>
      </c>
      <c r="CC247" s="48">
        <v>0</v>
      </c>
      <c r="CD247" s="48">
        <v>0</v>
      </c>
      <c r="CE247" s="48">
        <v>0</v>
      </c>
      <c r="CF247" s="48">
        <v>0</v>
      </c>
      <c r="CG247" s="34">
        <f t="shared" si="115"/>
        <v>0.2</v>
      </c>
      <c r="CH247" s="34">
        <f t="shared" si="115"/>
        <v>0</v>
      </c>
      <c r="CI247" s="34">
        <f t="shared" si="115"/>
        <v>0</v>
      </c>
      <c r="CJ247" s="34">
        <f t="shared" si="115"/>
        <v>0.2</v>
      </c>
      <c r="CK247" s="34">
        <f t="shared" si="115"/>
        <v>0</v>
      </c>
      <c r="CL247" s="48">
        <f t="shared" si="113"/>
        <v>0.19</v>
      </c>
      <c r="CM247" s="48">
        <f t="shared" si="113"/>
        <v>0</v>
      </c>
      <c r="CN247" s="48">
        <f t="shared" si="113"/>
        <v>0</v>
      </c>
      <c r="CO247" s="48">
        <f t="shared" si="113"/>
        <v>0.19</v>
      </c>
      <c r="CP247" s="48">
        <f t="shared" si="113"/>
        <v>0</v>
      </c>
      <c r="CQ247" s="38" t="s">
        <v>1238</v>
      </c>
    </row>
    <row r="248" spans="1:95" ht="31.2">
      <c r="A248" s="33" t="s">
        <v>857</v>
      </c>
      <c r="B248" s="111" t="s">
        <v>858</v>
      </c>
      <c r="C248" s="112" t="s">
        <v>859</v>
      </c>
      <c r="D248" s="34" t="s">
        <v>135</v>
      </c>
      <c r="E248" s="45">
        <v>2022</v>
      </c>
      <c r="F248" s="45">
        <v>2022</v>
      </c>
      <c r="G248" s="45">
        <v>2023</v>
      </c>
      <c r="H248" s="34" t="str">
        <f t="shared" ref="H248:I248" si="123">H247</f>
        <v>нд</v>
      </c>
      <c r="I248" s="34" t="str">
        <f t="shared" si="123"/>
        <v>нд</v>
      </c>
      <c r="J248" s="34" t="s">
        <v>105</v>
      </c>
      <c r="K248" s="34" t="s">
        <v>105</v>
      </c>
      <c r="L248" s="34" t="s">
        <v>105</v>
      </c>
      <c r="M248" s="34" t="s">
        <v>105</v>
      </c>
      <c r="N248" s="34" t="s">
        <v>105</v>
      </c>
      <c r="O248" s="30">
        <v>0</v>
      </c>
      <c r="P248" s="30" t="s">
        <v>105</v>
      </c>
      <c r="Q248" s="48" t="s">
        <v>105</v>
      </c>
      <c r="R248" s="30">
        <v>0.6</v>
      </c>
      <c r="S248" s="30">
        <v>0.74399999999999999</v>
      </c>
      <c r="T248" s="34">
        <v>0</v>
      </c>
      <c r="U248" s="48">
        <v>0.6</v>
      </c>
      <c r="V248" s="30">
        <v>0</v>
      </c>
      <c r="W248" s="30">
        <f t="shared" si="105"/>
        <v>0</v>
      </c>
      <c r="X248" s="30">
        <f t="shared" si="106"/>
        <v>0.63</v>
      </c>
      <c r="Y248" s="30">
        <v>0</v>
      </c>
      <c r="Z248" s="30">
        <v>0</v>
      </c>
      <c r="AA248" s="30">
        <v>0</v>
      </c>
      <c r="AB248" s="30">
        <v>0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4">
        <f t="shared" si="108"/>
        <v>0</v>
      </c>
      <c r="AT248" s="30">
        <v>0</v>
      </c>
      <c r="AU248" s="30">
        <v>0</v>
      </c>
      <c r="AV248" s="30">
        <v>0</v>
      </c>
      <c r="AW248" s="30">
        <v>0</v>
      </c>
      <c r="AX248" s="34">
        <f t="shared" si="109"/>
        <v>0</v>
      </c>
      <c r="AY248" s="30">
        <v>0</v>
      </c>
      <c r="AZ248" s="30">
        <v>0</v>
      </c>
      <c r="BA248" s="30">
        <v>0</v>
      </c>
      <c r="BB248" s="30">
        <v>0</v>
      </c>
      <c r="BC248" s="34">
        <f t="shared" si="122"/>
        <v>0.6</v>
      </c>
      <c r="BD248" s="34">
        <v>0</v>
      </c>
      <c r="BE248" s="34">
        <v>0</v>
      </c>
      <c r="BF248" s="34">
        <v>0.6</v>
      </c>
      <c r="BG248" s="34">
        <v>0</v>
      </c>
      <c r="BH248" s="30">
        <v>0</v>
      </c>
      <c r="BI248" s="30">
        <v>0</v>
      </c>
      <c r="BJ248" s="30">
        <v>0</v>
      </c>
      <c r="BK248" s="30">
        <v>0</v>
      </c>
      <c r="BL248" s="34">
        <v>0</v>
      </c>
      <c r="BM248" s="48">
        <v>0</v>
      </c>
      <c r="BN248" s="48">
        <v>0</v>
      </c>
      <c r="BO248" s="48">
        <v>0</v>
      </c>
      <c r="BP248" s="48">
        <v>0</v>
      </c>
      <c r="BQ248" s="48">
        <v>0</v>
      </c>
      <c r="BR248" s="48">
        <v>0.63</v>
      </c>
      <c r="BS248" s="48">
        <v>0</v>
      </c>
      <c r="BT248" s="48">
        <v>0</v>
      </c>
      <c r="BU248" s="48">
        <v>0.63</v>
      </c>
      <c r="BV248" s="48">
        <v>0</v>
      </c>
      <c r="BW248" s="48">
        <v>0</v>
      </c>
      <c r="BX248" s="48">
        <v>0</v>
      </c>
      <c r="BY248" s="48">
        <v>0</v>
      </c>
      <c r="BZ248" s="48">
        <v>0</v>
      </c>
      <c r="CA248" s="48">
        <v>0</v>
      </c>
      <c r="CB248" s="48">
        <v>0</v>
      </c>
      <c r="CC248" s="48">
        <v>0</v>
      </c>
      <c r="CD248" s="48">
        <v>0</v>
      </c>
      <c r="CE248" s="48">
        <v>0</v>
      </c>
      <c r="CF248" s="48">
        <v>0</v>
      </c>
      <c r="CG248" s="34">
        <f t="shared" si="115"/>
        <v>0.6</v>
      </c>
      <c r="CH248" s="34">
        <f t="shared" si="115"/>
        <v>0</v>
      </c>
      <c r="CI248" s="34">
        <f t="shared" si="115"/>
        <v>0</v>
      </c>
      <c r="CJ248" s="34">
        <f t="shared" si="115"/>
        <v>0.6</v>
      </c>
      <c r="CK248" s="34">
        <f t="shared" si="115"/>
        <v>0</v>
      </c>
      <c r="CL248" s="48">
        <f t="shared" si="113"/>
        <v>0.63</v>
      </c>
      <c r="CM248" s="48">
        <f t="shared" si="113"/>
        <v>0</v>
      </c>
      <c r="CN248" s="48">
        <f t="shared" si="113"/>
        <v>0</v>
      </c>
      <c r="CO248" s="48">
        <f t="shared" si="113"/>
        <v>0.63</v>
      </c>
      <c r="CP248" s="48">
        <f t="shared" si="113"/>
        <v>0</v>
      </c>
      <c r="CQ248" s="38" t="s">
        <v>860</v>
      </c>
    </row>
    <row r="249" spans="1:95" ht="46.8">
      <c r="A249" s="33" t="s">
        <v>861</v>
      </c>
      <c r="B249" s="103" t="s">
        <v>862</v>
      </c>
      <c r="C249" s="112" t="s">
        <v>863</v>
      </c>
      <c r="D249" s="34" t="s">
        <v>131</v>
      </c>
      <c r="E249" s="45">
        <v>2022</v>
      </c>
      <c r="F249" s="45">
        <v>2022</v>
      </c>
      <c r="G249" s="45">
        <v>2022</v>
      </c>
      <c r="H249" s="34" t="str">
        <f t="shared" ref="H249:I249" si="124">H248</f>
        <v>нд</v>
      </c>
      <c r="I249" s="34" t="str">
        <f t="shared" si="124"/>
        <v>нд</v>
      </c>
      <c r="J249" s="34" t="s">
        <v>105</v>
      </c>
      <c r="K249" s="34" t="s">
        <v>105</v>
      </c>
      <c r="L249" s="34" t="s">
        <v>105</v>
      </c>
      <c r="M249" s="34" t="s">
        <v>105</v>
      </c>
      <c r="N249" s="34" t="s">
        <v>105</v>
      </c>
      <c r="O249" s="30">
        <v>0</v>
      </c>
      <c r="P249" s="30" t="s">
        <v>105</v>
      </c>
      <c r="Q249" s="48" t="s">
        <v>105</v>
      </c>
      <c r="R249" s="30">
        <v>0.27</v>
      </c>
      <c r="S249" s="30">
        <v>0.31</v>
      </c>
      <c r="T249" s="34">
        <v>0</v>
      </c>
      <c r="U249" s="48">
        <v>0.27</v>
      </c>
      <c r="V249" s="30">
        <v>0</v>
      </c>
      <c r="W249" s="30">
        <f t="shared" si="105"/>
        <v>0</v>
      </c>
      <c r="X249" s="30">
        <f t="shared" si="106"/>
        <v>0</v>
      </c>
      <c r="Y249" s="30">
        <v>0</v>
      </c>
      <c r="Z249" s="30">
        <v>0</v>
      </c>
      <c r="AA249" s="30">
        <v>0</v>
      </c>
      <c r="AB249" s="30">
        <v>0</v>
      </c>
      <c r="AC249" s="30">
        <v>0</v>
      </c>
      <c r="AD249" s="30">
        <v>0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30">
        <v>0</v>
      </c>
      <c r="AO249" s="30">
        <v>0</v>
      </c>
      <c r="AP249" s="30">
        <v>0</v>
      </c>
      <c r="AQ249" s="30">
        <v>0</v>
      </c>
      <c r="AR249" s="30">
        <v>0</v>
      </c>
      <c r="AS249" s="34">
        <f t="shared" si="108"/>
        <v>0</v>
      </c>
      <c r="AT249" s="30">
        <v>0</v>
      </c>
      <c r="AU249" s="30">
        <v>0</v>
      </c>
      <c r="AV249" s="30">
        <v>0</v>
      </c>
      <c r="AW249" s="30">
        <v>0</v>
      </c>
      <c r="AX249" s="34">
        <f t="shared" si="109"/>
        <v>0</v>
      </c>
      <c r="AY249" s="30">
        <v>0</v>
      </c>
      <c r="AZ249" s="30">
        <v>0</v>
      </c>
      <c r="BA249" s="30">
        <v>0</v>
      </c>
      <c r="BB249" s="30">
        <v>0</v>
      </c>
      <c r="BC249" s="34">
        <f t="shared" si="122"/>
        <v>0.27</v>
      </c>
      <c r="BD249" s="34">
        <v>0</v>
      </c>
      <c r="BE249" s="34">
        <v>0</v>
      </c>
      <c r="BF249" s="34">
        <v>0.27</v>
      </c>
      <c r="BG249" s="34">
        <v>0</v>
      </c>
      <c r="BH249" s="34">
        <f>SUM(BI249:BL249)</f>
        <v>0.33500000000000002</v>
      </c>
      <c r="BI249" s="30">
        <v>0</v>
      </c>
      <c r="BJ249" s="30">
        <v>0</v>
      </c>
      <c r="BK249" s="30">
        <v>0.33500000000000002</v>
      </c>
      <c r="BL249" s="34">
        <v>0</v>
      </c>
      <c r="BM249" s="48">
        <v>0</v>
      </c>
      <c r="BN249" s="48">
        <v>0</v>
      </c>
      <c r="BO249" s="48">
        <v>0</v>
      </c>
      <c r="BP249" s="48">
        <v>0</v>
      </c>
      <c r="BQ249" s="48">
        <v>0</v>
      </c>
      <c r="BR249" s="48">
        <v>0</v>
      </c>
      <c r="BS249" s="48">
        <v>0</v>
      </c>
      <c r="BT249" s="48">
        <v>0</v>
      </c>
      <c r="BU249" s="48">
        <v>0</v>
      </c>
      <c r="BV249" s="48">
        <v>0</v>
      </c>
      <c r="BW249" s="48">
        <v>0</v>
      </c>
      <c r="BX249" s="48">
        <v>0</v>
      </c>
      <c r="BY249" s="48">
        <v>0</v>
      </c>
      <c r="BZ249" s="48">
        <v>0</v>
      </c>
      <c r="CA249" s="48">
        <v>0</v>
      </c>
      <c r="CB249" s="48">
        <v>0</v>
      </c>
      <c r="CC249" s="48">
        <v>0</v>
      </c>
      <c r="CD249" s="48">
        <v>0</v>
      </c>
      <c r="CE249" s="48">
        <v>0</v>
      </c>
      <c r="CF249" s="48">
        <v>0</v>
      </c>
      <c r="CG249" s="34">
        <f t="shared" si="115"/>
        <v>0.27</v>
      </c>
      <c r="CH249" s="34">
        <f t="shared" si="115"/>
        <v>0</v>
      </c>
      <c r="CI249" s="34">
        <f t="shared" si="115"/>
        <v>0</v>
      </c>
      <c r="CJ249" s="34">
        <f t="shared" si="115"/>
        <v>0.27</v>
      </c>
      <c r="CK249" s="34">
        <f t="shared" si="115"/>
        <v>0</v>
      </c>
      <c r="CL249" s="48">
        <f t="shared" si="113"/>
        <v>0.33500000000000002</v>
      </c>
      <c r="CM249" s="48">
        <f t="shared" si="113"/>
        <v>0</v>
      </c>
      <c r="CN249" s="48">
        <f t="shared" si="113"/>
        <v>0</v>
      </c>
      <c r="CO249" s="48">
        <f t="shared" si="113"/>
        <v>0.33500000000000002</v>
      </c>
      <c r="CP249" s="48">
        <f t="shared" si="113"/>
        <v>0</v>
      </c>
      <c r="CQ249" s="38" t="s">
        <v>1319</v>
      </c>
    </row>
    <row r="250" spans="1:95" ht="46.8">
      <c r="A250" s="33" t="s">
        <v>864</v>
      </c>
      <c r="B250" s="103" t="s">
        <v>865</v>
      </c>
      <c r="C250" s="33" t="s">
        <v>866</v>
      </c>
      <c r="D250" s="34" t="s">
        <v>131</v>
      </c>
      <c r="E250" s="45">
        <v>2022</v>
      </c>
      <c r="F250" s="45" t="s">
        <v>105</v>
      </c>
      <c r="G250" s="45">
        <v>2022</v>
      </c>
      <c r="H250" s="34" t="str">
        <f t="shared" ref="H250:I250" si="125">H249</f>
        <v>нд</v>
      </c>
      <c r="I250" s="34" t="str">
        <f t="shared" si="125"/>
        <v>нд</v>
      </c>
      <c r="J250" s="34" t="s">
        <v>105</v>
      </c>
      <c r="K250" s="34" t="s">
        <v>105</v>
      </c>
      <c r="L250" s="34" t="s">
        <v>105</v>
      </c>
      <c r="M250" s="34" t="s">
        <v>105</v>
      </c>
      <c r="N250" s="34" t="s">
        <v>105</v>
      </c>
      <c r="O250" s="30">
        <v>0</v>
      </c>
      <c r="P250" s="36" t="s">
        <v>105</v>
      </c>
      <c r="Q250" s="36" t="s">
        <v>105</v>
      </c>
      <c r="R250" s="47">
        <v>1.014</v>
      </c>
      <c r="S250" s="30">
        <f t="shared" ref="S250:S252" si="126">CL250</f>
        <v>1.01</v>
      </c>
      <c r="T250" s="34">
        <v>0</v>
      </c>
      <c r="U250" s="48">
        <v>1.014</v>
      </c>
      <c r="V250" s="30">
        <v>0</v>
      </c>
      <c r="W250" s="30">
        <f t="shared" si="105"/>
        <v>0</v>
      </c>
      <c r="X250" s="30">
        <f t="shared" si="106"/>
        <v>0</v>
      </c>
      <c r="Y250" s="34">
        <v>0</v>
      </c>
      <c r="Z250" s="34">
        <v>0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0</v>
      </c>
      <c r="AG250" s="34">
        <v>0</v>
      </c>
      <c r="AH250" s="34">
        <v>0</v>
      </c>
      <c r="AI250" s="34">
        <v>0</v>
      </c>
      <c r="AJ250" s="34">
        <v>0</v>
      </c>
      <c r="AK250" s="34">
        <v>0</v>
      </c>
      <c r="AL250" s="34">
        <v>0</v>
      </c>
      <c r="AM250" s="34">
        <v>0</v>
      </c>
      <c r="AN250" s="34">
        <v>0</v>
      </c>
      <c r="AO250" s="34">
        <v>0</v>
      </c>
      <c r="AP250" s="34">
        <v>0</v>
      </c>
      <c r="AQ250" s="34">
        <v>0</v>
      </c>
      <c r="AR250" s="34">
        <v>0</v>
      </c>
      <c r="AS250" s="34">
        <v>0</v>
      </c>
      <c r="AT250" s="34">
        <v>0</v>
      </c>
      <c r="AU250" s="34">
        <v>0</v>
      </c>
      <c r="AV250" s="34">
        <v>0</v>
      </c>
      <c r="AW250" s="34">
        <v>0</v>
      </c>
      <c r="AX250" s="34">
        <v>0</v>
      </c>
      <c r="AY250" s="34">
        <v>0</v>
      </c>
      <c r="AZ250" s="34">
        <v>0</v>
      </c>
      <c r="BA250" s="34">
        <v>0</v>
      </c>
      <c r="BB250" s="34">
        <v>0</v>
      </c>
      <c r="BC250" s="34">
        <v>1.014</v>
      </c>
      <c r="BD250" s="34">
        <v>0</v>
      </c>
      <c r="BE250" s="34">
        <v>0</v>
      </c>
      <c r="BF250" s="34">
        <v>1.014</v>
      </c>
      <c r="BG250" s="34">
        <v>0</v>
      </c>
      <c r="BH250" s="30">
        <f>SUM(BI250:BL250)</f>
        <v>1.01</v>
      </c>
      <c r="BI250" s="30">
        <v>0</v>
      </c>
      <c r="BJ250" s="30">
        <v>0</v>
      </c>
      <c r="BK250" s="30">
        <v>1.01</v>
      </c>
      <c r="BL250" s="30">
        <v>0</v>
      </c>
      <c r="BM250" s="48">
        <v>0</v>
      </c>
      <c r="BN250" s="48">
        <v>0</v>
      </c>
      <c r="BO250" s="48">
        <v>0</v>
      </c>
      <c r="BP250" s="48">
        <v>0</v>
      </c>
      <c r="BQ250" s="48">
        <v>0</v>
      </c>
      <c r="BR250" s="48">
        <v>0</v>
      </c>
      <c r="BS250" s="48">
        <v>0</v>
      </c>
      <c r="BT250" s="48">
        <v>0</v>
      </c>
      <c r="BU250" s="48">
        <v>0</v>
      </c>
      <c r="BV250" s="48">
        <v>0</v>
      </c>
      <c r="BW250" s="48">
        <v>0</v>
      </c>
      <c r="BX250" s="48">
        <v>0</v>
      </c>
      <c r="BY250" s="48">
        <v>0</v>
      </c>
      <c r="BZ250" s="48">
        <v>0</v>
      </c>
      <c r="CA250" s="48">
        <v>0</v>
      </c>
      <c r="CB250" s="48">
        <v>0</v>
      </c>
      <c r="CC250" s="48">
        <v>0</v>
      </c>
      <c r="CD250" s="48">
        <v>0</v>
      </c>
      <c r="CE250" s="48">
        <v>0</v>
      </c>
      <c r="CF250" s="48">
        <v>0</v>
      </c>
      <c r="CG250" s="34">
        <f t="shared" si="115"/>
        <v>1.014</v>
      </c>
      <c r="CH250" s="34">
        <f t="shared" si="115"/>
        <v>0</v>
      </c>
      <c r="CI250" s="34">
        <f t="shared" si="115"/>
        <v>0</v>
      </c>
      <c r="CJ250" s="34">
        <f t="shared" si="115"/>
        <v>1.014</v>
      </c>
      <c r="CK250" s="34">
        <f t="shared" si="115"/>
        <v>0</v>
      </c>
      <c r="CL250" s="48">
        <f t="shared" si="113"/>
        <v>1.01</v>
      </c>
      <c r="CM250" s="48">
        <f t="shared" si="113"/>
        <v>0</v>
      </c>
      <c r="CN250" s="48">
        <f t="shared" si="113"/>
        <v>0</v>
      </c>
      <c r="CO250" s="48">
        <f t="shared" si="113"/>
        <v>1.01</v>
      </c>
      <c r="CP250" s="48">
        <f t="shared" si="113"/>
        <v>0</v>
      </c>
      <c r="CQ250" s="38" t="s">
        <v>1228</v>
      </c>
    </row>
    <row r="251" spans="1:95" ht="46.8">
      <c r="A251" s="33" t="s">
        <v>867</v>
      </c>
      <c r="B251" s="103" t="s">
        <v>868</v>
      </c>
      <c r="C251" s="33" t="s">
        <v>869</v>
      </c>
      <c r="D251" s="34" t="s">
        <v>131</v>
      </c>
      <c r="E251" s="45">
        <v>2022</v>
      </c>
      <c r="F251" s="45" t="s">
        <v>105</v>
      </c>
      <c r="G251" s="45">
        <v>2022</v>
      </c>
      <c r="H251" s="34" t="str">
        <f t="shared" ref="H251:I251" si="127">H250</f>
        <v>нд</v>
      </c>
      <c r="I251" s="34" t="str">
        <f t="shared" si="127"/>
        <v>нд</v>
      </c>
      <c r="J251" s="34" t="s">
        <v>105</v>
      </c>
      <c r="K251" s="34" t="s">
        <v>105</v>
      </c>
      <c r="L251" s="34" t="s">
        <v>105</v>
      </c>
      <c r="M251" s="34" t="s">
        <v>105</v>
      </c>
      <c r="N251" s="34" t="s">
        <v>105</v>
      </c>
      <c r="O251" s="30">
        <v>0</v>
      </c>
      <c r="P251" s="36" t="s">
        <v>105</v>
      </c>
      <c r="Q251" s="36" t="s">
        <v>105</v>
      </c>
      <c r="R251" s="47">
        <v>0.63154999999999994</v>
      </c>
      <c r="S251" s="30">
        <f t="shared" si="126"/>
        <v>1.07</v>
      </c>
      <c r="T251" s="34">
        <v>0</v>
      </c>
      <c r="U251" s="48">
        <v>1.079</v>
      </c>
      <c r="V251" s="30">
        <v>0</v>
      </c>
      <c r="W251" s="30">
        <f t="shared" ref="W251:W329" si="128">BM251+BW251</f>
        <v>0</v>
      </c>
      <c r="X251" s="30">
        <f t="shared" ref="X251:X329" si="129">BR251+CB251</f>
        <v>0</v>
      </c>
      <c r="Y251" s="34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34">
        <v>0</v>
      </c>
      <c r="AI251" s="34">
        <v>0</v>
      </c>
      <c r="AJ251" s="34">
        <v>0</v>
      </c>
      <c r="AK251" s="34">
        <v>0</v>
      </c>
      <c r="AL251" s="34">
        <v>0</v>
      </c>
      <c r="AM251" s="34">
        <v>0</v>
      </c>
      <c r="AN251" s="34">
        <v>0</v>
      </c>
      <c r="AO251" s="34">
        <v>0</v>
      </c>
      <c r="AP251" s="34">
        <v>0</v>
      </c>
      <c r="AQ251" s="34">
        <v>0</v>
      </c>
      <c r="AR251" s="34">
        <v>0</v>
      </c>
      <c r="AS251" s="34">
        <v>0</v>
      </c>
      <c r="AT251" s="34">
        <v>0</v>
      </c>
      <c r="AU251" s="34">
        <v>0</v>
      </c>
      <c r="AV251" s="34">
        <v>0</v>
      </c>
      <c r="AW251" s="34">
        <v>0</v>
      </c>
      <c r="AX251" s="34">
        <v>0</v>
      </c>
      <c r="AY251" s="34">
        <v>0</v>
      </c>
      <c r="AZ251" s="34">
        <v>0</v>
      </c>
      <c r="BA251" s="34">
        <v>0</v>
      </c>
      <c r="BB251" s="34">
        <v>0</v>
      </c>
      <c r="BC251" s="34">
        <v>1.079</v>
      </c>
      <c r="BD251" s="34">
        <v>0</v>
      </c>
      <c r="BE251" s="34">
        <v>0</v>
      </c>
      <c r="BF251" s="34">
        <v>1.079</v>
      </c>
      <c r="BG251" s="34">
        <v>0</v>
      </c>
      <c r="BH251" s="30">
        <f>SUM(BI251:BL251)</f>
        <v>1.07</v>
      </c>
      <c r="BI251" s="30">
        <v>0</v>
      </c>
      <c r="BJ251" s="30">
        <v>0</v>
      </c>
      <c r="BK251" s="30">
        <v>1.07</v>
      </c>
      <c r="BL251" s="30">
        <v>0</v>
      </c>
      <c r="BM251" s="48">
        <v>0</v>
      </c>
      <c r="BN251" s="48">
        <v>0</v>
      </c>
      <c r="BO251" s="48">
        <v>0</v>
      </c>
      <c r="BP251" s="48">
        <v>0</v>
      </c>
      <c r="BQ251" s="48">
        <v>0</v>
      </c>
      <c r="BR251" s="48">
        <v>0</v>
      </c>
      <c r="BS251" s="48">
        <v>0</v>
      </c>
      <c r="BT251" s="48">
        <v>0</v>
      </c>
      <c r="BU251" s="48">
        <v>0</v>
      </c>
      <c r="BV251" s="48">
        <v>0</v>
      </c>
      <c r="BW251" s="48">
        <v>0</v>
      </c>
      <c r="BX251" s="48">
        <v>0</v>
      </c>
      <c r="BY251" s="48">
        <v>0</v>
      </c>
      <c r="BZ251" s="48">
        <v>0</v>
      </c>
      <c r="CA251" s="48">
        <v>0</v>
      </c>
      <c r="CB251" s="48">
        <v>0</v>
      </c>
      <c r="CC251" s="48">
        <v>0</v>
      </c>
      <c r="CD251" s="48">
        <v>0</v>
      </c>
      <c r="CE251" s="48">
        <v>0</v>
      </c>
      <c r="CF251" s="48">
        <v>0</v>
      </c>
      <c r="CG251" s="34">
        <f t="shared" si="115"/>
        <v>1.079</v>
      </c>
      <c r="CH251" s="34">
        <f t="shared" si="115"/>
        <v>0</v>
      </c>
      <c r="CI251" s="34">
        <f t="shared" si="115"/>
        <v>0</v>
      </c>
      <c r="CJ251" s="34">
        <f t="shared" si="115"/>
        <v>1.079</v>
      </c>
      <c r="CK251" s="34">
        <f t="shared" si="115"/>
        <v>0</v>
      </c>
      <c r="CL251" s="48">
        <f t="shared" si="113"/>
        <v>1.07</v>
      </c>
      <c r="CM251" s="48">
        <f t="shared" si="113"/>
        <v>0</v>
      </c>
      <c r="CN251" s="48">
        <f t="shared" si="113"/>
        <v>0</v>
      </c>
      <c r="CO251" s="48">
        <f t="shared" si="113"/>
        <v>1.07</v>
      </c>
      <c r="CP251" s="48">
        <f t="shared" si="113"/>
        <v>0</v>
      </c>
      <c r="CQ251" s="38" t="s">
        <v>1229</v>
      </c>
    </row>
    <row r="252" spans="1:95" ht="31.2">
      <c r="A252" s="33" t="s">
        <v>872</v>
      </c>
      <c r="B252" s="38" t="s">
        <v>873</v>
      </c>
      <c r="C252" s="85" t="s">
        <v>874</v>
      </c>
      <c r="D252" s="34" t="s">
        <v>135</v>
      </c>
      <c r="E252" s="45">
        <v>2022</v>
      </c>
      <c r="F252" s="45">
        <v>2022</v>
      </c>
      <c r="G252" s="45">
        <v>2023</v>
      </c>
      <c r="H252" s="34" t="str">
        <f t="shared" ref="H252:I252" si="130">H251</f>
        <v>нд</v>
      </c>
      <c r="I252" s="34" t="str">
        <f t="shared" si="130"/>
        <v>нд</v>
      </c>
      <c r="J252" s="34" t="s">
        <v>105</v>
      </c>
      <c r="K252" s="34" t="s">
        <v>105</v>
      </c>
      <c r="L252" s="34" t="s">
        <v>105</v>
      </c>
      <c r="M252" s="34" t="s">
        <v>105</v>
      </c>
      <c r="N252" s="34" t="s">
        <v>105</v>
      </c>
      <c r="O252" s="30">
        <v>0</v>
      </c>
      <c r="P252" s="36" t="s">
        <v>105</v>
      </c>
      <c r="Q252" s="36" t="s">
        <v>105</v>
      </c>
      <c r="R252" s="47">
        <v>3.56</v>
      </c>
      <c r="S252" s="30">
        <f t="shared" si="126"/>
        <v>4.0199999999999996</v>
      </c>
      <c r="T252" s="34">
        <v>0</v>
      </c>
      <c r="U252" s="48">
        <v>3.56</v>
      </c>
      <c r="V252" s="30">
        <v>0</v>
      </c>
      <c r="W252" s="30">
        <f t="shared" si="128"/>
        <v>0</v>
      </c>
      <c r="X252" s="30">
        <f t="shared" si="129"/>
        <v>4.0199999999999996</v>
      </c>
      <c r="Y252" s="30">
        <v>0</v>
      </c>
      <c r="Z252" s="30">
        <v>0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4">
        <f>SUM(AT252:AW252)</f>
        <v>0</v>
      </c>
      <c r="AT252" s="30">
        <v>0</v>
      </c>
      <c r="AU252" s="30">
        <v>0</v>
      </c>
      <c r="AV252" s="30">
        <v>0</v>
      </c>
      <c r="AW252" s="30">
        <v>0</v>
      </c>
      <c r="AX252" s="34">
        <f>SUM(AY252:BB252)</f>
        <v>0</v>
      </c>
      <c r="AY252" s="30">
        <v>0</v>
      </c>
      <c r="AZ252" s="30">
        <v>0</v>
      </c>
      <c r="BA252" s="30">
        <v>0</v>
      </c>
      <c r="BB252" s="30">
        <v>0</v>
      </c>
      <c r="BC252" s="34">
        <f>SUM(BD252:BG252)</f>
        <v>3.56</v>
      </c>
      <c r="BD252" s="34">
        <v>0</v>
      </c>
      <c r="BE252" s="34">
        <v>0</v>
      </c>
      <c r="BF252" s="34">
        <v>3.56</v>
      </c>
      <c r="BG252" s="34">
        <v>0</v>
      </c>
      <c r="BH252" s="30">
        <v>0</v>
      </c>
      <c r="BI252" s="30">
        <v>0</v>
      </c>
      <c r="BJ252" s="30">
        <v>0</v>
      </c>
      <c r="BK252" s="30">
        <v>0</v>
      </c>
      <c r="BL252" s="34">
        <v>0</v>
      </c>
      <c r="BM252" s="48">
        <v>0</v>
      </c>
      <c r="BN252" s="48">
        <v>0</v>
      </c>
      <c r="BO252" s="48">
        <v>0</v>
      </c>
      <c r="BP252" s="48">
        <v>0</v>
      </c>
      <c r="BQ252" s="48">
        <v>0</v>
      </c>
      <c r="BR252" s="48">
        <v>4.0199999999999996</v>
      </c>
      <c r="BS252" s="48">
        <v>0</v>
      </c>
      <c r="BT252" s="48">
        <v>0</v>
      </c>
      <c r="BU252" s="48">
        <v>4.0199999999999996</v>
      </c>
      <c r="BV252" s="48">
        <v>0</v>
      </c>
      <c r="BW252" s="48">
        <v>0</v>
      </c>
      <c r="BX252" s="48">
        <v>0</v>
      </c>
      <c r="BY252" s="48">
        <v>0</v>
      </c>
      <c r="BZ252" s="48">
        <v>0</v>
      </c>
      <c r="CA252" s="48">
        <v>0</v>
      </c>
      <c r="CB252" s="48">
        <v>0</v>
      </c>
      <c r="CC252" s="48">
        <v>0</v>
      </c>
      <c r="CD252" s="48">
        <v>0</v>
      </c>
      <c r="CE252" s="48">
        <v>0</v>
      </c>
      <c r="CF252" s="48">
        <v>0</v>
      </c>
      <c r="CG252" s="34">
        <f t="shared" si="115"/>
        <v>3.56</v>
      </c>
      <c r="CH252" s="34">
        <f t="shared" si="115"/>
        <v>0</v>
      </c>
      <c r="CI252" s="34">
        <f t="shared" si="115"/>
        <v>0</v>
      </c>
      <c r="CJ252" s="34">
        <f t="shared" si="115"/>
        <v>3.56</v>
      </c>
      <c r="CK252" s="34">
        <f t="shared" si="115"/>
        <v>0</v>
      </c>
      <c r="CL252" s="48">
        <f t="shared" si="113"/>
        <v>4.0199999999999996</v>
      </c>
      <c r="CM252" s="48">
        <f t="shared" si="113"/>
        <v>0</v>
      </c>
      <c r="CN252" s="48">
        <f t="shared" si="113"/>
        <v>0</v>
      </c>
      <c r="CO252" s="48">
        <f t="shared" si="113"/>
        <v>4.0199999999999996</v>
      </c>
      <c r="CP252" s="48">
        <f t="shared" si="113"/>
        <v>0</v>
      </c>
      <c r="CQ252" s="38" t="s">
        <v>875</v>
      </c>
    </row>
    <row r="253" spans="1:95" ht="46.8">
      <c r="A253" s="33" t="s">
        <v>876</v>
      </c>
      <c r="B253" s="103" t="s">
        <v>1242</v>
      </c>
      <c r="C253" s="33" t="s">
        <v>1243</v>
      </c>
      <c r="D253" s="34" t="s">
        <v>131</v>
      </c>
      <c r="E253" s="45">
        <v>2022</v>
      </c>
      <c r="F253" s="45" t="s">
        <v>105</v>
      </c>
      <c r="G253" s="45">
        <v>2022</v>
      </c>
      <c r="H253" s="34" t="str">
        <f t="shared" ref="H253:I253" si="131">H252</f>
        <v>нд</v>
      </c>
      <c r="I253" s="34" t="str">
        <f t="shared" si="131"/>
        <v>нд</v>
      </c>
      <c r="J253" s="34" t="s">
        <v>105</v>
      </c>
      <c r="K253" s="34" t="s">
        <v>105</v>
      </c>
      <c r="L253" s="34" t="s">
        <v>105</v>
      </c>
      <c r="M253" s="34" t="s">
        <v>105</v>
      </c>
      <c r="N253" s="34" t="s">
        <v>105</v>
      </c>
      <c r="O253" s="30">
        <v>0</v>
      </c>
      <c r="P253" s="36" t="s">
        <v>105</v>
      </c>
      <c r="Q253" s="36" t="s">
        <v>105</v>
      </c>
      <c r="R253" s="36" t="s">
        <v>105</v>
      </c>
      <c r="S253" s="30">
        <f t="shared" ref="S253:S263" si="132">CL253</f>
        <v>0.16346321999999999</v>
      </c>
      <c r="T253" s="34">
        <v>0</v>
      </c>
      <c r="U253" s="48">
        <v>3.56</v>
      </c>
      <c r="V253" s="30">
        <v>0</v>
      </c>
      <c r="W253" s="30">
        <f t="shared" ref="W253:W263" si="133">BM253+BW253</f>
        <v>0</v>
      </c>
      <c r="X253" s="30">
        <f t="shared" ref="X253:X263" si="134">BR253+CB253</f>
        <v>0</v>
      </c>
      <c r="Y253" s="30">
        <v>0</v>
      </c>
      <c r="Z253" s="30">
        <v>0</v>
      </c>
      <c r="AA253" s="30">
        <v>0</v>
      </c>
      <c r="AB253" s="30">
        <v>0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4">
        <v>0</v>
      </c>
      <c r="AT253" s="34">
        <v>0</v>
      </c>
      <c r="AU253" s="34">
        <v>0</v>
      </c>
      <c r="AV253" s="34">
        <v>0</v>
      </c>
      <c r="AW253" s="34">
        <v>0</v>
      </c>
      <c r="AX253" s="34">
        <v>0</v>
      </c>
      <c r="AY253" s="34">
        <v>0</v>
      </c>
      <c r="AZ253" s="34">
        <v>0</v>
      </c>
      <c r="BA253" s="34">
        <v>0</v>
      </c>
      <c r="BB253" s="34">
        <v>0</v>
      </c>
      <c r="BC253" s="34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f t="shared" ref="BH253:BH263" si="135">SUM(BI253:BL253)</f>
        <v>0.16346321999999999</v>
      </c>
      <c r="BI253" s="34">
        <v>0</v>
      </c>
      <c r="BJ253" s="34">
        <v>0</v>
      </c>
      <c r="BK253" s="126">
        <v>0.16346321999999999</v>
      </c>
      <c r="BL253" s="34">
        <v>0</v>
      </c>
      <c r="BM253" s="48">
        <v>0</v>
      </c>
      <c r="BN253" s="48">
        <v>0</v>
      </c>
      <c r="BO253" s="48">
        <v>0</v>
      </c>
      <c r="BP253" s="48">
        <v>0</v>
      </c>
      <c r="BQ253" s="48">
        <v>0</v>
      </c>
      <c r="BR253" s="48">
        <v>0</v>
      </c>
      <c r="BS253" s="48">
        <v>0</v>
      </c>
      <c r="BT253" s="48">
        <v>0</v>
      </c>
      <c r="BU253" s="48">
        <v>0</v>
      </c>
      <c r="BV253" s="48">
        <v>0</v>
      </c>
      <c r="BW253" s="48">
        <v>0</v>
      </c>
      <c r="BX253" s="48">
        <v>0</v>
      </c>
      <c r="BY253" s="48">
        <v>0</v>
      </c>
      <c r="BZ253" s="48">
        <v>0</v>
      </c>
      <c r="CA253" s="48">
        <v>0</v>
      </c>
      <c r="CB253" s="48">
        <v>0</v>
      </c>
      <c r="CC253" s="48">
        <v>0</v>
      </c>
      <c r="CD253" s="48">
        <v>0</v>
      </c>
      <c r="CE253" s="48">
        <v>0</v>
      </c>
      <c r="CF253" s="48">
        <v>0</v>
      </c>
      <c r="CG253" s="34">
        <f t="shared" ref="CG253:CK263" si="136">AN253+AX253+BC253+BM253+BW253</f>
        <v>0</v>
      </c>
      <c r="CH253" s="34">
        <f t="shared" si="136"/>
        <v>0</v>
      </c>
      <c r="CI253" s="34">
        <f t="shared" si="136"/>
        <v>0</v>
      </c>
      <c r="CJ253" s="34">
        <f t="shared" si="136"/>
        <v>0</v>
      </c>
      <c r="CK253" s="34">
        <f t="shared" si="136"/>
        <v>0</v>
      </c>
      <c r="CL253" s="48">
        <f t="shared" ref="CL253:CP263" si="137">AN253+AX253+BH253+BR253+CB253</f>
        <v>0.16346321999999999</v>
      </c>
      <c r="CM253" s="48">
        <f t="shared" si="137"/>
        <v>0</v>
      </c>
      <c r="CN253" s="48">
        <f t="shared" si="137"/>
        <v>0</v>
      </c>
      <c r="CO253" s="48">
        <f t="shared" si="137"/>
        <v>0.16346321999999999</v>
      </c>
      <c r="CP253" s="48">
        <f t="shared" si="137"/>
        <v>0</v>
      </c>
      <c r="CQ253" s="38" t="s">
        <v>1261</v>
      </c>
    </row>
    <row r="254" spans="1:95" ht="46.8">
      <c r="A254" s="33" t="s">
        <v>880</v>
      </c>
      <c r="B254" s="103" t="s">
        <v>1244</v>
      </c>
      <c r="C254" s="33" t="s">
        <v>1245</v>
      </c>
      <c r="D254" s="34" t="s">
        <v>131</v>
      </c>
      <c r="E254" s="45">
        <v>2022</v>
      </c>
      <c r="F254" s="45" t="s">
        <v>105</v>
      </c>
      <c r="G254" s="45">
        <v>2022</v>
      </c>
      <c r="H254" s="34" t="str">
        <f t="shared" ref="H254:I254" si="138">H253</f>
        <v>нд</v>
      </c>
      <c r="I254" s="34" t="str">
        <f t="shared" si="138"/>
        <v>нд</v>
      </c>
      <c r="J254" s="34" t="s">
        <v>105</v>
      </c>
      <c r="K254" s="34" t="s">
        <v>105</v>
      </c>
      <c r="L254" s="34" t="s">
        <v>105</v>
      </c>
      <c r="M254" s="34" t="s">
        <v>105</v>
      </c>
      <c r="N254" s="34" t="s">
        <v>105</v>
      </c>
      <c r="O254" s="30">
        <v>0</v>
      </c>
      <c r="P254" s="36" t="s">
        <v>105</v>
      </c>
      <c r="Q254" s="36" t="s">
        <v>105</v>
      </c>
      <c r="R254" s="36" t="s">
        <v>105</v>
      </c>
      <c r="S254" s="30">
        <f t="shared" si="132"/>
        <v>0.77110270800000003</v>
      </c>
      <c r="T254" s="34">
        <v>0</v>
      </c>
      <c r="U254" s="48">
        <v>3.56</v>
      </c>
      <c r="V254" s="30">
        <v>0</v>
      </c>
      <c r="W254" s="30">
        <f t="shared" si="133"/>
        <v>0</v>
      </c>
      <c r="X254" s="30">
        <f t="shared" si="134"/>
        <v>0</v>
      </c>
      <c r="Y254" s="30">
        <v>0</v>
      </c>
      <c r="Z254" s="30">
        <v>0</v>
      </c>
      <c r="AA254" s="30">
        <v>0</v>
      </c>
      <c r="AB254" s="30">
        <v>0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4">
        <v>0</v>
      </c>
      <c r="AT254" s="34">
        <v>0</v>
      </c>
      <c r="AU254" s="34">
        <v>0</v>
      </c>
      <c r="AV254" s="34">
        <v>0</v>
      </c>
      <c r="AW254" s="34">
        <v>0</v>
      </c>
      <c r="AX254" s="34">
        <v>0</v>
      </c>
      <c r="AY254" s="34">
        <v>0</v>
      </c>
      <c r="AZ254" s="34">
        <v>0</v>
      </c>
      <c r="BA254" s="34">
        <v>0</v>
      </c>
      <c r="BB254" s="34">
        <v>0</v>
      </c>
      <c r="BC254" s="34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f t="shared" si="135"/>
        <v>0.77110270800000003</v>
      </c>
      <c r="BI254" s="34">
        <v>0</v>
      </c>
      <c r="BJ254" s="34">
        <v>0</v>
      </c>
      <c r="BK254" s="126">
        <v>0.77110270800000003</v>
      </c>
      <c r="BL254" s="34">
        <v>0</v>
      </c>
      <c r="BM254" s="48">
        <v>0</v>
      </c>
      <c r="BN254" s="48">
        <v>0</v>
      </c>
      <c r="BO254" s="48">
        <v>0</v>
      </c>
      <c r="BP254" s="48">
        <v>0</v>
      </c>
      <c r="BQ254" s="48">
        <v>0</v>
      </c>
      <c r="BR254" s="48">
        <v>0</v>
      </c>
      <c r="BS254" s="48">
        <v>0</v>
      </c>
      <c r="BT254" s="48">
        <v>0</v>
      </c>
      <c r="BU254" s="48">
        <v>0</v>
      </c>
      <c r="BV254" s="48">
        <v>0</v>
      </c>
      <c r="BW254" s="48">
        <v>0</v>
      </c>
      <c r="BX254" s="48">
        <v>0</v>
      </c>
      <c r="BY254" s="48">
        <v>0</v>
      </c>
      <c r="BZ254" s="48">
        <v>0</v>
      </c>
      <c r="CA254" s="48">
        <v>0</v>
      </c>
      <c r="CB254" s="48">
        <v>0</v>
      </c>
      <c r="CC254" s="48">
        <v>0</v>
      </c>
      <c r="CD254" s="48">
        <v>0</v>
      </c>
      <c r="CE254" s="48">
        <v>0</v>
      </c>
      <c r="CF254" s="48">
        <v>0</v>
      </c>
      <c r="CG254" s="34">
        <f t="shared" si="136"/>
        <v>0</v>
      </c>
      <c r="CH254" s="34">
        <f t="shared" si="136"/>
        <v>0</v>
      </c>
      <c r="CI254" s="34">
        <f t="shared" si="136"/>
        <v>0</v>
      </c>
      <c r="CJ254" s="34">
        <f t="shared" si="136"/>
        <v>0</v>
      </c>
      <c r="CK254" s="34">
        <f t="shared" si="136"/>
        <v>0</v>
      </c>
      <c r="CL254" s="48">
        <f t="shared" si="137"/>
        <v>0.77110270800000003</v>
      </c>
      <c r="CM254" s="48">
        <f t="shared" si="137"/>
        <v>0</v>
      </c>
      <c r="CN254" s="48">
        <f t="shared" si="137"/>
        <v>0</v>
      </c>
      <c r="CO254" s="48">
        <f t="shared" si="137"/>
        <v>0.77110270800000003</v>
      </c>
      <c r="CP254" s="48">
        <f t="shared" si="137"/>
        <v>0</v>
      </c>
      <c r="CQ254" s="100" t="s">
        <v>1262</v>
      </c>
    </row>
    <row r="255" spans="1:95" ht="46.8">
      <c r="A255" s="33" t="s">
        <v>883</v>
      </c>
      <c r="B255" s="103" t="s">
        <v>1246</v>
      </c>
      <c r="C255" s="33" t="s">
        <v>1247</v>
      </c>
      <c r="D255" s="34" t="s">
        <v>131</v>
      </c>
      <c r="E255" s="45">
        <v>2022</v>
      </c>
      <c r="F255" s="45" t="s">
        <v>105</v>
      </c>
      <c r="G255" s="45">
        <v>2022</v>
      </c>
      <c r="H255" s="34" t="str">
        <f t="shared" ref="H255:I255" si="139">H254</f>
        <v>нд</v>
      </c>
      <c r="I255" s="34" t="str">
        <f t="shared" si="139"/>
        <v>нд</v>
      </c>
      <c r="J255" s="34" t="s">
        <v>105</v>
      </c>
      <c r="K255" s="34" t="s">
        <v>105</v>
      </c>
      <c r="L255" s="34" t="s">
        <v>105</v>
      </c>
      <c r="M255" s="34" t="s">
        <v>105</v>
      </c>
      <c r="N255" s="34" t="s">
        <v>105</v>
      </c>
      <c r="O255" s="30">
        <v>0</v>
      </c>
      <c r="P255" s="36" t="s">
        <v>105</v>
      </c>
      <c r="Q255" s="36" t="s">
        <v>105</v>
      </c>
      <c r="R255" s="36" t="s">
        <v>105</v>
      </c>
      <c r="S255" s="30">
        <f t="shared" si="132"/>
        <v>0.18175691999999999</v>
      </c>
      <c r="T255" s="34">
        <v>0</v>
      </c>
      <c r="U255" s="48">
        <v>3.56</v>
      </c>
      <c r="V255" s="30">
        <v>0</v>
      </c>
      <c r="W255" s="30">
        <f t="shared" si="133"/>
        <v>0</v>
      </c>
      <c r="X255" s="30">
        <f t="shared" si="134"/>
        <v>0</v>
      </c>
      <c r="Y255" s="30">
        <v>0</v>
      </c>
      <c r="Z255" s="30">
        <v>0</v>
      </c>
      <c r="AA255" s="30">
        <v>0</v>
      </c>
      <c r="AB255" s="30">
        <v>0</v>
      </c>
      <c r="AC255" s="30">
        <v>0</v>
      </c>
      <c r="AD255" s="30">
        <v>0</v>
      </c>
      <c r="AE255" s="30">
        <v>0</v>
      </c>
      <c r="AF255" s="30">
        <v>0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v>0</v>
      </c>
      <c r="AN255" s="30">
        <v>0</v>
      </c>
      <c r="AO255" s="30">
        <v>0</v>
      </c>
      <c r="AP255" s="30">
        <v>0</v>
      </c>
      <c r="AQ255" s="30">
        <v>0</v>
      </c>
      <c r="AR255" s="30">
        <v>0</v>
      </c>
      <c r="AS255" s="34">
        <v>0</v>
      </c>
      <c r="AT255" s="34">
        <v>0</v>
      </c>
      <c r="AU255" s="34">
        <v>0</v>
      </c>
      <c r="AV255" s="34">
        <v>0</v>
      </c>
      <c r="AW255" s="34">
        <v>0</v>
      </c>
      <c r="AX255" s="34">
        <v>0</v>
      </c>
      <c r="AY255" s="34">
        <v>0</v>
      </c>
      <c r="AZ255" s="34">
        <v>0</v>
      </c>
      <c r="BA255" s="34">
        <v>0</v>
      </c>
      <c r="BB255" s="34">
        <v>0</v>
      </c>
      <c r="BC255" s="34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f t="shared" si="135"/>
        <v>0.18175691999999999</v>
      </c>
      <c r="BI255" s="34">
        <v>0</v>
      </c>
      <c r="BJ255" s="34">
        <v>0</v>
      </c>
      <c r="BK255" s="126">
        <v>0.18175691999999999</v>
      </c>
      <c r="BL255" s="34">
        <v>0</v>
      </c>
      <c r="BM255" s="48">
        <v>0</v>
      </c>
      <c r="BN255" s="48">
        <v>0</v>
      </c>
      <c r="BO255" s="48">
        <v>0</v>
      </c>
      <c r="BP255" s="48">
        <v>0</v>
      </c>
      <c r="BQ255" s="48">
        <v>0</v>
      </c>
      <c r="BR255" s="48">
        <v>0</v>
      </c>
      <c r="BS255" s="48">
        <v>0</v>
      </c>
      <c r="BT255" s="48">
        <v>0</v>
      </c>
      <c r="BU255" s="48">
        <v>0</v>
      </c>
      <c r="BV255" s="48">
        <v>0</v>
      </c>
      <c r="BW255" s="48">
        <v>0</v>
      </c>
      <c r="BX255" s="48">
        <v>0</v>
      </c>
      <c r="BY255" s="48">
        <v>0</v>
      </c>
      <c r="BZ255" s="48">
        <v>0</v>
      </c>
      <c r="CA255" s="48">
        <v>0</v>
      </c>
      <c r="CB255" s="48">
        <v>0</v>
      </c>
      <c r="CC255" s="48">
        <v>0</v>
      </c>
      <c r="CD255" s="48">
        <v>0</v>
      </c>
      <c r="CE255" s="48">
        <v>0</v>
      </c>
      <c r="CF255" s="48">
        <v>0</v>
      </c>
      <c r="CG255" s="34">
        <f t="shared" si="136"/>
        <v>0</v>
      </c>
      <c r="CH255" s="34">
        <f t="shared" si="136"/>
        <v>0</v>
      </c>
      <c r="CI255" s="34">
        <f t="shared" si="136"/>
        <v>0</v>
      </c>
      <c r="CJ255" s="34">
        <f t="shared" si="136"/>
        <v>0</v>
      </c>
      <c r="CK255" s="34">
        <f t="shared" si="136"/>
        <v>0</v>
      </c>
      <c r="CL255" s="48">
        <f t="shared" si="137"/>
        <v>0.18175691999999999</v>
      </c>
      <c r="CM255" s="48">
        <f t="shared" si="137"/>
        <v>0</v>
      </c>
      <c r="CN255" s="48">
        <f t="shared" si="137"/>
        <v>0</v>
      </c>
      <c r="CO255" s="48">
        <f t="shared" si="137"/>
        <v>0.18175691999999999</v>
      </c>
      <c r="CP255" s="48">
        <f t="shared" si="137"/>
        <v>0</v>
      </c>
      <c r="CQ255" s="38" t="s">
        <v>1263</v>
      </c>
    </row>
    <row r="256" spans="1:95" ht="46.8">
      <c r="A256" s="33" t="s">
        <v>886</v>
      </c>
      <c r="B256" s="103" t="s">
        <v>1248</v>
      </c>
      <c r="C256" s="33" t="s">
        <v>1249</v>
      </c>
      <c r="D256" s="34" t="s">
        <v>131</v>
      </c>
      <c r="E256" s="45">
        <v>2022</v>
      </c>
      <c r="F256" s="45" t="s">
        <v>105</v>
      </c>
      <c r="G256" s="45">
        <v>2022</v>
      </c>
      <c r="H256" s="34" t="str">
        <f t="shared" ref="H256:H268" si="140">H255</f>
        <v>нд</v>
      </c>
      <c r="I256" s="34" t="str">
        <f t="shared" ref="I256:I268" si="141">I255</f>
        <v>нд</v>
      </c>
      <c r="J256" s="34" t="s">
        <v>105</v>
      </c>
      <c r="K256" s="34" t="s">
        <v>105</v>
      </c>
      <c r="L256" s="34" t="s">
        <v>105</v>
      </c>
      <c r="M256" s="34" t="s">
        <v>105</v>
      </c>
      <c r="N256" s="34" t="s">
        <v>105</v>
      </c>
      <c r="O256" s="30">
        <v>0</v>
      </c>
      <c r="P256" s="36" t="s">
        <v>105</v>
      </c>
      <c r="Q256" s="36" t="s">
        <v>105</v>
      </c>
      <c r="R256" s="36" t="s">
        <v>105</v>
      </c>
      <c r="S256" s="30">
        <f t="shared" si="132"/>
        <v>0.61812340799999999</v>
      </c>
      <c r="T256" s="34">
        <v>0</v>
      </c>
      <c r="U256" s="48">
        <v>3.56</v>
      </c>
      <c r="V256" s="30">
        <v>0</v>
      </c>
      <c r="W256" s="30">
        <f t="shared" si="133"/>
        <v>0</v>
      </c>
      <c r="X256" s="30">
        <f t="shared" si="134"/>
        <v>0</v>
      </c>
      <c r="Y256" s="30">
        <v>0</v>
      </c>
      <c r="Z256" s="30">
        <v>0</v>
      </c>
      <c r="AA256" s="30">
        <v>0</v>
      </c>
      <c r="AB256" s="30">
        <v>0</v>
      </c>
      <c r="AC256" s="30">
        <v>0</v>
      </c>
      <c r="AD256" s="30">
        <v>0</v>
      </c>
      <c r="AE256" s="30">
        <v>0</v>
      </c>
      <c r="AF256" s="30">
        <v>0</v>
      </c>
      <c r="AG256" s="30">
        <v>0</v>
      </c>
      <c r="AH256" s="30">
        <v>0</v>
      </c>
      <c r="AI256" s="30">
        <v>0</v>
      </c>
      <c r="AJ256" s="30">
        <v>0</v>
      </c>
      <c r="AK256" s="30">
        <v>0</v>
      </c>
      <c r="AL256" s="30">
        <v>0</v>
      </c>
      <c r="AM256" s="30">
        <v>0</v>
      </c>
      <c r="AN256" s="30">
        <v>0</v>
      </c>
      <c r="AO256" s="30">
        <v>0</v>
      </c>
      <c r="AP256" s="30">
        <v>0</v>
      </c>
      <c r="AQ256" s="30">
        <v>0</v>
      </c>
      <c r="AR256" s="30">
        <v>0</v>
      </c>
      <c r="AS256" s="34">
        <v>0</v>
      </c>
      <c r="AT256" s="34">
        <v>0</v>
      </c>
      <c r="AU256" s="34">
        <v>0</v>
      </c>
      <c r="AV256" s="34">
        <v>0</v>
      </c>
      <c r="AW256" s="34">
        <v>0</v>
      </c>
      <c r="AX256" s="34">
        <v>0</v>
      </c>
      <c r="AY256" s="34">
        <v>0</v>
      </c>
      <c r="AZ256" s="34">
        <v>0</v>
      </c>
      <c r="BA256" s="34">
        <v>0</v>
      </c>
      <c r="BB256" s="34">
        <v>0</v>
      </c>
      <c r="BC256" s="34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f t="shared" si="135"/>
        <v>0.61812340799999999</v>
      </c>
      <c r="BI256" s="34">
        <v>0</v>
      </c>
      <c r="BJ256" s="34">
        <v>0</v>
      </c>
      <c r="BK256" s="126">
        <v>0.61812340799999999</v>
      </c>
      <c r="BL256" s="34">
        <v>0</v>
      </c>
      <c r="BM256" s="48">
        <v>0</v>
      </c>
      <c r="BN256" s="48">
        <v>0</v>
      </c>
      <c r="BO256" s="48">
        <v>0</v>
      </c>
      <c r="BP256" s="48">
        <v>0</v>
      </c>
      <c r="BQ256" s="48">
        <v>0</v>
      </c>
      <c r="BR256" s="48">
        <v>0</v>
      </c>
      <c r="BS256" s="48">
        <v>0</v>
      </c>
      <c r="BT256" s="48">
        <v>0</v>
      </c>
      <c r="BU256" s="48">
        <v>0</v>
      </c>
      <c r="BV256" s="48">
        <v>0</v>
      </c>
      <c r="BW256" s="48">
        <v>0</v>
      </c>
      <c r="BX256" s="48">
        <v>0</v>
      </c>
      <c r="BY256" s="48">
        <v>0</v>
      </c>
      <c r="BZ256" s="48">
        <v>0</v>
      </c>
      <c r="CA256" s="48">
        <v>0</v>
      </c>
      <c r="CB256" s="48">
        <v>0</v>
      </c>
      <c r="CC256" s="48">
        <v>0</v>
      </c>
      <c r="CD256" s="48">
        <v>0</v>
      </c>
      <c r="CE256" s="48">
        <v>0</v>
      </c>
      <c r="CF256" s="48">
        <v>0</v>
      </c>
      <c r="CG256" s="34">
        <f t="shared" si="136"/>
        <v>0</v>
      </c>
      <c r="CH256" s="34">
        <f t="shared" si="136"/>
        <v>0</v>
      </c>
      <c r="CI256" s="34">
        <f t="shared" si="136"/>
        <v>0</v>
      </c>
      <c r="CJ256" s="34">
        <f t="shared" si="136"/>
        <v>0</v>
      </c>
      <c r="CK256" s="34">
        <f t="shared" si="136"/>
        <v>0</v>
      </c>
      <c r="CL256" s="48">
        <f t="shared" si="137"/>
        <v>0.61812340799999999</v>
      </c>
      <c r="CM256" s="48">
        <f t="shared" si="137"/>
        <v>0</v>
      </c>
      <c r="CN256" s="48">
        <f t="shared" si="137"/>
        <v>0</v>
      </c>
      <c r="CO256" s="48">
        <f t="shared" si="137"/>
        <v>0.61812340799999999</v>
      </c>
      <c r="CP256" s="48">
        <f t="shared" si="137"/>
        <v>0</v>
      </c>
      <c r="CQ256" s="38" t="s">
        <v>1264</v>
      </c>
    </row>
    <row r="257" spans="1:95" ht="46.8">
      <c r="A257" s="33" t="s">
        <v>889</v>
      </c>
      <c r="B257" s="103" t="s">
        <v>1250</v>
      </c>
      <c r="C257" s="33" t="s">
        <v>1251</v>
      </c>
      <c r="D257" s="34" t="s">
        <v>131</v>
      </c>
      <c r="E257" s="45">
        <v>2022</v>
      </c>
      <c r="F257" s="45" t="s">
        <v>105</v>
      </c>
      <c r="G257" s="45">
        <v>2022</v>
      </c>
      <c r="H257" s="34" t="str">
        <f t="shared" si="140"/>
        <v>нд</v>
      </c>
      <c r="I257" s="34" t="str">
        <f t="shared" si="141"/>
        <v>нд</v>
      </c>
      <c r="J257" s="34" t="s">
        <v>105</v>
      </c>
      <c r="K257" s="34" t="s">
        <v>105</v>
      </c>
      <c r="L257" s="34" t="s">
        <v>105</v>
      </c>
      <c r="M257" s="34" t="s">
        <v>105</v>
      </c>
      <c r="N257" s="34" t="s">
        <v>105</v>
      </c>
      <c r="O257" s="30">
        <v>0</v>
      </c>
      <c r="P257" s="36" t="s">
        <v>105</v>
      </c>
      <c r="Q257" s="36" t="s">
        <v>105</v>
      </c>
      <c r="R257" s="36" t="s">
        <v>105</v>
      </c>
      <c r="S257" s="30">
        <f t="shared" si="132"/>
        <v>0.24060772799999999</v>
      </c>
      <c r="T257" s="34">
        <v>0</v>
      </c>
      <c r="U257" s="48">
        <v>3.56</v>
      </c>
      <c r="V257" s="30">
        <v>0</v>
      </c>
      <c r="W257" s="30">
        <f t="shared" si="133"/>
        <v>0</v>
      </c>
      <c r="X257" s="30">
        <f t="shared" si="134"/>
        <v>0</v>
      </c>
      <c r="Y257" s="30">
        <v>0</v>
      </c>
      <c r="Z257" s="30">
        <v>0</v>
      </c>
      <c r="AA257" s="30">
        <v>0</v>
      </c>
      <c r="AB257" s="30">
        <v>0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4">
        <v>0</v>
      </c>
      <c r="AT257" s="34">
        <v>0</v>
      </c>
      <c r="AU257" s="34">
        <v>0</v>
      </c>
      <c r="AV257" s="34">
        <v>0</v>
      </c>
      <c r="AW257" s="34">
        <v>0</v>
      </c>
      <c r="AX257" s="34">
        <v>0</v>
      </c>
      <c r="AY257" s="34">
        <v>0</v>
      </c>
      <c r="AZ257" s="34">
        <v>0</v>
      </c>
      <c r="BA257" s="34">
        <v>0</v>
      </c>
      <c r="BB257" s="34">
        <v>0</v>
      </c>
      <c r="BC257" s="34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f t="shared" si="135"/>
        <v>0.24060772799999999</v>
      </c>
      <c r="BI257" s="34">
        <v>0</v>
      </c>
      <c r="BJ257" s="34">
        <v>0</v>
      </c>
      <c r="BK257" s="126">
        <v>0.24060772799999999</v>
      </c>
      <c r="BL257" s="34">
        <v>0</v>
      </c>
      <c r="BM257" s="48">
        <v>0</v>
      </c>
      <c r="BN257" s="48">
        <v>0</v>
      </c>
      <c r="BO257" s="48">
        <v>0</v>
      </c>
      <c r="BP257" s="48">
        <v>0</v>
      </c>
      <c r="BQ257" s="48">
        <v>0</v>
      </c>
      <c r="BR257" s="48">
        <v>0</v>
      </c>
      <c r="BS257" s="48">
        <v>0</v>
      </c>
      <c r="BT257" s="48">
        <v>0</v>
      </c>
      <c r="BU257" s="48">
        <v>0</v>
      </c>
      <c r="BV257" s="48">
        <v>0</v>
      </c>
      <c r="BW257" s="48">
        <v>0</v>
      </c>
      <c r="BX257" s="48">
        <v>0</v>
      </c>
      <c r="BY257" s="48">
        <v>0</v>
      </c>
      <c r="BZ257" s="48">
        <v>0</v>
      </c>
      <c r="CA257" s="48">
        <v>0</v>
      </c>
      <c r="CB257" s="48">
        <v>0</v>
      </c>
      <c r="CC257" s="48">
        <v>0</v>
      </c>
      <c r="CD257" s="48">
        <v>0</v>
      </c>
      <c r="CE257" s="48">
        <v>0</v>
      </c>
      <c r="CF257" s="48">
        <v>0</v>
      </c>
      <c r="CG257" s="34">
        <f t="shared" si="136"/>
        <v>0</v>
      </c>
      <c r="CH257" s="34">
        <f t="shared" si="136"/>
        <v>0</v>
      </c>
      <c r="CI257" s="34">
        <f t="shared" si="136"/>
        <v>0</v>
      </c>
      <c r="CJ257" s="34">
        <f t="shared" si="136"/>
        <v>0</v>
      </c>
      <c r="CK257" s="34">
        <f t="shared" si="136"/>
        <v>0</v>
      </c>
      <c r="CL257" s="48">
        <f t="shared" si="137"/>
        <v>0.24060772799999999</v>
      </c>
      <c r="CM257" s="48">
        <f t="shared" si="137"/>
        <v>0</v>
      </c>
      <c r="CN257" s="48">
        <f t="shared" si="137"/>
        <v>0</v>
      </c>
      <c r="CO257" s="48">
        <f t="shared" si="137"/>
        <v>0.24060772799999999</v>
      </c>
      <c r="CP257" s="48">
        <f t="shared" si="137"/>
        <v>0</v>
      </c>
      <c r="CQ257" s="60" t="s">
        <v>1265</v>
      </c>
    </row>
    <row r="258" spans="1:95" ht="46.8">
      <c r="A258" s="33" t="s">
        <v>892</v>
      </c>
      <c r="B258" s="103" t="s">
        <v>1252</v>
      </c>
      <c r="C258" s="33" t="s">
        <v>1253</v>
      </c>
      <c r="D258" s="34" t="s">
        <v>131</v>
      </c>
      <c r="E258" s="45">
        <v>2022</v>
      </c>
      <c r="F258" s="45" t="s">
        <v>105</v>
      </c>
      <c r="G258" s="45">
        <v>2022</v>
      </c>
      <c r="H258" s="34" t="str">
        <f t="shared" si="140"/>
        <v>нд</v>
      </c>
      <c r="I258" s="34" t="str">
        <f t="shared" si="141"/>
        <v>нд</v>
      </c>
      <c r="J258" s="34" t="s">
        <v>105</v>
      </c>
      <c r="K258" s="34" t="s">
        <v>105</v>
      </c>
      <c r="L258" s="34" t="s">
        <v>105</v>
      </c>
      <c r="M258" s="34" t="s">
        <v>105</v>
      </c>
      <c r="N258" s="34" t="s">
        <v>105</v>
      </c>
      <c r="O258" s="30">
        <v>0</v>
      </c>
      <c r="P258" s="36" t="s">
        <v>105</v>
      </c>
      <c r="Q258" s="36" t="s">
        <v>105</v>
      </c>
      <c r="R258" s="36" t="s">
        <v>105</v>
      </c>
      <c r="S258" s="30">
        <f t="shared" si="132"/>
        <v>1.178490024</v>
      </c>
      <c r="T258" s="34">
        <v>0</v>
      </c>
      <c r="U258" s="48">
        <v>3.56</v>
      </c>
      <c r="V258" s="30">
        <v>0</v>
      </c>
      <c r="W258" s="30">
        <f t="shared" si="133"/>
        <v>0</v>
      </c>
      <c r="X258" s="30">
        <f t="shared" si="134"/>
        <v>0</v>
      </c>
      <c r="Y258" s="30">
        <v>0</v>
      </c>
      <c r="Z258" s="30">
        <v>0</v>
      </c>
      <c r="AA258" s="30">
        <v>0</v>
      </c>
      <c r="AB258" s="30">
        <v>0</v>
      </c>
      <c r="AC258" s="30">
        <v>0</v>
      </c>
      <c r="AD258" s="30">
        <v>0</v>
      </c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30">
        <v>0</v>
      </c>
      <c r="AP258" s="30">
        <v>0</v>
      </c>
      <c r="AQ258" s="30">
        <v>0</v>
      </c>
      <c r="AR258" s="30">
        <v>0</v>
      </c>
      <c r="AS258" s="34">
        <v>0</v>
      </c>
      <c r="AT258" s="34">
        <v>0</v>
      </c>
      <c r="AU258" s="34">
        <v>0</v>
      </c>
      <c r="AV258" s="34">
        <v>0</v>
      </c>
      <c r="AW258" s="34">
        <v>0</v>
      </c>
      <c r="AX258" s="34">
        <v>0</v>
      </c>
      <c r="AY258" s="34">
        <v>0</v>
      </c>
      <c r="AZ258" s="34">
        <v>0</v>
      </c>
      <c r="BA258" s="34">
        <v>0</v>
      </c>
      <c r="BB258" s="34">
        <v>0</v>
      </c>
      <c r="BC258" s="34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f t="shared" si="135"/>
        <v>1.178490024</v>
      </c>
      <c r="BI258" s="34">
        <v>0</v>
      </c>
      <c r="BJ258" s="34">
        <v>0</v>
      </c>
      <c r="BK258" s="126">
        <v>1.178490024</v>
      </c>
      <c r="BL258" s="34">
        <v>0</v>
      </c>
      <c r="BM258" s="48">
        <v>0</v>
      </c>
      <c r="BN258" s="48">
        <v>0</v>
      </c>
      <c r="BO258" s="48">
        <v>0</v>
      </c>
      <c r="BP258" s="48">
        <v>0</v>
      </c>
      <c r="BQ258" s="48">
        <v>0</v>
      </c>
      <c r="BR258" s="48">
        <v>0</v>
      </c>
      <c r="BS258" s="48">
        <v>0</v>
      </c>
      <c r="BT258" s="48">
        <v>0</v>
      </c>
      <c r="BU258" s="48">
        <v>0</v>
      </c>
      <c r="BV258" s="48">
        <v>0</v>
      </c>
      <c r="BW258" s="48">
        <v>0</v>
      </c>
      <c r="BX258" s="48">
        <v>0</v>
      </c>
      <c r="BY258" s="48">
        <v>0</v>
      </c>
      <c r="BZ258" s="48">
        <v>0</v>
      </c>
      <c r="CA258" s="48">
        <v>0</v>
      </c>
      <c r="CB258" s="48">
        <v>0</v>
      </c>
      <c r="CC258" s="48">
        <v>0</v>
      </c>
      <c r="CD258" s="48">
        <v>0</v>
      </c>
      <c r="CE258" s="48">
        <v>0</v>
      </c>
      <c r="CF258" s="48">
        <v>0</v>
      </c>
      <c r="CG258" s="34">
        <f t="shared" si="136"/>
        <v>0</v>
      </c>
      <c r="CH258" s="34">
        <f t="shared" si="136"/>
        <v>0</v>
      </c>
      <c r="CI258" s="34">
        <f t="shared" si="136"/>
        <v>0</v>
      </c>
      <c r="CJ258" s="34">
        <f t="shared" si="136"/>
        <v>0</v>
      </c>
      <c r="CK258" s="34">
        <f t="shared" si="136"/>
        <v>0</v>
      </c>
      <c r="CL258" s="48">
        <f t="shared" si="137"/>
        <v>1.178490024</v>
      </c>
      <c r="CM258" s="48">
        <f t="shared" si="137"/>
        <v>0</v>
      </c>
      <c r="CN258" s="48">
        <f t="shared" si="137"/>
        <v>0</v>
      </c>
      <c r="CO258" s="48">
        <f t="shared" si="137"/>
        <v>1.178490024</v>
      </c>
      <c r="CP258" s="48">
        <f t="shared" si="137"/>
        <v>0</v>
      </c>
      <c r="CQ258" s="127" t="s">
        <v>1266</v>
      </c>
    </row>
    <row r="259" spans="1:95" ht="31.2">
      <c r="A259" s="33" t="s">
        <v>895</v>
      </c>
      <c r="B259" s="103" t="s">
        <v>1254</v>
      </c>
      <c r="C259" s="33" t="s">
        <v>1255</v>
      </c>
      <c r="D259" s="34" t="s">
        <v>131</v>
      </c>
      <c r="E259" s="45">
        <v>2022</v>
      </c>
      <c r="F259" s="45" t="s">
        <v>105</v>
      </c>
      <c r="G259" s="45">
        <v>2022</v>
      </c>
      <c r="H259" s="34" t="str">
        <f t="shared" si="140"/>
        <v>нд</v>
      </c>
      <c r="I259" s="34" t="str">
        <f t="shared" si="141"/>
        <v>нд</v>
      </c>
      <c r="J259" s="34" t="s">
        <v>105</v>
      </c>
      <c r="K259" s="34" t="s">
        <v>105</v>
      </c>
      <c r="L259" s="34" t="s">
        <v>105</v>
      </c>
      <c r="M259" s="34" t="s">
        <v>105</v>
      </c>
      <c r="N259" s="34" t="s">
        <v>105</v>
      </c>
      <c r="O259" s="30">
        <v>0</v>
      </c>
      <c r="P259" s="36" t="s">
        <v>105</v>
      </c>
      <c r="Q259" s="36" t="s">
        <v>105</v>
      </c>
      <c r="R259" s="36" t="s">
        <v>105</v>
      </c>
      <c r="S259" s="30">
        <f t="shared" si="132"/>
        <v>0.25236397199999999</v>
      </c>
      <c r="T259" s="34">
        <v>0</v>
      </c>
      <c r="U259" s="48">
        <v>3.56</v>
      </c>
      <c r="V259" s="30">
        <v>0</v>
      </c>
      <c r="W259" s="30">
        <f t="shared" si="133"/>
        <v>0</v>
      </c>
      <c r="X259" s="30">
        <f t="shared" si="134"/>
        <v>0</v>
      </c>
      <c r="Y259" s="30">
        <v>0</v>
      </c>
      <c r="Z259" s="30">
        <v>0</v>
      </c>
      <c r="AA259" s="30">
        <v>0</v>
      </c>
      <c r="AB259" s="30">
        <v>0</v>
      </c>
      <c r="AC259" s="30">
        <v>0</v>
      </c>
      <c r="AD259" s="30">
        <v>0</v>
      </c>
      <c r="AE259" s="30">
        <v>0</v>
      </c>
      <c r="AF259" s="30">
        <v>0</v>
      </c>
      <c r="AG259" s="30">
        <v>0</v>
      </c>
      <c r="AH259" s="30">
        <v>0</v>
      </c>
      <c r="AI259" s="30">
        <v>0</v>
      </c>
      <c r="AJ259" s="30">
        <v>0</v>
      </c>
      <c r="AK259" s="30">
        <v>0</v>
      </c>
      <c r="AL259" s="30">
        <v>0</v>
      </c>
      <c r="AM259" s="30">
        <v>0</v>
      </c>
      <c r="AN259" s="30">
        <v>0</v>
      </c>
      <c r="AO259" s="30">
        <v>0</v>
      </c>
      <c r="AP259" s="30">
        <v>0</v>
      </c>
      <c r="AQ259" s="30">
        <v>0</v>
      </c>
      <c r="AR259" s="30">
        <v>0</v>
      </c>
      <c r="AS259" s="34">
        <v>0</v>
      </c>
      <c r="AT259" s="34">
        <v>0</v>
      </c>
      <c r="AU259" s="34">
        <v>0</v>
      </c>
      <c r="AV259" s="34">
        <v>0</v>
      </c>
      <c r="AW259" s="34">
        <v>0</v>
      </c>
      <c r="AX259" s="34">
        <v>0</v>
      </c>
      <c r="AY259" s="34">
        <v>0</v>
      </c>
      <c r="AZ259" s="34">
        <v>0</v>
      </c>
      <c r="BA259" s="34">
        <v>0</v>
      </c>
      <c r="BB259" s="34">
        <v>0</v>
      </c>
      <c r="BC259" s="34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f t="shared" si="135"/>
        <v>0.25236397199999999</v>
      </c>
      <c r="BI259" s="34">
        <v>0</v>
      </c>
      <c r="BJ259" s="34">
        <v>0</v>
      </c>
      <c r="BK259" s="126">
        <v>0.25236397199999999</v>
      </c>
      <c r="BL259" s="34">
        <v>0</v>
      </c>
      <c r="BM259" s="48">
        <v>0</v>
      </c>
      <c r="BN259" s="48">
        <v>0</v>
      </c>
      <c r="BO259" s="48">
        <v>0</v>
      </c>
      <c r="BP259" s="48">
        <v>0</v>
      </c>
      <c r="BQ259" s="48">
        <v>0</v>
      </c>
      <c r="BR259" s="48">
        <v>0</v>
      </c>
      <c r="BS259" s="48">
        <v>0</v>
      </c>
      <c r="BT259" s="48">
        <v>0</v>
      </c>
      <c r="BU259" s="48">
        <v>0</v>
      </c>
      <c r="BV259" s="48">
        <v>0</v>
      </c>
      <c r="BW259" s="48">
        <v>0</v>
      </c>
      <c r="BX259" s="48">
        <v>0</v>
      </c>
      <c r="BY259" s="48">
        <v>0</v>
      </c>
      <c r="BZ259" s="48">
        <v>0</v>
      </c>
      <c r="CA259" s="48">
        <v>0</v>
      </c>
      <c r="CB259" s="48">
        <v>0</v>
      </c>
      <c r="CC259" s="48">
        <v>0</v>
      </c>
      <c r="CD259" s="48">
        <v>0</v>
      </c>
      <c r="CE259" s="48">
        <v>0</v>
      </c>
      <c r="CF259" s="48">
        <v>0</v>
      </c>
      <c r="CG259" s="34">
        <f t="shared" si="136"/>
        <v>0</v>
      </c>
      <c r="CH259" s="34">
        <f t="shared" si="136"/>
        <v>0</v>
      </c>
      <c r="CI259" s="34">
        <f t="shared" si="136"/>
        <v>0</v>
      </c>
      <c r="CJ259" s="34">
        <f t="shared" si="136"/>
        <v>0</v>
      </c>
      <c r="CK259" s="34">
        <f t="shared" si="136"/>
        <v>0</v>
      </c>
      <c r="CL259" s="48">
        <f t="shared" si="137"/>
        <v>0.25236397199999999</v>
      </c>
      <c r="CM259" s="48">
        <f t="shared" si="137"/>
        <v>0</v>
      </c>
      <c r="CN259" s="48">
        <f t="shared" si="137"/>
        <v>0</v>
      </c>
      <c r="CO259" s="48">
        <f t="shared" si="137"/>
        <v>0.25236397199999999</v>
      </c>
      <c r="CP259" s="48">
        <f t="shared" si="137"/>
        <v>0</v>
      </c>
      <c r="CQ259" s="127" t="s">
        <v>1267</v>
      </c>
    </row>
    <row r="260" spans="1:95" ht="46.8">
      <c r="A260" s="33" t="s">
        <v>898</v>
      </c>
      <c r="B260" s="103" t="s">
        <v>1256</v>
      </c>
      <c r="C260" s="33" t="s">
        <v>1257</v>
      </c>
      <c r="D260" s="34" t="s">
        <v>131</v>
      </c>
      <c r="E260" s="45">
        <v>2022</v>
      </c>
      <c r="F260" s="45" t="s">
        <v>105</v>
      </c>
      <c r="G260" s="45">
        <v>2022</v>
      </c>
      <c r="H260" s="34" t="str">
        <f t="shared" si="140"/>
        <v>нд</v>
      </c>
      <c r="I260" s="34" t="str">
        <f t="shared" si="141"/>
        <v>нд</v>
      </c>
      <c r="J260" s="34" t="s">
        <v>105</v>
      </c>
      <c r="K260" s="34" t="s">
        <v>105</v>
      </c>
      <c r="L260" s="34" t="s">
        <v>105</v>
      </c>
      <c r="M260" s="34" t="s">
        <v>105</v>
      </c>
      <c r="N260" s="34" t="s">
        <v>105</v>
      </c>
      <c r="O260" s="30">
        <v>0</v>
      </c>
      <c r="P260" s="36" t="s">
        <v>105</v>
      </c>
      <c r="Q260" s="36" t="s">
        <v>105</v>
      </c>
      <c r="R260" s="36" t="s">
        <v>105</v>
      </c>
      <c r="S260" s="30">
        <f t="shared" si="132"/>
        <v>0.339546348</v>
      </c>
      <c r="T260" s="34">
        <v>0</v>
      </c>
      <c r="U260" s="48">
        <v>3.56</v>
      </c>
      <c r="V260" s="30">
        <v>0</v>
      </c>
      <c r="W260" s="30">
        <f t="shared" si="133"/>
        <v>0</v>
      </c>
      <c r="X260" s="30">
        <f t="shared" si="134"/>
        <v>0</v>
      </c>
      <c r="Y260" s="30">
        <v>0</v>
      </c>
      <c r="Z260" s="30">
        <v>0</v>
      </c>
      <c r="AA260" s="30">
        <v>0</v>
      </c>
      <c r="AB260" s="30">
        <v>0</v>
      </c>
      <c r="AC260" s="30">
        <v>0</v>
      </c>
      <c r="AD260" s="30">
        <v>0</v>
      </c>
      <c r="AE260" s="30">
        <v>0</v>
      </c>
      <c r="AF260" s="30">
        <v>0</v>
      </c>
      <c r="AG260" s="30">
        <v>0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AN260" s="30">
        <v>0</v>
      </c>
      <c r="AO260" s="30">
        <v>0</v>
      </c>
      <c r="AP260" s="30">
        <v>0</v>
      </c>
      <c r="AQ260" s="30">
        <v>0</v>
      </c>
      <c r="AR260" s="30">
        <v>0</v>
      </c>
      <c r="AS260" s="34">
        <v>0</v>
      </c>
      <c r="AT260" s="34">
        <v>0</v>
      </c>
      <c r="AU260" s="34">
        <v>0</v>
      </c>
      <c r="AV260" s="34">
        <v>0</v>
      </c>
      <c r="AW260" s="34">
        <v>0</v>
      </c>
      <c r="AX260" s="34">
        <v>0</v>
      </c>
      <c r="AY260" s="34">
        <v>0</v>
      </c>
      <c r="AZ260" s="34">
        <v>0</v>
      </c>
      <c r="BA260" s="34">
        <v>0</v>
      </c>
      <c r="BB260" s="34">
        <v>0</v>
      </c>
      <c r="BC260" s="34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f t="shared" si="135"/>
        <v>0.339546348</v>
      </c>
      <c r="BI260" s="34">
        <v>0</v>
      </c>
      <c r="BJ260" s="34">
        <v>0</v>
      </c>
      <c r="BK260" s="126">
        <v>0.339546348</v>
      </c>
      <c r="BL260" s="34">
        <v>0</v>
      </c>
      <c r="BM260" s="48">
        <v>0</v>
      </c>
      <c r="BN260" s="48">
        <v>0</v>
      </c>
      <c r="BO260" s="48">
        <v>0</v>
      </c>
      <c r="BP260" s="48">
        <v>0</v>
      </c>
      <c r="BQ260" s="48">
        <v>0</v>
      </c>
      <c r="BR260" s="48">
        <v>0</v>
      </c>
      <c r="BS260" s="48">
        <v>0</v>
      </c>
      <c r="BT260" s="48">
        <v>0</v>
      </c>
      <c r="BU260" s="48">
        <v>0</v>
      </c>
      <c r="BV260" s="48">
        <v>0</v>
      </c>
      <c r="BW260" s="48">
        <v>0</v>
      </c>
      <c r="BX260" s="48">
        <v>0</v>
      </c>
      <c r="BY260" s="48">
        <v>0</v>
      </c>
      <c r="BZ260" s="48">
        <v>0</v>
      </c>
      <c r="CA260" s="48">
        <v>0</v>
      </c>
      <c r="CB260" s="48">
        <v>0</v>
      </c>
      <c r="CC260" s="48">
        <v>0</v>
      </c>
      <c r="CD260" s="48">
        <v>0</v>
      </c>
      <c r="CE260" s="48">
        <v>0</v>
      </c>
      <c r="CF260" s="48">
        <v>0</v>
      </c>
      <c r="CG260" s="34">
        <f t="shared" si="136"/>
        <v>0</v>
      </c>
      <c r="CH260" s="34">
        <f t="shared" si="136"/>
        <v>0</v>
      </c>
      <c r="CI260" s="34">
        <f t="shared" si="136"/>
        <v>0</v>
      </c>
      <c r="CJ260" s="34">
        <f t="shared" si="136"/>
        <v>0</v>
      </c>
      <c r="CK260" s="34">
        <f t="shared" si="136"/>
        <v>0</v>
      </c>
      <c r="CL260" s="48">
        <f t="shared" si="137"/>
        <v>0.339546348</v>
      </c>
      <c r="CM260" s="48">
        <f t="shared" si="137"/>
        <v>0</v>
      </c>
      <c r="CN260" s="48">
        <f t="shared" si="137"/>
        <v>0</v>
      </c>
      <c r="CO260" s="48">
        <f t="shared" si="137"/>
        <v>0.339546348</v>
      </c>
      <c r="CP260" s="48">
        <f t="shared" si="137"/>
        <v>0</v>
      </c>
      <c r="CQ260" s="38" t="s">
        <v>1268</v>
      </c>
    </row>
    <row r="261" spans="1:95" ht="54">
      <c r="A261" s="33" t="s">
        <v>902</v>
      </c>
      <c r="B261" s="128" t="s">
        <v>1340</v>
      </c>
      <c r="C261" s="33" t="s">
        <v>1258</v>
      </c>
      <c r="D261" s="34" t="s">
        <v>122</v>
      </c>
      <c r="E261" s="45">
        <v>2022</v>
      </c>
      <c r="F261" s="45" t="s">
        <v>105</v>
      </c>
      <c r="G261" s="45">
        <v>2023</v>
      </c>
      <c r="H261" s="34" t="str">
        <f t="shared" si="140"/>
        <v>нд</v>
      </c>
      <c r="I261" s="34" t="str">
        <f t="shared" si="141"/>
        <v>нд</v>
      </c>
      <c r="J261" s="34" t="s">
        <v>105</v>
      </c>
      <c r="K261" s="34" t="s">
        <v>105</v>
      </c>
      <c r="L261" s="34" t="s">
        <v>105</v>
      </c>
      <c r="M261" s="34" t="s">
        <v>105</v>
      </c>
      <c r="N261" s="34" t="s">
        <v>105</v>
      </c>
      <c r="O261" s="30">
        <v>0</v>
      </c>
      <c r="P261" s="36" t="s">
        <v>105</v>
      </c>
      <c r="Q261" s="36" t="s">
        <v>105</v>
      </c>
      <c r="R261" s="36" t="s">
        <v>105</v>
      </c>
      <c r="S261" s="30">
        <f t="shared" si="132"/>
        <v>0.64328725999999992</v>
      </c>
      <c r="T261" s="34">
        <v>0</v>
      </c>
      <c r="U261" s="48">
        <v>3.56</v>
      </c>
      <c r="V261" s="30">
        <v>0</v>
      </c>
      <c r="W261" s="30">
        <f t="shared" si="133"/>
        <v>0</v>
      </c>
      <c r="X261" s="30">
        <f t="shared" si="134"/>
        <v>0.59</v>
      </c>
      <c r="Y261" s="30">
        <v>0</v>
      </c>
      <c r="Z261" s="30">
        <v>0</v>
      </c>
      <c r="AA261" s="30">
        <v>0</v>
      </c>
      <c r="AB261" s="30">
        <v>0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4">
        <v>0</v>
      </c>
      <c r="AT261" s="34">
        <v>0</v>
      </c>
      <c r="AU261" s="34">
        <v>0</v>
      </c>
      <c r="AV261" s="34">
        <v>0</v>
      </c>
      <c r="AW261" s="34">
        <v>0</v>
      </c>
      <c r="AX261" s="34">
        <v>0</v>
      </c>
      <c r="AY261" s="34">
        <v>0</v>
      </c>
      <c r="AZ261" s="34">
        <v>0</v>
      </c>
      <c r="BA261" s="34">
        <v>0</v>
      </c>
      <c r="BB261" s="34">
        <v>0</v>
      </c>
      <c r="BC261" s="34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f t="shared" si="135"/>
        <v>5.3287260000000003E-2</v>
      </c>
      <c r="BI261" s="34">
        <v>0</v>
      </c>
      <c r="BJ261" s="34">
        <v>0</v>
      </c>
      <c r="BK261" s="126">
        <v>5.3287260000000003E-2</v>
      </c>
      <c r="BL261" s="34">
        <v>0</v>
      </c>
      <c r="BM261" s="48">
        <v>0</v>
      </c>
      <c r="BN261" s="48">
        <v>0</v>
      </c>
      <c r="BO261" s="48">
        <v>0</v>
      </c>
      <c r="BP261" s="48">
        <v>0</v>
      </c>
      <c r="BQ261" s="48">
        <v>0</v>
      </c>
      <c r="BR261" s="48">
        <v>0.59</v>
      </c>
      <c r="BS261" s="48">
        <v>0</v>
      </c>
      <c r="BT261" s="48">
        <v>0</v>
      </c>
      <c r="BU261" s="48">
        <v>0.59</v>
      </c>
      <c r="BV261" s="48">
        <v>0</v>
      </c>
      <c r="BW261" s="48">
        <v>0</v>
      </c>
      <c r="BX261" s="48">
        <v>0</v>
      </c>
      <c r="BY261" s="48">
        <v>0</v>
      </c>
      <c r="BZ261" s="48">
        <v>0</v>
      </c>
      <c r="CA261" s="48">
        <v>0</v>
      </c>
      <c r="CB261" s="48">
        <v>0</v>
      </c>
      <c r="CC261" s="48">
        <v>0</v>
      </c>
      <c r="CD261" s="48">
        <v>0</v>
      </c>
      <c r="CE261" s="48">
        <v>0</v>
      </c>
      <c r="CF261" s="48">
        <v>0</v>
      </c>
      <c r="CG261" s="34">
        <f t="shared" si="136"/>
        <v>0</v>
      </c>
      <c r="CH261" s="34">
        <f t="shared" si="136"/>
        <v>0</v>
      </c>
      <c r="CI261" s="34">
        <f t="shared" si="136"/>
        <v>0</v>
      </c>
      <c r="CJ261" s="34">
        <f t="shared" si="136"/>
        <v>0</v>
      </c>
      <c r="CK261" s="34">
        <f t="shared" si="136"/>
        <v>0</v>
      </c>
      <c r="CL261" s="48">
        <f t="shared" si="137"/>
        <v>0.64328725999999992</v>
      </c>
      <c r="CM261" s="48">
        <f t="shared" si="137"/>
        <v>0</v>
      </c>
      <c r="CN261" s="48">
        <f t="shared" si="137"/>
        <v>0</v>
      </c>
      <c r="CO261" s="48">
        <f t="shared" si="137"/>
        <v>0.64328725999999992</v>
      </c>
      <c r="CP261" s="48">
        <f t="shared" si="137"/>
        <v>0</v>
      </c>
      <c r="CQ261" s="38" t="s">
        <v>1269</v>
      </c>
    </row>
    <row r="262" spans="1:95" ht="54">
      <c r="A262" s="33" t="s">
        <v>905</v>
      </c>
      <c r="B262" s="128" t="s">
        <v>1341</v>
      </c>
      <c r="C262" s="33" t="s">
        <v>1259</v>
      </c>
      <c r="D262" s="34" t="s">
        <v>122</v>
      </c>
      <c r="E262" s="45">
        <v>2022</v>
      </c>
      <c r="F262" s="45" t="s">
        <v>105</v>
      </c>
      <c r="G262" s="45">
        <v>2023</v>
      </c>
      <c r="H262" s="34" t="str">
        <f t="shared" si="140"/>
        <v>нд</v>
      </c>
      <c r="I262" s="34" t="str">
        <f t="shared" si="141"/>
        <v>нд</v>
      </c>
      <c r="J262" s="34" t="s">
        <v>105</v>
      </c>
      <c r="K262" s="34" t="s">
        <v>105</v>
      </c>
      <c r="L262" s="34" t="s">
        <v>105</v>
      </c>
      <c r="M262" s="34" t="s">
        <v>105</v>
      </c>
      <c r="N262" s="34" t="s">
        <v>105</v>
      </c>
      <c r="O262" s="30">
        <v>0</v>
      </c>
      <c r="P262" s="36" t="s">
        <v>105</v>
      </c>
      <c r="Q262" s="36" t="s">
        <v>105</v>
      </c>
      <c r="R262" s="36" t="s">
        <v>105</v>
      </c>
      <c r="S262" s="30">
        <f t="shared" si="132"/>
        <v>0.41425797600000003</v>
      </c>
      <c r="T262" s="34">
        <v>0</v>
      </c>
      <c r="U262" s="48">
        <v>3.56</v>
      </c>
      <c r="V262" s="30">
        <v>0</v>
      </c>
      <c r="W262" s="30">
        <f t="shared" si="133"/>
        <v>0</v>
      </c>
      <c r="X262" s="30">
        <f t="shared" si="134"/>
        <v>0.33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4">
        <v>0</v>
      </c>
      <c r="AT262" s="34">
        <v>0</v>
      </c>
      <c r="AU262" s="34">
        <v>0</v>
      </c>
      <c r="AV262" s="34">
        <v>0</v>
      </c>
      <c r="AW262" s="34">
        <v>0</v>
      </c>
      <c r="AX262" s="34">
        <v>0</v>
      </c>
      <c r="AY262" s="34">
        <v>0</v>
      </c>
      <c r="AZ262" s="34">
        <v>0</v>
      </c>
      <c r="BA262" s="34">
        <v>0</v>
      </c>
      <c r="BB262" s="34">
        <v>0</v>
      </c>
      <c r="BC262" s="34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f t="shared" si="135"/>
        <v>8.4257975999999998E-2</v>
      </c>
      <c r="BI262" s="34">
        <v>0</v>
      </c>
      <c r="BJ262" s="34">
        <v>0</v>
      </c>
      <c r="BK262" s="126">
        <v>8.4257975999999998E-2</v>
      </c>
      <c r="BL262" s="34">
        <v>0</v>
      </c>
      <c r="BM262" s="48">
        <v>0</v>
      </c>
      <c r="BN262" s="48">
        <v>0</v>
      </c>
      <c r="BO262" s="48">
        <v>0</v>
      </c>
      <c r="BP262" s="48">
        <v>0</v>
      </c>
      <c r="BQ262" s="48">
        <v>0</v>
      </c>
      <c r="BR262" s="48">
        <v>0.33</v>
      </c>
      <c r="BS262" s="48">
        <v>0</v>
      </c>
      <c r="BT262" s="48">
        <v>0</v>
      </c>
      <c r="BU262" s="48">
        <v>0.33</v>
      </c>
      <c r="BV262" s="48">
        <v>0</v>
      </c>
      <c r="BW262" s="48">
        <v>0</v>
      </c>
      <c r="BX262" s="48">
        <v>0</v>
      </c>
      <c r="BY262" s="48">
        <v>0</v>
      </c>
      <c r="BZ262" s="48">
        <v>0</v>
      </c>
      <c r="CA262" s="48">
        <v>0</v>
      </c>
      <c r="CB262" s="48">
        <v>0</v>
      </c>
      <c r="CC262" s="48">
        <v>0</v>
      </c>
      <c r="CD262" s="48">
        <v>0</v>
      </c>
      <c r="CE262" s="48">
        <v>0</v>
      </c>
      <c r="CF262" s="48">
        <v>0</v>
      </c>
      <c r="CG262" s="34">
        <f t="shared" si="136"/>
        <v>0</v>
      </c>
      <c r="CH262" s="34">
        <f t="shared" si="136"/>
        <v>0</v>
      </c>
      <c r="CI262" s="34">
        <f t="shared" si="136"/>
        <v>0</v>
      </c>
      <c r="CJ262" s="34">
        <f t="shared" si="136"/>
        <v>0</v>
      </c>
      <c r="CK262" s="34">
        <f t="shared" si="136"/>
        <v>0</v>
      </c>
      <c r="CL262" s="48">
        <f t="shared" si="137"/>
        <v>0.41425797600000003</v>
      </c>
      <c r="CM262" s="48">
        <f t="shared" si="137"/>
        <v>0</v>
      </c>
      <c r="CN262" s="48">
        <f t="shared" si="137"/>
        <v>0</v>
      </c>
      <c r="CO262" s="48">
        <f t="shared" si="137"/>
        <v>0.41425797600000003</v>
      </c>
      <c r="CP262" s="48">
        <f t="shared" si="137"/>
        <v>0</v>
      </c>
      <c r="CQ262" s="38" t="s">
        <v>1270</v>
      </c>
    </row>
    <row r="263" spans="1:95" ht="54">
      <c r="A263" s="33" t="s">
        <v>908</v>
      </c>
      <c r="B263" s="128" t="s">
        <v>1342</v>
      </c>
      <c r="C263" s="33" t="s">
        <v>1260</v>
      </c>
      <c r="D263" s="34" t="s">
        <v>122</v>
      </c>
      <c r="E263" s="45">
        <v>2022</v>
      </c>
      <c r="F263" s="45" t="s">
        <v>105</v>
      </c>
      <c r="G263" s="45">
        <v>2023</v>
      </c>
      <c r="H263" s="34" t="str">
        <f t="shared" si="140"/>
        <v>нд</v>
      </c>
      <c r="I263" s="34" t="str">
        <f t="shared" si="141"/>
        <v>нд</v>
      </c>
      <c r="J263" s="34" t="s">
        <v>105</v>
      </c>
      <c r="K263" s="34" t="s">
        <v>105</v>
      </c>
      <c r="L263" s="34" t="s">
        <v>105</v>
      </c>
      <c r="M263" s="34" t="s">
        <v>105</v>
      </c>
      <c r="N263" s="34" t="s">
        <v>105</v>
      </c>
      <c r="O263" s="30">
        <v>0</v>
      </c>
      <c r="P263" s="36" t="s">
        <v>105</v>
      </c>
      <c r="Q263" s="36" t="s">
        <v>105</v>
      </c>
      <c r="R263" s="36" t="s">
        <v>105</v>
      </c>
      <c r="S263" s="30">
        <f t="shared" si="132"/>
        <v>0.26858235599999997</v>
      </c>
      <c r="T263" s="34">
        <v>0</v>
      </c>
      <c r="U263" s="48">
        <v>3.56</v>
      </c>
      <c r="V263" s="30">
        <v>0</v>
      </c>
      <c r="W263" s="30">
        <f t="shared" si="133"/>
        <v>0</v>
      </c>
      <c r="X263" s="30">
        <f t="shared" si="134"/>
        <v>0.21</v>
      </c>
      <c r="Y263" s="30">
        <v>0</v>
      </c>
      <c r="Z263" s="30">
        <v>0</v>
      </c>
      <c r="AA263" s="30">
        <v>0</v>
      </c>
      <c r="AB263" s="30">
        <v>0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4">
        <v>0</v>
      </c>
      <c r="AT263" s="34">
        <v>0</v>
      </c>
      <c r="AU263" s="34">
        <v>0</v>
      </c>
      <c r="AV263" s="34">
        <v>0</v>
      </c>
      <c r="AW263" s="34">
        <v>0</v>
      </c>
      <c r="AX263" s="34">
        <v>0</v>
      </c>
      <c r="AY263" s="34">
        <v>0</v>
      </c>
      <c r="AZ263" s="34">
        <v>0</v>
      </c>
      <c r="BA263" s="34">
        <v>0</v>
      </c>
      <c r="BB263" s="34">
        <v>0</v>
      </c>
      <c r="BC263" s="34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f t="shared" si="135"/>
        <v>5.8582355999999995E-2</v>
      </c>
      <c r="BI263" s="34">
        <v>0</v>
      </c>
      <c r="BJ263" s="34">
        <v>0</v>
      </c>
      <c r="BK263" s="126">
        <v>5.8582355999999995E-2</v>
      </c>
      <c r="BL263" s="34">
        <v>0</v>
      </c>
      <c r="BM263" s="48">
        <v>0</v>
      </c>
      <c r="BN263" s="48">
        <v>0</v>
      </c>
      <c r="BO263" s="48">
        <v>0</v>
      </c>
      <c r="BP263" s="48">
        <v>0</v>
      </c>
      <c r="BQ263" s="48">
        <v>0</v>
      </c>
      <c r="BR263" s="48">
        <v>0.21</v>
      </c>
      <c r="BS263" s="48">
        <v>0</v>
      </c>
      <c r="BT263" s="48">
        <v>0</v>
      </c>
      <c r="BU263" s="48">
        <v>0.21</v>
      </c>
      <c r="BV263" s="48">
        <v>0</v>
      </c>
      <c r="BW263" s="48">
        <v>0</v>
      </c>
      <c r="BX263" s="48">
        <v>0</v>
      </c>
      <c r="BY263" s="48">
        <v>0</v>
      </c>
      <c r="BZ263" s="48">
        <v>0</v>
      </c>
      <c r="CA263" s="48">
        <v>0</v>
      </c>
      <c r="CB263" s="48">
        <v>0</v>
      </c>
      <c r="CC263" s="48">
        <v>0</v>
      </c>
      <c r="CD263" s="48">
        <v>0</v>
      </c>
      <c r="CE263" s="48">
        <v>0</v>
      </c>
      <c r="CF263" s="48">
        <v>0</v>
      </c>
      <c r="CG263" s="34">
        <f t="shared" si="136"/>
        <v>0</v>
      </c>
      <c r="CH263" s="34">
        <f t="shared" si="136"/>
        <v>0</v>
      </c>
      <c r="CI263" s="34">
        <f t="shared" si="136"/>
        <v>0</v>
      </c>
      <c r="CJ263" s="34">
        <f t="shared" si="136"/>
        <v>0</v>
      </c>
      <c r="CK263" s="34">
        <f t="shared" si="136"/>
        <v>0</v>
      </c>
      <c r="CL263" s="48">
        <f t="shared" si="137"/>
        <v>0.26858235599999997</v>
      </c>
      <c r="CM263" s="48">
        <f t="shared" si="137"/>
        <v>0</v>
      </c>
      <c r="CN263" s="48">
        <f t="shared" si="137"/>
        <v>0</v>
      </c>
      <c r="CO263" s="48">
        <f t="shared" si="137"/>
        <v>0.26858235599999997</v>
      </c>
      <c r="CP263" s="48">
        <f t="shared" si="137"/>
        <v>0</v>
      </c>
      <c r="CQ263" s="38" t="s">
        <v>1271</v>
      </c>
    </row>
    <row r="264" spans="1:95" ht="46.8">
      <c r="A264" s="33" t="s">
        <v>911</v>
      </c>
      <c r="B264" s="103" t="s">
        <v>1213</v>
      </c>
      <c r="C264" s="33" t="s">
        <v>1214</v>
      </c>
      <c r="D264" s="34" t="s">
        <v>131</v>
      </c>
      <c r="E264" s="45">
        <v>2022</v>
      </c>
      <c r="F264" s="45" t="s">
        <v>105</v>
      </c>
      <c r="G264" s="45">
        <v>2022</v>
      </c>
      <c r="H264" s="34" t="str">
        <f t="shared" si="140"/>
        <v>нд</v>
      </c>
      <c r="I264" s="34" t="str">
        <f t="shared" si="141"/>
        <v>нд</v>
      </c>
      <c r="J264" s="34" t="s">
        <v>105</v>
      </c>
      <c r="K264" s="34" t="s">
        <v>105</v>
      </c>
      <c r="L264" s="34" t="s">
        <v>105</v>
      </c>
      <c r="M264" s="34" t="s">
        <v>105</v>
      </c>
      <c r="N264" s="34" t="s">
        <v>105</v>
      </c>
      <c r="O264" s="30">
        <v>0</v>
      </c>
      <c r="P264" s="36" t="s">
        <v>105</v>
      </c>
      <c r="Q264" s="36" t="s">
        <v>105</v>
      </c>
      <c r="R264" s="36" t="s">
        <v>105</v>
      </c>
      <c r="S264" s="34">
        <v>0</v>
      </c>
      <c r="T264" s="34">
        <v>0</v>
      </c>
      <c r="U264" s="34">
        <v>0</v>
      </c>
      <c r="V264" s="34">
        <v>0</v>
      </c>
      <c r="W264" s="34">
        <v>0</v>
      </c>
      <c r="X264" s="34">
        <v>0</v>
      </c>
      <c r="Y264" s="34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34">
        <v>0</v>
      </c>
      <c r="AK264" s="34">
        <v>0</v>
      </c>
      <c r="AL264" s="34">
        <v>0</v>
      </c>
      <c r="AM264" s="34">
        <v>0</v>
      </c>
      <c r="AN264" s="34">
        <v>0</v>
      </c>
      <c r="AO264" s="34">
        <v>0</v>
      </c>
      <c r="AP264" s="34">
        <v>0</v>
      </c>
      <c r="AQ264" s="34">
        <v>0</v>
      </c>
      <c r="AR264" s="34">
        <v>0</v>
      </c>
      <c r="AS264" s="34">
        <v>0</v>
      </c>
      <c r="AT264" s="34">
        <v>0</v>
      </c>
      <c r="AU264" s="34">
        <v>0</v>
      </c>
      <c r="AV264" s="34">
        <v>0</v>
      </c>
      <c r="AW264" s="34">
        <v>0</v>
      </c>
      <c r="AX264" s="34">
        <v>0</v>
      </c>
      <c r="AY264" s="34">
        <v>0</v>
      </c>
      <c r="AZ264" s="34">
        <v>0</v>
      </c>
      <c r="BA264" s="34">
        <v>0</v>
      </c>
      <c r="BB264" s="34">
        <v>0</v>
      </c>
      <c r="BC264" s="34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f t="shared" ref="BH264:BH269" si="142">SUM(BI264:BL264)</f>
        <v>0.59</v>
      </c>
      <c r="BI264" s="34">
        <v>0</v>
      </c>
      <c r="BJ264" s="34">
        <v>0</v>
      </c>
      <c r="BK264" s="34">
        <v>0.59</v>
      </c>
      <c r="BL264" s="34">
        <v>0</v>
      </c>
      <c r="BM264" s="34">
        <v>0</v>
      </c>
      <c r="BN264" s="34">
        <v>0</v>
      </c>
      <c r="BO264" s="34">
        <v>0</v>
      </c>
      <c r="BP264" s="34">
        <v>0</v>
      </c>
      <c r="BQ264" s="34">
        <v>0</v>
      </c>
      <c r="BR264" s="48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34">
        <v>0</v>
      </c>
      <c r="CA264" s="34">
        <v>0</v>
      </c>
      <c r="CB264" s="34">
        <v>0</v>
      </c>
      <c r="CC264" s="34">
        <v>0</v>
      </c>
      <c r="CD264" s="34">
        <v>0</v>
      </c>
      <c r="CE264" s="34">
        <v>0</v>
      </c>
      <c r="CF264" s="34">
        <v>0</v>
      </c>
      <c r="CG264" s="34">
        <v>0</v>
      </c>
      <c r="CH264" s="34">
        <f t="shared" ref="CH264:CK268" si="143">AO264+AY264+BD264+BN264+BX264</f>
        <v>0</v>
      </c>
      <c r="CI264" s="34">
        <f t="shared" si="143"/>
        <v>0</v>
      </c>
      <c r="CJ264" s="34">
        <f t="shared" si="143"/>
        <v>0</v>
      </c>
      <c r="CK264" s="34">
        <f t="shared" si="143"/>
        <v>0</v>
      </c>
      <c r="CL264" s="48">
        <f t="shared" ref="CL264:CP268" si="144">AN264+AX264+BH264+BR264+CB264</f>
        <v>0.59</v>
      </c>
      <c r="CM264" s="48">
        <f t="shared" si="144"/>
        <v>0</v>
      </c>
      <c r="CN264" s="48">
        <f t="shared" si="144"/>
        <v>0</v>
      </c>
      <c r="CO264" s="48">
        <f t="shared" si="144"/>
        <v>0.59</v>
      </c>
      <c r="CP264" s="48">
        <f t="shared" si="144"/>
        <v>0</v>
      </c>
      <c r="CQ264" s="38" t="s">
        <v>1223</v>
      </c>
    </row>
    <row r="265" spans="1:95" ht="31.2">
      <c r="A265" s="33" t="s">
        <v>915</v>
      </c>
      <c r="B265" s="103" t="s">
        <v>1215</v>
      </c>
      <c r="C265" s="33" t="s">
        <v>1216</v>
      </c>
      <c r="D265" s="34" t="s">
        <v>131</v>
      </c>
      <c r="E265" s="45">
        <v>2022</v>
      </c>
      <c r="F265" s="45" t="s">
        <v>105</v>
      </c>
      <c r="G265" s="45">
        <v>2022</v>
      </c>
      <c r="H265" s="34" t="str">
        <f t="shared" si="140"/>
        <v>нд</v>
      </c>
      <c r="I265" s="34" t="str">
        <f t="shared" si="141"/>
        <v>нд</v>
      </c>
      <c r="J265" s="34" t="s">
        <v>105</v>
      </c>
      <c r="K265" s="34" t="s">
        <v>105</v>
      </c>
      <c r="L265" s="34" t="s">
        <v>105</v>
      </c>
      <c r="M265" s="34" t="s">
        <v>105</v>
      </c>
      <c r="N265" s="34" t="s">
        <v>105</v>
      </c>
      <c r="O265" s="30">
        <v>0</v>
      </c>
      <c r="P265" s="36" t="s">
        <v>105</v>
      </c>
      <c r="Q265" s="36" t="s">
        <v>105</v>
      </c>
      <c r="R265" s="36" t="s">
        <v>105</v>
      </c>
      <c r="S265" s="34">
        <v>0</v>
      </c>
      <c r="T265" s="34">
        <v>0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0</v>
      </c>
      <c r="AK265" s="34">
        <v>0</v>
      </c>
      <c r="AL265" s="34">
        <v>0</v>
      </c>
      <c r="AM265" s="34">
        <v>0</v>
      </c>
      <c r="AN265" s="34">
        <v>0</v>
      </c>
      <c r="AO265" s="34">
        <v>0</v>
      </c>
      <c r="AP265" s="34">
        <v>0</v>
      </c>
      <c r="AQ265" s="34">
        <v>0</v>
      </c>
      <c r="AR265" s="34">
        <v>0</v>
      </c>
      <c r="AS265" s="34">
        <v>0</v>
      </c>
      <c r="AT265" s="34">
        <v>0</v>
      </c>
      <c r="AU265" s="34">
        <v>0</v>
      </c>
      <c r="AV265" s="34">
        <v>0</v>
      </c>
      <c r="AW265" s="34">
        <v>0</v>
      </c>
      <c r="AX265" s="34">
        <v>0</v>
      </c>
      <c r="AY265" s="34">
        <v>0</v>
      </c>
      <c r="AZ265" s="34">
        <v>0</v>
      </c>
      <c r="BA265" s="34">
        <v>0</v>
      </c>
      <c r="BB265" s="34">
        <v>0</v>
      </c>
      <c r="BC265" s="34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f t="shared" si="142"/>
        <v>0.92</v>
      </c>
      <c r="BI265" s="34">
        <v>0</v>
      </c>
      <c r="BJ265" s="34">
        <v>0</v>
      </c>
      <c r="BK265" s="34">
        <v>0.92</v>
      </c>
      <c r="BL265" s="34">
        <v>0</v>
      </c>
      <c r="BM265" s="34">
        <v>0</v>
      </c>
      <c r="BN265" s="34">
        <v>0</v>
      </c>
      <c r="BO265" s="34">
        <v>0</v>
      </c>
      <c r="BP265" s="34">
        <v>0</v>
      </c>
      <c r="BQ265" s="34">
        <v>0</v>
      </c>
      <c r="BR265" s="48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34">
        <v>0</v>
      </c>
      <c r="CA265" s="34">
        <v>0</v>
      </c>
      <c r="CB265" s="34">
        <v>0</v>
      </c>
      <c r="CC265" s="34">
        <v>0</v>
      </c>
      <c r="CD265" s="34">
        <v>0</v>
      </c>
      <c r="CE265" s="34">
        <v>0</v>
      </c>
      <c r="CF265" s="34">
        <v>0</v>
      </c>
      <c r="CG265" s="34">
        <v>0</v>
      </c>
      <c r="CH265" s="34">
        <f t="shared" si="143"/>
        <v>0</v>
      </c>
      <c r="CI265" s="34">
        <f t="shared" si="143"/>
        <v>0</v>
      </c>
      <c r="CJ265" s="34">
        <f t="shared" si="143"/>
        <v>0</v>
      </c>
      <c r="CK265" s="34">
        <f t="shared" si="143"/>
        <v>0</v>
      </c>
      <c r="CL265" s="48">
        <f t="shared" si="144"/>
        <v>0.92</v>
      </c>
      <c r="CM265" s="48">
        <f t="shared" si="144"/>
        <v>0</v>
      </c>
      <c r="CN265" s="48">
        <f t="shared" si="144"/>
        <v>0</v>
      </c>
      <c r="CO265" s="48">
        <f t="shared" si="144"/>
        <v>0.92</v>
      </c>
      <c r="CP265" s="48">
        <f t="shared" si="144"/>
        <v>0</v>
      </c>
      <c r="CQ265" s="38" t="s">
        <v>1224</v>
      </c>
    </row>
    <row r="266" spans="1:95" ht="46.8">
      <c r="A266" s="33" t="s">
        <v>918</v>
      </c>
      <c r="B266" s="103" t="s">
        <v>1217</v>
      </c>
      <c r="C266" s="85" t="s">
        <v>1218</v>
      </c>
      <c r="D266" s="34" t="s">
        <v>131</v>
      </c>
      <c r="E266" s="45">
        <v>2022</v>
      </c>
      <c r="F266" s="45" t="s">
        <v>105</v>
      </c>
      <c r="G266" s="45">
        <v>2022</v>
      </c>
      <c r="H266" s="34" t="str">
        <f t="shared" si="140"/>
        <v>нд</v>
      </c>
      <c r="I266" s="34" t="str">
        <f t="shared" si="141"/>
        <v>нд</v>
      </c>
      <c r="J266" s="34" t="s">
        <v>105</v>
      </c>
      <c r="K266" s="34" t="s">
        <v>105</v>
      </c>
      <c r="L266" s="34" t="s">
        <v>105</v>
      </c>
      <c r="M266" s="34" t="s">
        <v>105</v>
      </c>
      <c r="N266" s="34" t="s">
        <v>105</v>
      </c>
      <c r="O266" s="30">
        <v>0</v>
      </c>
      <c r="P266" s="36" t="s">
        <v>105</v>
      </c>
      <c r="Q266" s="36" t="s">
        <v>105</v>
      </c>
      <c r="R266" s="36" t="s">
        <v>105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34">
        <v>0</v>
      </c>
      <c r="Y266" s="34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>
        <v>0</v>
      </c>
      <c r="AI266" s="34">
        <v>0</v>
      </c>
      <c r="AJ266" s="34">
        <v>0</v>
      </c>
      <c r="AK266" s="34">
        <v>0</v>
      </c>
      <c r="AL266" s="34">
        <v>0</v>
      </c>
      <c r="AM266" s="34">
        <v>0</v>
      </c>
      <c r="AN266" s="34">
        <v>0</v>
      </c>
      <c r="AO266" s="34">
        <v>0</v>
      </c>
      <c r="AP266" s="34">
        <v>0</v>
      </c>
      <c r="AQ266" s="34">
        <v>0</v>
      </c>
      <c r="AR266" s="34">
        <v>0</v>
      </c>
      <c r="AS266" s="34">
        <v>0</v>
      </c>
      <c r="AT266" s="34">
        <v>0</v>
      </c>
      <c r="AU266" s="34">
        <v>0</v>
      </c>
      <c r="AV266" s="34">
        <v>0</v>
      </c>
      <c r="AW266" s="34">
        <v>0</v>
      </c>
      <c r="AX266" s="34">
        <v>0</v>
      </c>
      <c r="AY266" s="34">
        <v>0</v>
      </c>
      <c r="AZ266" s="34">
        <v>0</v>
      </c>
      <c r="BA266" s="34">
        <v>0</v>
      </c>
      <c r="BB266" s="34">
        <v>0</v>
      </c>
      <c r="BC266" s="34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f t="shared" si="142"/>
        <v>0.1</v>
      </c>
      <c r="BI266" s="34">
        <v>0</v>
      </c>
      <c r="BJ266" s="34">
        <v>0</v>
      </c>
      <c r="BK266" s="34">
        <v>0.1</v>
      </c>
      <c r="BL266" s="34">
        <v>0</v>
      </c>
      <c r="BM266" s="34">
        <v>0</v>
      </c>
      <c r="BN266" s="34">
        <v>0</v>
      </c>
      <c r="BO266" s="34">
        <v>0</v>
      </c>
      <c r="BP266" s="34">
        <v>0</v>
      </c>
      <c r="BQ266" s="34">
        <v>0</v>
      </c>
      <c r="BR266" s="48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34">
        <v>0</v>
      </c>
      <c r="CA266" s="34">
        <v>0</v>
      </c>
      <c r="CB266" s="34">
        <v>0</v>
      </c>
      <c r="CC266" s="34">
        <v>0</v>
      </c>
      <c r="CD266" s="34">
        <v>0</v>
      </c>
      <c r="CE266" s="34">
        <v>0</v>
      </c>
      <c r="CF266" s="34">
        <v>0</v>
      </c>
      <c r="CG266" s="34">
        <v>0</v>
      </c>
      <c r="CH266" s="34">
        <f t="shared" si="143"/>
        <v>0</v>
      </c>
      <c r="CI266" s="34">
        <f t="shared" si="143"/>
        <v>0</v>
      </c>
      <c r="CJ266" s="34">
        <f t="shared" si="143"/>
        <v>0</v>
      </c>
      <c r="CK266" s="34">
        <f t="shared" si="143"/>
        <v>0</v>
      </c>
      <c r="CL266" s="48">
        <f t="shared" si="144"/>
        <v>0.1</v>
      </c>
      <c r="CM266" s="48">
        <f t="shared" si="144"/>
        <v>0</v>
      </c>
      <c r="CN266" s="48">
        <f t="shared" si="144"/>
        <v>0</v>
      </c>
      <c r="CO266" s="48">
        <f t="shared" si="144"/>
        <v>0.1</v>
      </c>
      <c r="CP266" s="48">
        <f t="shared" si="144"/>
        <v>0</v>
      </c>
      <c r="CQ266" s="38" t="s">
        <v>1225</v>
      </c>
    </row>
    <row r="267" spans="1:95" ht="46.8">
      <c r="A267" s="33" t="s">
        <v>922</v>
      </c>
      <c r="B267" s="38" t="s">
        <v>1219</v>
      </c>
      <c r="C267" s="85" t="s">
        <v>1220</v>
      </c>
      <c r="D267" s="34" t="s">
        <v>131</v>
      </c>
      <c r="E267" s="45">
        <v>2022</v>
      </c>
      <c r="F267" s="45" t="s">
        <v>105</v>
      </c>
      <c r="G267" s="45">
        <v>2022</v>
      </c>
      <c r="H267" s="34" t="str">
        <f t="shared" si="140"/>
        <v>нд</v>
      </c>
      <c r="I267" s="34" t="str">
        <f t="shared" si="141"/>
        <v>нд</v>
      </c>
      <c r="J267" s="34" t="s">
        <v>105</v>
      </c>
      <c r="K267" s="34" t="s">
        <v>105</v>
      </c>
      <c r="L267" s="34" t="s">
        <v>105</v>
      </c>
      <c r="M267" s="34" t="s">
        <v>105</v>
      </c>
      <c r="N267" s="34" t="s">
        <v>105</v>
      </c>
      <c r="O267" s="30">
        <v>0</v>
      </c>
      <c r="P267" s="36" t="s">
        <v>105</v>
      </c>
      <c r="Q267" s="36" t="s">
        <v>105</v>
      </c>
      <c r="R267" s="36" t="s">
        <v>105</v>
      </c>
      <c r="S267" s="34">
        <v>0</v>
      </c>
      <c r="T267" s="34">
        <v>0</v>
      </c>
      <c r="U267" s="34">
        <v>0</v>
      </c>
      <c r="V267" s="34">
        <v>0</v>
      </c>
      <c r="W267" s="34">
        <v>0</v>
      </c>
      <c r="X267" s="34">
        <v>0</v>
      </c>
      <c r="Y267" s="34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>
        <v>0</v>
      </c>
      <c r="AI267" s="34">
        <v>0</v>
      </c>
      <c r="AJ267" s="34">
        <v>0</v>
      </c>
      <c r="AK267" s="34">
        <v>0</v>
      </c>
      <c r="AL267" s="34">
        <v>0</v>
      </c>
      <c r="AM267" s="34">
        <v>0</v>
      </c>
      <c r="AN267" s="34">
        <v>0</v>
      </c>
      <c r="AO267" s="34">
        <v>0</v>
      </c>
      <c r="AP267" s="34">
        <v>0</v>
      </c>
      <c r="AQ267" s="34">
        <v>0</v>
      </c>
      <c r="AR267" s="34">
        <v>0</v>
      </c>
      <c r="AS267" s="34">
        <v>0</v>
      </c>
      <c r="AT267" s="34">
        <v>0</v>
      </c>
      <c r="AU267" s="34">
        <v>0</v>
      </c>
      <c r="AV267" s="34">
        <v>0</v>
      </c>
      <c r="AW267" s="34">
        <v>0</v>
      </c>
      <c r="AX267" s="34">
        <v>0</v>
      </c>
      <c r="AY267" s="34">
        <v>0</v>
      </c>
      <c r="AZ267" s="34">
        <v>0</v>
      </c>
      <c r="BA267" s="34">
        <v>0</v>
      </c>
      <c r="BB267" s="34">
        <v>0</v>
      </c>
      <c r="BC267" s="34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f t="shared" si="142"/>
        <v>0.46</v>
      </c>
      <c r="BI267" s="34">
        <v>0</v>
      </c>
      <c r="BJ267" s="34">
        <v>0</v>
      </c>
      <c r="BK267" s="34">
        <v>0.46</v>
      </c>
      <c r="BL267" s="34">
        <v>0</v>
      </c>
      <c r="BM267" s="34">
        <v>0</v>
      </c>
      <c r="BN267" s="34">
        <v>0</v>
      </c>
      <c r="BO267" s="34">
        <v>0</v>
      </c>
      <c r="BP267" s="34">
        <v>0</v>
      </c>
      <c r="BQ267" s="34">
        <v>0</v>
      </c>
      <c r="BR267" s="48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34">
        <v>0</v>
      </c>
      <c r="CA267" s="34">
        <v>0</v>
      </c>
      <c r="CB267" s="34">
        <v>0</v>
      </c>
      <c r="CC267" s="34">
        <v>0</v>
      </c>
      <c r="CD267" s="34">
        <v>0</v>
      </c>
      <c r="CE267" s="34">
        <v>0</v>
      </c>
      <c r="CF267" s="34">
        <v>0</v>
      </c>
      <c r="CG267" s="34">
        <v>0</v>
      </c>
      <c r="CH267" s="34">
        <f t="shared" si="143"/>
        <v>0</v>
      </c>
      <c r="CI267" s="34">
        <f t="shared" si="143"/>
        <v>0</v>
      </c>
      <c r="CJ267" s="34">
        <f t="shared" si="143"/>
        <v>0</v>
      </c>
      <c r="CK267" s="34">
        <f t="shared" si="143"/>
        <v>0</v>
      </c>
      <c r="CL267" s="48">
        <f t="shared" si="144"/>
        <v>0.46</v>
      </c>
      <c r="CM267" s="48">
        <f t="shared" si="144"/>
        <v>0</v>
      </c>
      <c r="CN267" s="48">
        <f t="shared" si="144"/>
        <v>0</v>
      </c>
      <c r="CO267" s="48">
        <f t="shared" si="144"/>
        <v>0.46</v>
      </c>
      <c r="CP267" s="48">
        <f t="shared" si="144"/>
        <v>0</v>
      </c>
      <c r="CQ267" s="38" t="s">
        <v>1226</v>
      </c>
    </row>
    <row r="268" spans="1:95" ht="46.8">
      <c r="A268" s="33" t="s">
        <v>926</v>
      </c>
      <c r="B268" s="129" t="s">
        <v>1221</v>
      </c>
      <c r="C268" s="45" t="s">
        <v>1222</v>
      </c>
      <c r="D268" s="34" t="s">
        <v>131</v>
      </c>
      <c r="E268" s="45">
        <v>2022</v>
      </c>
      <c r="F268" s="45" t="s">
        <v>105</v>
      </c>
      <c r="G268" s="45">
        <v>2022</v>
      </c>
      <c r="H268" s="34" t="str">
        <f t="shared" si="140"/>
        <v>нд</v>
      </c>
      <c r="I268" s="34" t="str">
        <f t="shared" si="141"/>
        <v>нд</v>
      </c>
      <c r="J268" s="34" t="s">
        <v>105</v>
      </c>
      <c r="K268" s="34" t="s">
        <v>105</v>
      </c>
      <c r="L268" s="34" t="s">
        <v>105</v>
      </c>
      <c r="M268" s="34" t="s">
        <v>105</v>
      </c>
      <c r="N268" s="34" t="s">
        <v>105</v>
      </c>
      <c r="O268" s="30">
        <v>0</v>
      </c>
      <c r="P268" s="36" t="s">
        <v>105</v>
      </c>
      <c r="Q268" s="36" t="s">
        <v>105</v>
      </c>
      <c r="R268" s="36" t="s">
        <v>105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34">
        <v>0</v>
      </c>
      <c r="Y268" s="34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>
        <v>0</v>
      </c>
      <c r="AJ268" s="34">
        <v>0</v>
      </c>
      <c r="AK268" s="34">
        <v>0</v>
      </c>
      <c r="AL268" s="34">
        <v>0</v>
      </c>
      <c r="AM268" s="34">
        <v>0</v>
      </c>
      <c r="AN268" s="34">
        <v>0</v>
      </c>
      <c r="AO268" s="34">
        <v>0</v>
      </c>
      <c r="AP268" s="34">
        <v>0</v>
      </c>
      <c r="AQ268" s="34">
        <v>0</v>
      </c>
      <c r="AR268" s="34">
        <v>0</v>
      </c>
      <c r="AS268" s="34">
        <v>0</v>
      </c>
      <c r="AT268" s="34">
        <v>0</v>
      </c>
      <c r="AU268" s="34">
        <v>0</v>
      </c>
      <c r="AV268" s="34">
        <v>0</v>
      </c>
      <c r="AW268" s="34">
        <v>0</v>
      </c>
      <c r="AX268" s="34">
        <v>0</v>
      </c>
      <c r="AY268" s="34">
        <v>0</v>
      </c>
      <c r="AZ268" s="34">
        <v>0</v>
      </c>
      <c r="BA268" s="34">
        <v>0</v>
      </c>
      <c r="BB268" s="34">
        <v>0</v>
      </c>
      <c r="BC268" s="34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f t="shared" si="142"/>
        <v>0.2</v>
      </c>
      <c r="BI268" s="34">
        <v>0</v>
      </c>
      <c r="BJ268" s="34">
        <v>0</v>
      </c>
      <c r="BK268" s="34">
        <v>0.2</v>
      </c>
      <c r="BL268" s="34">
        <v>0</v>
      </c>
      <c r="BM268" s="34">
        <v>0</v>
      </c>
      <c r="BN268" s="34">
        <v>0</v>
      </c>
      <c r="BO268" s="34">
        <v>0</v>
      </c>
      <c r="BP268" s="34">
        <v>0</v>
      </c>
      <c r="BQ268" s="34">
        <v>0</v>
      </c>
      <c r="BR268" s="48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34">
        <v>0</v>
      </c>
      <c r="CA268" s="34">
        <v>0</v>
      </c>
      <c r="CB268" s="34">
        <v>0</v>
      </c>
      <c r="CC268" s="34">
        <v>0</v>
      </c>
      <c r="CD268" s="34">
        <v>0</v>
      </c>
      <c r="CE268" s="34">
        <v>0</v>
      </c>
      <c r="CF268" s="34">
        <v>0</v>
      </c>
      <c r="CG268" s="34">
        <v>0</v>
      </c>
      <c r="CH268" s="34">
        <f t="shared" si="143"/>
        <v>0</v>
      </c>
      <c r="CI268" s="34">
        <f t="shared" si="143"/>
        <v>0</v>
      </c>
      <c r="CJ268" s="34">
        <f t="shared" si="143"/>
        <v>0</v>
      </c>
      <c r="CK268" s="34">
        <f t="shared" si="143"/>
        <v>0</v>
      </c>
      <c r="CL268" s="48">
        <f t="shared" si="144"/>
        <v>0.2</v>
      </c>
      <c r="CM268" s="48">
        <f t="shared" si="144"/>
        <v>0</v>
      </c>
      <c r="CN268" s="48">
        <f t="shared" si="144"/>
        <v>0</v>
      </c>
      <c r="CO268" s="48">
        <f t="shared" si="144"/>
        <v>0.2</v>
      </c>
      <c r="CP268" s="48">
        <f t="shared" si="144"/>
        <v>0</v>
      </c>
      <c r="CQ268" s="38" t="s">
        <v>1227</v>
      </c>
    </row>
    <row r="269" spans="1:95" ht="46.8">
      <c r="A269" s="33" t="s">
        <v>929</v>
      </c>
      <c r="B269" s="42" t="s">
        <v>877</v>
      </c>
      <c r="C269" s="51" t="s">
        <v>878</v>
      </c>
      <c r="D269" s="34" t="s">
        <v>122</v>
      </c>
      <c r="E269" s="45">
        <v>2022</v>
      </c>
      <c r="F269" s="45">
        <v>2022</v>
      </c>
      <c r="G269" s="45">
        <v>2025</v>
      </c>
      <c r="H269" s="34" t="str">
        <f>H252</f>
        <v>нд</v>
      </c>
      <c r="I269" s="34" t="str">
        <f>I252</f>
        <v>нд</v>
      </c>
      <c r="J269" s="34" t="s">
        <v>105</v>
      </c>
      <c r="K269" s="34" t="s">
        <v>105</v>
      </c>
      <c r="L269" s="34" t="s">
        <v>105</v>
      </c>
      <c r="M269" s="34" t="s">
        <v>105</v>
      </c>
      <c r="N269" s="34" t="s">
        <v>105</v>
      </c>
      <c r="O269" s="35">
        <v>0.4012</v>
      </c>
      <c r="P269" s="36">
        <v>9.89</v>
      </c>
      <c r="Q269" s="30">
        <v>9.8921893886899976</v>
      </c>
      <c r="R269" s="36" t="s">
        <v>105</v>
      </c>
      <c r="S269" s="36" t="s">
        <v>105</v>
      </c>
      <c r="T269" s="34">
        <v>9.8921893886899976</v>
      </c>
      <c r="U269" s="30">
        <v>0</v>
      </c>
      <c r="V269" s="30">
        <v>0</v>
      </c>
      <c r="W269" s="30">
        <f t="shared" si="128"/>
        <v>0</v>
      </c>
      <c r="X269" s="30">
        <f t="shared" si="129"/>
        <v>0</v>
      </c>
      <c r="Y269" s="30">
        <v>0</v>
      </c>
      <c r="Z269" s="30">
        <v>0</v>
      </c>
      <c r="AA269" s="30">
        <v>0</v>
      </c>
      <c r="AB269" s="30">
        <v>0</v>
      </c>
      <c r="AC269" s="30">
        <v>0</v>
      </c>
      <c r="AD269" s="30">
        <v>0</v>
      </c>
      <c r="AE269" s="30">
        <v>0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</v>
      </c>
      <c r="AN269" s="30">
        <v>0</v>
      </c>
      <c r="AO269" s="30">
        <v>0</v>
      </c>
      <c r="AP269" s="30">
        <v>0</v>
      </c>
      <c r="AQ269" s="30">
        <v>0</v>
      </c>
      <c r="AR269" s="30">
        <v>0</v>
      </c>
      <c r="AS269" s="30">
        <f t="shared" si="108"/>
        <v>0</v>
      </c>
      <c r="AT269" s="30">
        <v>0</v>
      </c>
      <c r="AU269" s="30">
        <v>0</v>
      </c>
      <c r="AV269" s="30">
        <v>0</v>
      </c>
      <c r="AW269" s="30">
        <v>0</v>
      </c>
      <c r="AX269" s="30">
        <f t="shared" si="109"/>
        <v>0</v>
      </c>
      <c r="AY269" s="30">
        <v>0</v>
      </c>
      <c r="AZ269" s="30">
        <v>0</v>
      </c>
      <c r="BA269" s="30">
        <v>0</v>
      </c>
      <c r="BB269" s="30">
        <v>0</v>
      </c>
      <c r="BC269" s="34">
        <f>SUM(BD269:BG269)</f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f t="shared" si="142"/>
        <v>0</v>
      </c>
      <c r="BI269" s="34">
        <v>0</v>
      </c>
      <c r="BJ269" s="34">
        <v>0</v>
      </c>
      <c r="BK269" s="34">
        <v>0</v>
      </c>
      <c r="BL269" s="34">
        <v>0</v>
      </c>
      <c r="BM269" s="30">
        <f>SUM(BP269:BQ269)</f>
        <v>0</v>
      </c>
      <c r="BN269" s="30">
        <v>0</v>
      </c>
      <c r="BO269" s="30">
        <v>0</v>
      </c>
      <c r="BP269" s="30">
        <v>0</v>
      </c>
      <c r="BQ269" s="30">
        <v>0</v>
      </c>
      <c r="BR269" s="30">
        <v>0</v>
      </c>
      <c r="BS269" s="30">
        <v>0</v>
      </c>
      <c r="BT269" s="30">
        <v>0</v>
      </c>
      <c r="BU269" s="30">
        <v>0</v>
      </c>
      <c r="BV269" s="30">
        <v>0</v>
      </c>
      <c r="BW269" s="30">
        <v>0</v>
      </c>
      <c r="BX269" s="30">
        <v>0</v>
      </c>
      <c r="BY269" s="30">
        <v>0</v>
      </c>
      <c r="BZ269" s="47">
        <v>0</v>
      </c>
      <c r="CA269" s="30">
        <v>0</v>
      </c>
      <c r="CB269" s="30">
        <v>0</v>
      </c>
      <c r="CC269" s="30">
        <v>0</v>
      </c>
      <c r="CD269" s="30">
        <v>0</v>
      </c>
      <c r="CE269" s="47">
        <v>0</v>
      </c>
      <c r="CF269" s="30">
        <v>0</v>
      </c>
      <c r="CG269" s="34">
        <f t="shared" si="115"/>
        <v>0</v>
      </c>
      <c r="CH269" s="34">
        <f t="shared" si="115"/>
        <v>0</v>
      </c>
      <c r="CI269" s="34">
        <f t="shared" si="115"/>
        <v>0</v>
      </c>
      <c r="CJ269" s="34">
        <f t="shared" si="115"/>
        <v>0</v>
      </c>
      <c r="CK269" s="34">
        <f t="shared" si="115"/>
        <v>0</v>
      </c>
      <c r="CL269" s="30">
        <f t="shared" si="113"/>
        <v>0</v>
      </c>
      <c r="CM269" s="30">
        <f t="shared" si="113"/>
        <v>0</v>
      </c>
      <c r="CN269" s="30">
        <f t="shared" si="113"/>
        <v>0</v>
      </c>
      <c r="CO269" s="30">
        <f t="shared" si="113"/>
        <v>0</v>
      </c>
      <c r="CP269" s="30">
        <f t="shared" si="113"/>
        <v>0</v>
      </c>
      <c r="CQ269" s="38" t="s">
        <v>879</v>
      </c>
    </row>
    <row r="270" spans="1:95" ht="31.2">
      <c r="A270" s="33" t="s">
        <v>932</v>
      </c>
      <c r="B270" s="100" t="s">
        <v>881</v>
      </c>
      <c r="C270" s="33" t="s">
        <v>882</v>
      </c>
      <c r="D270" s="34" t="s">
        <v>122</v>
      </c>
      <c r="E270" s="45">
        <v>2024</v>
      </c>
      <c r="F270" s="45">
        <v>2024</v>
      </c>
      <c r="G270" s="45">
        <v>2024</v>
      </c>
      <c r="H270" s="34" t="str">
        <f t="shared" ref="H270:I284" si="145">H269</f>
        <v>нд</v>
      </c>
      <c r="I270" s="34" t="str">
        <f t="shared" si="145"/>
        <v>нд</v>
      </c>
      <c r="J270" s="34" t="s">
        <v>105</v>
      </c>
      <c r="K270" s="34" t="s">
        <v>105</v>
      </c>
      <c r="L270" s="34" t="s">
        <v>105</v>
      </c>
      <c r="M270" s="34" t="s">
        <v>105</v>
      </c>
      <c r="N270" s="34" t="s">
        <v>105</v>
      </c>
      <c r="O270" s="30">
        <v>0.37759999999999999</v>
      </c>
      <c r="P270" s="36">
        <v>10.27</v>
      </c>
      <c r="Q270" s="36">
        <v>9.8921893886899976</v>
      </c>
      <c r="R270" s="36" t="s">
        <v>105</v>
      </c>
      <c r="S270" s="30">
        <f>CL270</f>
        <v>9.89</v>
      </c>
      <c r="T270" s="34">
        <v>10.27</v>
      </c>
      <c r="U270" s="48">
        <v>10.27</v>
      </c>
      <c r="V270" s="30">
        <v>0</v>
      </c>
      <c r="W270" s="30">
        <f t="shared" si="128"/>
        <v>9.8921893886899976</v>
      </c>
      <c r="X270" s="30">
        <f t="shared" si="129"/>
        <v>9.89</v>
      </c>
      <c r="Y270" s="30">
        <v>0</v>
      </c>
      <c r="Z270" s="30">
        <v>0</v>
      </c>
      <c r="AA270" s="30">
        <v>0</v>
      </c>
      <c r="AB270" s="30">
        <v>0</v>
      </c>
      <c r="AC270" s="30">
        <v>0</v>
      </c>
      <c r="AD270" s="30">
        <v>0</v>
      </c>
      <c r="AE270" s="30">
        <v>0</v>
      </c>
      <c r="AF270" s="30">
        <v>0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</v>
      </c>
      <c r="AN270" s="30">
        <v>0</v>
      </c>
      <c r="AO270" s="30">
        <v>0</v>
      </c>
      <c r="AP270" s="30">
        <v>0</v>
      </c>
      <c r="AQ270" s="30">
        <v>0</v>
      </c>
      <c r="AR270" s="30">
        <v>0</v>
      </c>
      <c r="AS270" s="34">
        <f t="shared" si="108"/>
        <v>0</v>
      </c>
      <c r="AT270" s="34">
        <v>0</v>
      </c>
      <c r="AU270" s="34">
        <v>0</v>
      </c>
      <c r="AV270" s="34">
        <v>0</v>
      </c>
      <c r="AW270" s="34">
        <v>0</v>
      </c>
      <c r="AX270" s="34">
        <f t="shared" si="109"/>
        <v>0</v>
      </c>
      <c r="AY270" s="34">
        <v>0</v>
      </c>
      <c r="AZ270" s="34">
        <v>0</v>
      </c>
      <c r="BA270" s="34">
        <v>0</v>
      </c>
      <c r="BB270" s="34">
        <v>0</v>
      </c>
      <c r="BC270" s="34">
        <f t="shared" ref="BC270:BC278" si="146">SUM(BD270:BG270)</f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f t="shared" ref="BH270:BH281" si="147">SUM(BI270:BL270)</f>
        <v>0</v>
      </c>
      <c r="BI270" s="34">
        <v>0</v>
      </c>
      <c r="BJ270" s="34">
        <v>0</v>
      </c>
      <c r="BK270" s="126">
        <v>0</v>
      </c>
      <c r="BL270" s="34">
        <v>0</v>
      </c>
      <c r="BM270" s="48">
        <f>SUM(BP270:BQ270)</f>
        <v>0</v>
      </c>
      <c r="BN270" s="48">
        <v>0</v>
      </c>
      <c r="BO270" s="48">
        <v>0</v>
      </c>
      <c r="BP270" s="48">
        <v>0</v>
      </c>
      <c r="BQ270" s="48">
        <v>0</v>
      </c>
      <c r="BR270" s="48">
        <v>0</v>
      </c>
      <c r="BS270" s="48">
        <v>0</v>
      </c>
      <c r="BT270" s="48">
        <v>0</v>
      </c>
      <c r="BU270" s="48">
        <v>0</v>
      </c>
      <c r="BV270" s="48">
        <v>0</v>
      </c>
      <c r="BW270" s="48">
        <f>SUM(BZ270:CA270)</f>
        <v>9.8921893886899976</v>
      </c>
      <c r="BX270" s="48">
        <v>0</v>
      </c>
      <c r="BY270" s="48">
        <v>0</v>
      </c>
      <c r="BZ270" s="48">
        <v>9.8921893886899976</v>
      </c>
      <c r="CA270" s="48">
        <v>0</v>
      </c>
      <c r="CB270" s="30">
        <f>SUM(CE270:CF270)</f>
        <v>9.89</v>
      </c>
      <c r="CC270" s="30">
        <v>0</v>
      </c>
      <c r="CD270" s="30">
        <v>0</v>
      </c>
      <c r="CE270" s="30">
        <v>9.89</v>
      </c>
      <c r="CF270" s="48">
        <v>0</v>
      </c>
      <c r="CG270" s="34">
        <f t="shared" si="115"/>
        <v>9.8921893886899976</v>
      </c>
      <c r="CH270" s="34">
        <f t="shared" si="115"/>
        <v>0</v>
      </c>
      <c r="CI270" s="34">
        <f t="shared" si="115"/>
        <v>0</v>
      </c>
      <c r="CJ270" s="34">
        <f t="shared" si="115"/>
        <v>9.8921893886899976</v>
      </c>
      <c r="CK270" s="34">
        <f t="shared" si="115"/>
        <v>0</v>
      </c>
      <c r="CL270" s="48">
        <f t="shared" si="113"/>
        <v>9.89</v>
      </c>
      <c r="CM270" s="48">
        <f t="shared" si="113"/>
        <v>0</v>
      </c>
      <c r="CN270" s="48">
        <f t="shared" si="113"/>
        <v>0</v>
      </c>
      <c r="CO270" s="48">
        <f t="shared" si="113"/>
        <v>9.89</v>
      </c>
      <c r="CP270" s="48">
        <f t="shared" si="113"/>
        <v>0</v>
      </c>
      <c r="CQ270" s="38" t="s">
        <v>1345</v>
      </c>
    </row>
    <row r="271" spans="1:95" ht="46.8">
      <c r="A271" s="33" t="s">
        <v>936</v>
      </c>
      <c r="B271" s="42" t="s">
        <v>884</v>
      </c>
      <c r="C271" s="51" t="s">
        <v>885</v>
      </c>
      <c r="D271" s="34" t="s">
        <v>135</v>
      </c>
      <c r="E271" s="45">
        <v>2022</v>
      </c>
      <c r="F271" s="45">
        <v>2022</v>
      </c>
      <c r="G271" s="45">
        <v>2025</v>
      </c>
      <c r="H271" s="34" t="str">
        <f t="shared" si="145"/>
        <v>нд</v>
      </c>
      <c r="I271" s="34" t="str">
        <f t="shared" si="145"/>
        <v>нд</v>
      </c>
      <c r="J271" s="34" t="s">
        <v>105</v>
      </c>
      <c r="K271" s="34" t="s">
        <v>105</v>
      </c>
      <c r="L271" s="34" t="s">
        <v>105</v>
      </c>
      <c r="M271" s="34" t="s">
        <v>105</v>
      </c>
      <c r="N271" s="34" t="s">
        <v>105</v>
      </c>
      <c r="O271" s="35">
        <v>0</v>
      </c>
      <c r="P271" s="36" t="s">
        <v>105</v>
      </c>
      <c r="Q271" s="36" t="s">
        <v>105</v>
      </c>
      <c r="R271" s="36" t="s">
        <v>105</v>
      </c>
      <c r="S271" s="36" t="s">
        <v>105</v>
      </c>
      <c r="T271" s="30">
        <v>0</v>
      </c>
      <c r="U271" s="30">
        <v>0</v>
      </c>
      <c r="V271" s="30">
        <v>0</v>
      </c>
      <c r="W271" s="30">
        <f t="shared" si="128"/>
        <v>0</v>
      </c>
      <c r="X271" s="30">
        <f t="shared" si="129"/>
        <v>0</v>
      </c>
      <c r="Y271" s="30">
        <v>0</v>
      </c>
      <c r="Z271" s="30">
        <v>0</v>
      </c>
      <c r="AA271" s="30">
        <v>0</v>
      </c>
      <c r="AB271" s="30">
        <v>0</v>
      </c>
      <c r="AC271" s="30">
        <v>0</v>
      </c>
      <c r="AD271" s="30">
        <v>0</v>
      </c>
      <c r="AE271" s="30">
        <v>0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30">
        <v>0</v>
      </c>
      <c r="AP271" s="30">
        <v>0</v>
      </c>
      <c r="AQ271" s="30">
        <v>0</v>
      </c>
      <c r="AR271" s="30">
        <v>0</v>
      </c>
      <c r="AS271" s="34">
        <f t="shared" si="108"/>
        <v>0</v>
      </c>
      <c r="AT271" s="34">
        <v>0</v>
      </c>
      <c r="AU271" s="35">
        <v>0</v>
      </c>
      <c r="AV271" s="34">
        <v>0</v>
      </c>
      <c r="AW271" s="48">
        <v>0</v>
      </c>
      <c r="AX271" s="34">
        <f t="shared" si="109"/>
        <v>0</v>
      </c>
      <c r="AY271" s="34">
        <v>0</v>
      </c>
      <c r="AZ271" s="35">
        <v>0</v>
      </c>
      <c r="BA271" s="34">
        <v>0</v>
      </c>
      <c r="BB271" s="48">
        <v>0</v>
      </c>
      <c r="BC271" s="30">
        <f t="shared" si="146"/>
        <v>0</v>
      </c>
      <c r="BD271" s="30">
        <v>0</v>
      </c>
      <c r="BE271" s="30">
        <v>0</v>
      </c>
      <c r="BF271" s="30">
        <v>0</v>
      </c>
      <c r="BG271" s="30">
        <v>0</v>
      </c>
      <c r="BH271" s="30">
        <f t="shared" si="147"/>
        <v>0</v>
      </c>
      <c r="BI271" s="30">
        <v>0</v>
      </c>
      <c r="BJ271" s="30">
        <v>0</v>
      </c>
      <c r="BK271" s="30">
        <v>0</v>
      </c>
      <c r="BL271" s="30">
        <v>0</v>
      </c>
      <c r="BM271" s="30">
        <v>0</v>
      </c>
      <c r="BN271" s="30">
        <v>0</v>
      </c>
      <c r="BO271" s="30">
        <v>0</v>
      </c>
      <c r="BP271" s="30">
        <v>0</v>
      </c>
      <c r="BQ271" s="30">
        <v>0</v>
      </c>
      <c r="BR271" s="30">
        <v>0</v>
      </c>
      <c r="BS271" s="30">
        <v>0</v>
      </c>
      <c r="BT271" s="30">
        <v>0</v>
      </c>
      <c r="BU271" s="30">
        <v>0</v>
      </c>
      <c r="BV271" s="30">
        <v>0</v>
      </c>
      <c r="BW271" s="30">
        <v>0</v>
      </c>
      <c r="BX271" s="30">
        <v>0</v>
      </c>
      <c r="BY271" s="30">
        <v>0</v>
      </c>
      <c r="BZ271" s="30">
        <v>0</v>
      </c>
      <c r="CA271" s="30">
        <v>0</v>
      </c>
      <c r="CB271" s="30">
        <v>0</v>
      </c>
      <c r="CC271" s="30">
        <v>0</v>
      </c>
      <c r="CD271" s="30">
        <v>0</v>
      </c>
      <c r="CE271" s="30">
        <v>0</v>
      </c>
      <c r="CF271" s="30">
        <v>0</v>
      </c>
      <c r="CG271" s="30">
        <f t="shared" si="115"/>
        <v>0</v>
      </c>
      <c r="CH271" s="30">
        <f t="shared" si="115"/>
        <v>0</v>
      </c>
      <c r="CI271" s="30">
        <f t="shared" si="115"/>
        <v>0</v>
      </c>
      <c r="CJ271" s="30">
        <f t="shared" si="115"/>
        <v>0</v>
      </c>
      <c r="CK271" s="30">
        <f t="shared" si="115"/>
        <v>0</v>
      </c>
      <c r="CL271" s="30">
        <f t="shared" si="113"/>
        <v>0</v>
      </c>
      <c r="CM271" s="30">
        <f t="shared" si="113"/>
        <v>0</v>
      </c>
      <c r="CN271" s="30">
        <f t="shared" si="113"/>
        <v>0</v>
      </c>
      <c r="CO271" s="30">
        <f t="shared" si="113"/>
        <v>0</v>
      </c>
      <c r="CP271" s="30">
        <f t="shared" si="113"/>
        <v>0</v>
      </c>
      <c r="CQ271" s="38" t="s">
        <v>815</v>
      </c>
    </row>
    <row r="272" spans="1:95" ht="46.8">
      <c r="A272" s="33" t="s">
        <v>939</v>
      </c>
      <c r="B272" s="42" t="s">
        <v>887</v>
      </c>
      <c r="C272" s="51" t="s">
        <v>888</v>
      </c>
      <c r="D272" s="34" t="s">
        <v>135</v>
      </c>
      <c r="E272" s="45">
        <v>2022</v>
      </c>
      <c r="F272" s="45">
        <v>2022</v>
      </c>
      <c r="G272" s="45">
        <v>2025</v>
      </c>
      <c r="H272" s="34" t="str">
        <f t="shared" si="145"/>
        <v>нд</v>
      </c>
      <c r="I272" s="34" t="str">
        <f t="shared" si="145"/>
        <v>нд</v>
      </c>
      <c r="J272" s="34" t="s">
        <v>105</v>
      </c>
      <c r="K272" s="34" t="s">
        <v>105</v>
      </c>
      <c r="L272" s="34" t="s">
        <v>105</v>
      </c>
      <c r="M272" s="34" t="s">
        <v>105</v>
      </c>
      <c r="N272" s="34" t="s">
        <v>105</v>
      </c>
      <c r="O272" s="35">
        <v>0</v>
      </c>
      <c r="P272" s="36" t="s">
        <v>105</v>
      </c>
      <c r="Q272" s="36" t="s">
        <v>105</v>
      </c>
      <c r="R272" s="36" t="s">
        <v>105</v>
      </c>
      <c r="S272" s="36" t="s">
        <v>105</v>
      </c>
      <c r="T272" s="30">
        <v>0</v>
      </c>
      <c r="U272" s="30">
        <v>0</v>
      </c>
      <c r="V272" s="30">
        <v>0</v>
      </c>
      <c r="W272" s="30">
        <f t="shared" si="128"/>
        <v>0</v>
      </c>
      <c r="X272" s="30">
        <f t="shared" si="129"/>
        <v>0</v>
      </c>
      <c r="Y272" s="30">
        <v>0</v>
      </c>
      <c r="Z272" s="30">
        <v>0</v>
      </c>
      <c r="AA272" s="30">
        <v>0</v>
      </c>
      <c r="AB272" s="30">
        <v>0</v>
      </c>
      <c r="AC272" s="30">
        <v>0</v>
      </c>
      <c r="AD272" s="30">
        <v>0</v>
      </c>
      <c r="AE272" s="30">
        <v>0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AN272" s="30">
        <v>0</v>
      </c>
      <c r="AO272" s="30">
        <v>0</v>
      </c>
      <c r="AP272" s="30">
        <v>0</v>
      </c>
      <c r="AQ272" s="30">
        <v>0</v>
      </c>
      <c r="AR272" s="30">
        <v>0</v>
      </c>
      <c r="AS272" s="34">
        <f t="shared" si="108"/>
        <v>0</v>
      </c>
      <c r="AT272" s="34">
        <v>0</v>
      </c>
      <c r="AU272" s="35">
        <v>0</v>
      </c>
      <c r="AV272" s="34">
        <v>0</v>
      </c>
      <c r="AW272" s="48">
        <v>0</v>
      </c>
      <c r="AX272" s="34">
        <f t="shared" si="109"/>
        <v>0</v>
      </c>
      <c r="AY272" s="34">
        <v>0</v>
      </c>
      <c r="AZ272" s="35">
        <v>0</v>
      </c>
      <c r="BA272" s="34">
        <v>0</v>
      </c>
      <c r="BB272" s="48">
        <v>0</v>
      </c>
      <c r="BC272" s="30">
        <f t="shared" si="146"/>
        <v>0</v>
      </c>
      <c r="BD272" s="30">
        <v>0</v>
      </c>
      <c r="BE272" s="30">
        <v>0</v>
      </c>
      <c r="BF272" s="30">
        <v>0</v>
      </c>
      <c r="BG272" s="30">
        <v>0</v>
      </c>
      <c r="BH272" s="30">
        <f t="shared" si="147"/>
        <v>0</v>
      </c>
      <c r="BI272" s="30">
        <v>0</v>
      </c>
      <c r="BJ272" s="30">
        <v>0</v>
      </c>
      <c r="BK272" s="30">
        <v>0</v>
      </c>
      <c r="BL272" s="30">
        <v>0</v>
      </c>
      <c r="BM272" s="30">
        <v>0</v>
      </c>
      <c r="BN272" s="30">
        <v>0</v>
      </c>
      <c r="BO272" s="30">
        <v>0</v>
      </c>
      <c r="BP272" s="30">
        <v>0</v>
      </c>
      <c r="BQ272" s="30">
        <v>0</v>
      </c>
      <c r="BR272" s="30">
        <v>0</v>
      </c>
      <c r="BS272" s="30">
        <v>0</v>
      </c>
      <c r="BT272" s="30">
        <v>0</v>
      </c>
      <c r="BU272" s="30">
        <v>0</v>
      </c>
      <c r="BV272" s="30">
        <v>0</v>
      </c>
      <c r="BW272" s="30">
        <v>0</v>
      </c>
      <c r="BX272" s="30">
        <v>0</v>
      </c>
      <c r="BY272" s="30">
        <v>0</v>
      </c>
      <c r="BZ272" s="30">
        <v>0</v>
      </c>
      <c r="CA272" s="30">
        <v>0</v>
      </c>
      <c r="CB272" s="30">
        <v>0</v>
      </c>
      <c r="CC272" s="30">
        <v>0</v>
      </c>
      <c r="CD272" s="30">
        <v>0</v>
      </c>
      <c r="CE272" s="30">
        <v>0</v>
      </c>
      <c r="CF272" s="30">
        <v>0</v>
      </c>
      <c r="CG272" s="30">
        <f t="shared" si="115"/>
        <v>0</v>
      </c>
      <c r="CH272" s="30">
        <f t="shared" si="115"/>
        <v>0</v>
      </c>
      <c r="CI272" s="30">
        <f t="shared" si="115"/>
        <v>0</v>
      </c>
      <c r="CJ272" s="30">
        <f t="shared" si="115"/>
        <v>0</v>
      </c>
      <c r="CK272" s="30">
        <f t="shared" si="115"/>
        <v>0</v>
      </c>
      <c r="CL272" s="30">
        <f t="shared" si="113"/>
        <v>0</v>
      </c>
      <c r="CM272" s="30">
        <f t="shared" si="113"/>
        <v>0</v>
      </c>
      <c r="CN272" s="30">
        <f t="shared" si="113"/>
        <v>0</v>
      </c>
      <c r="CO272" s="30">
        <f t="shared" si="113"/>
        <v>0</v>
      </c>
      <c r="CP272" s="30">
        <f t="shared" si="113"/>
        <v>0</v>
      </c>
      <c r="CQ272" s="38" t="s">
        <v>815</v>
      </c>
    </row>
    <row r="273" spans="1:95" ht="31.2">
      <c r="A273" s="33" t="s">
        <v>942</v>
      </c>
      <c r="B273" s="42" t="s">
        <v>890</v>
      </c>
      <c r="C273" s="51" t="s">
        <v>891</v>
      </c>
      <c r="D273" s="34" t="s">
        <v>135</v>
      </c>
      <c r="E273" s="45">
        <v>2022</v>
      </c>
      <c r="F273" s="45">
        <v>2022</v>
      </c>
      <c r="G273" s="45">
        <v>2025</v>
      </c>
      <c r="H273" s="34" t="str">
        <f t="shared" si="145"/>
        <v>нд</v>
      </c>
      <c r="I273" s="34" t="str">
        <f t="shared" si="145"/>
        <v>нд</v>
      </c>
      <c r="J273" s="34" t="s">
        <v>105</v>
      </c>
      <c r="K273" s="34" t="s">
        <v>105</v>
      </c>
      <c r="L273" s="34" t="s">
        <v>105</v>
      </c>
      <c r="M273" s="34" t="s">
        <v>105</v>
      </c>
      <c r="N273" s="34" t="s">
        <v>105</v>
      </c>
      <c r="O273" s="35">
        <v>0</v>
      </c>
      <c r="P273" s="36" t="s">
        <v>105</v>
      </c>
      <c r="Q273" s="36" t="s">
        <v>105</v>
      </c>
      <c r="R273" s="36" t="s">
        <v>105</v>
      </c>
      <c r="S273" s="36" t="s">
        <v>105</v>
      </c>
      <c r="T273" s="30">
        <v>0</v>
      </c>
      <c r="U273" s="30">
        <v>0</v>
      </c>
      <c r="V273" s="30">
        <v>0</v>
      </c>
      <c r="W273" s="30">
        <f t="shared" si="128"/>
        <v>0</v>
      </c>
      <c r="X273" s="30">
        <f t="shared" si="129"/>
        <v>0</v>
      </c>
      <c r="Y273" s="30">
        <v>0</v>
      </c>
      <c r="Z273" s="30">
        <v>0</v>
      </c>
      <c r="AA273" s="30">
        <v>0</v>
      </c>
      <c r="AB273" s="30">
        <v>0</v>
      </c>
      <c r="AC273" s="30">
        <v>0</v>
      </c>
      <c r="AD273" s="30">
        <v>0</v>
      </c>
      <c r="AE273" s="30">
        <v>0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0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4">
        <f t="shared" si="108"/>
        <v>0</v>
      </c>
      <c r="AT273" s="34">
        <v>0</v>
      </c>
      <c r="AU273" s="35">
        <v>0</v>
      </c>
      <c r="AV273" s="34">
        <v>0</v>
      </c>
      <c r="AW273" s="48">
        <v>0</v>
      </c>
      <c r="AX273" s="34">
        <f t="shared" si="109"/>
        <v>0</v>
      </c>
      <c r="AY273" s="34">
        <v>0</v>
      </c>
      <c r="AZ273" s="35">
        <v>0</v>
      </c>
      <c r="BA273" s="34">
        <v>0</v>
      </c>
      <c r="BB273" s="48">
        <v>0</v>
      </c>
      <c r="BC273" s="30">
        <f t="shared" si="146"/>
        <v>0</v>
      </c>
      <c r="BD273" s="30">
        <v>0</v>
      </c>
      <c r="BE273" s="30">
        <v>0</v>
      </c>
      <c r="BF273" s="30">
        <v>0</v>
      </c>
      <c r="BG273" s="30">
        <v>0</v>
      </c>
      <c r="BH273" s="30">
        <f t="shared" si="147"/>
        <v>0</v>
      </c>
      <c r="BI273" s="30">
        <v>0</v>
      </c>
      <c r="BJ273" s="30">
        <v>0</v>
      </c>
      <c r="BK273" s="30">
        <v>0</v>
      </c>
      <c r="BL273" s="30">
        <v>0</v>
      </c>
      <c r="BM273" s="30">
        <v>0</v>
      </c>
      <c r="BN273" s="30">
        <v>0</v>
      </c>
      <c r="BO273" s="30">
        <v>0</v>
      </c>
      <c r="BP273" s="30">
        <v>0</v>
      </c>
      <c r="BQ273" s="30">
        <v>0</v>
      </c>
      <c r="BR273" s="30">
        <v>0</v>
      </c>
      <c r="BS273" s="30">
        <v>0</v>
      </c>
      <c r="BT273" s="30">
        <v>0</v>
      </c>
      <c r="BU273" s="30">
        <v>0</v>
      </c>
      <c r="BV273" s="30">
        <v>0</v>
      </c>
      <c r="BW273" s="30">
        <v>0</v>
      </c>
      <c r="BX273" s="30">
        <v>0</v>
      </c>
      <c r="BY273" s="30">
        <v>0</v>
      </c>
      <c r="BZ273" s="30">
        <v>0</v>
      </c>
      <c r="CA273" s="30">
        <v>0</v>
      </c>
      <c r="CB273" s="30">
        <v>0</v>
      </c>
      <c r="CC273" s="30">
        <v>0</v>
      </c>
      <c r="CD273" s="30">
        <v>0</v>
      </c>
      <c r="CE273" s="30">
        <v>0</v>
      </c>
      <c r="CF273" s="30">
        <v>0</v>
      </c>
      <c r="CG273" s="30">
        <f t="shared" si="115"/>
        <v>0</v>
      </c>
      <c r="CH273" s="30">
        <f t="shared" si="115"/>
        <v>0</v>
      </c>
      <c r="CI273" s="30">
        <f t="shared" si="115"/>
        <v>0</v>
      </c>
      <c r="CJ273" s="30">
        <f t="shared" si="115"/>
        <v>0</v>
      </c>
      <c r="CK273" s="30">
        <f t="shared" si="115"/>
        <v>0</v>
      </c>
      <c r="CL273" s="30">
        <f t="shared" si="113"/>
        <v>0</v>
      </c>
      <c r="CM273" s="30">
        <f t="shared" si="113"/>
        <v>0</v>
      </c>
      <c r="CN273" s="30">
        <f t="shared" si="113"/>
        <v>0</v>
      </c>
      <c r="CO273" s="30">
        <f t="shared" si="113"/>
        <v>0</v>
      </c>
      <c r="CP273" s="30">
        <f t="shared" si="113"/>
        <v>0</v>
      </c>
      <c r="CQ273" s="38" t="s">
        <v>815</v>
      </c>
    </row>
    <row r="274" spans="1:95" ht="46.8">
      <c r="A274" s="33" t="s">
        <v>945</v>
      </c>
      <c r="B274" s="42" t="s">
        <v>893</v>
      </c>
      <c r="C274" s="51" t="s">
        <v>894</v>
      </c>
      <c r="D274" s="34" t="s">
        <v>135</v>
      </c>
      <c r="E274" s="45">
        <v>2023</v>
      </c>
      <c r="F274" s="45">
        <v>2023</v>
      </c>
      <c r="G274" s="45">
        <v>2025</v>
      </c>
      <c r="H274" s="34" t="str">
        <f t="shared" si="145"/>
        <v>нд</v>
      </c>
      <c r="I274" s="34" t="str">
        <f t="shared" si="145"/>
        <v>нд</v>
      </c>
      <c r="J274" s="34" t="s">
        <v>105</v>
      </c>
      <c r="K274" s="34" t="s">
        <v>105</v>
      </c>
      <c r="L274" s="34" t="s">
        <v>105</v>
      </c>
      <c r="M274" s="34" t="s">
        <v>105</v>
      </c>
      <c r="N274" s="34" t="s">
        <v>105</v>
      </c>
      <c r="O274" s="35">
        <v>0</v>
      </c>
      <c r="P274" s="36">
        <v>3.64</v>
      </c>
      <c r="Q274" s="30">
        <v>3.6390269999999996</v>
      </c>
      <c r="R274" s="36" t="s">
        <v>105</v>
      </c>
      <c r="S274" s="36" t="s">
        <v>105</v>
      </c>
      <c r="T274" s="30">
        <v>3.6390269999999996</v>
      </c>
      <c r="U274" s="30">
        <v>0</v>
      </c>
      <c r="V274" s="30">
        <v>0</v>
      </c>
      <c r="W274" s="30">
        <f t="shared" si="128"/>
        <v>0</v>
      </c>
      <c r="X274" s="30">
        <f t="shared" si="129"/>
        <v>0</v>
      </c>
      <c r="Y274" s="30">
        <v>0</v>
      </c>
      <c r="Z274" s="30">
        <v>0</v>
      </c>
      <c r="AA274" s="30">
        <v>0</v>
      </c>
      <c r="AB274" s="30">
        <v>0</v>
      </c>
      <c r="AC274" s="30">
        <v>0</v>
      </c>
      <c r="AD274" s="30">
        <v>0</v>
      </c>
      <c r="AE274" s="30">
        <v>0</v>
      </c>
      <c r="AF274" s="30">
        <v>0</v>
      </c>
      <c r="AG274" s="30">
        <v>0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0</v>
      </c>
      <c r="AN274" s="30">
        <v>0</v>
      </c>
      <c r="AO274" s="30">
        <v>0</v>
      </c>
      <c r="AP274" s="30">
        <v>0</v>
      </c>
      <c r="AQ274" s="30">
        <v>0</v>
      </c>
      <c r="AR274" s="30">
        <v>0</v>
      </c>
      <c r="AS274" s="34">
        <f t="shared" si="108"/>
        <v>0</v>
      </c>
      <c r="AT274" s="34">
        <v>0</v>
      </c>
      <c r="AU274" s="35">
        <v>0</v>
      </c>
      <c r="AV274" s="34">
        <v>0</v>
      </c>
      <c r="AW274" s="48">
        <v>0</v>
      </c>
      <c r="AX274" s="34">
        <f t="shared" si="109"/>
        <v>0</v>
      </c>
      <c r="AY274" s="34">
        <v>0</v>
      </c>
      <c r="AZ274" s="35">
        <v>0</v>
      </c>
      <c r="BA274" s="34">
        <v>0</v>
      </c>
      <c r="BB274" s="48">
        <v>0</v>
      </c>
      <c r="BC274" s="30">
        <f t="shared" si="146"/>
        <v>0</v>
      </c>
      <c r="BD274" s="30">
        <v>0</v>
      </c>
      <c r="BE274" s="30">
        <v>0</v>
      </c>
      <c r="BF274" s="30">
        <v>0</v>
      </c>
      <c r="BG274" s="30">
        <v>0</v>
      </c>
      <c r="BH274" s="30">
        <f t="shared" si="147"/>
        <v>0</v>
      </c>
      <c r="BI274" s="30">
        <v>0</v>
      </c>
      <c r="BJ274" s="30">
        <v>0</v>
      </c>
      <c r="BK274" s="30">
        <v>0</v>
      </c>
      <c r="BL274" s="30">
        <v>0</v>
      </c>
      <c r="BM274" s="30">
        <v>0</v>
      </c>
      <c r="BN274" s="30">
        <v>0</v>
      </c>
      <c r="BO274" s="30">
        <v>0</v>
      </c>
      <c r="BP274" s="30">
        <v>0</v>
      </c>
      <c r="BQ274" s="30">
        <v>0</v>
      </c>
      <c r="BR274" s="30">
        <v>0</v>
      </c>
      <c r="BS274" s="30">
        <v>0</v>
      </c>
      <c r="BT274" s="30">
        <v>0</v>
      </c>
      <c r="BU274" s="30">
        <v>0</v>
      </c>
      <c r="BV274" s="30">
        <v>0</v>
      </c>
      <c r="BW274" s="30">
        <v>0</v>
      </c>
      <c r="BX274" s="30">
        <v>0</v>
      </c>
      <c r="BY274" s="30">
        <v>0</v>
      </c>
      <c r="BZ274" s="30">
        <v>0</v>
      </c>
      <c r="CA274" s="30">
        <v>0</v>
      </c>
      <c r="CB274" s="30">
        <v>0</v>
      </c>
      <c r="CC274" s="30">
        <v>0</v>
      </c>
      <c r="CD274" s="30">
        <v>0</v>
      </c>
      <c r="CE274" s="30">
        <v>0</v>
      </c>
      <c r="CF274" s="30">
        <v>0</v>
      </c>
      <c r="CG274" s="30">
        <f t="shared" si="115"/>
        <v>0</v>
      </c>
      <c r="CH274" s="30">
        <f t="shared" si="115"/>
        <v>0</v>
      </c>
      <c r="CI274" s="30">
        <f t="shared" si="115"/>
        <v>0</v>
      </c>
      <c r="CJ274" s="30">
        <f t="shared" si="115"/>
        <v>0</v>
      </c>
      <c r="CK274" s="30">
        <f t="shared" si="115"/>
        <v>0</v>
      </c>
      <c r="CL274" s="30">
        <f t="shared" ref="CL274:CP289" si="148">AN274+AX274+BH274+BR274+CB274</f>
        <v>0</v>
      </c>
      <c r="CM274" s="30">
        <f t="shared" si="148"/>
        <v>0</v>
      </c>
      <c r="CN274" s="30">
        <f t="shared" si="148"/>
        <v>0</v>
      </c>
      <c r="CO274" s="30">
        <f t="shared" si="148"/>
        <v>0</v>
      </c>
      <c r="CP274" s="30">
        <f t="shared" si="148"/>
        <v>0</v>
      </c>
      <c r="CQ274" s="38" t="s">
        <v>580</v>
      </c>
    </row>
    <row r="275" spans="1:95" ht="31.2">
      <c r="A275" s="33" t="s">
        <v>949</v>
      </c>
      <c r="B275" s="90" t="s">
        <v>896</v>
      </c>
      <c r="C275" s="38" t="s">
        <v>897</v>
      </c>
      <c r="D275" s="34" t="s">
        <v>135</v>
      </c>
      <c r="E275" s="45">
        <v>2023</v>
      </c>
      <c r="F275" s="45">
        <v>2023</v>
      </c>
      <c r="G275" s="45">
        <v>2023</v>
      </c>
      <c r="H275" s="34" t="str">
        <f t="shared" si="145"/>
        <v>нд</v>
      </c>
      <c r="I275" s="34" t="str">
        <f t="shared" si="145"/>
        <v>нд</v>
      </c>
      <c r="J275" s="34" t="s">
        <v>105</v>
      </c>
      <c r="K275" s="34" t="s">
        <v>105</v>
      </c>
      <c r="L275" s="34" t="s">
        <v>105</v>
      </c>
      <c r="M275" s="34" t="s">
        <v>105</v>
      </c>
      <c r="N275" s="34" t="s">
        <v>105</v>
      </c>
      <c r="O275" s="35">
        <v>0</v>
      </c>
      <c r="P275" s="36">
        <v>3.02</v>
      </c>
      <c r="Q275" s="30">
        <v>3.0187284808100001</v>
      </c>
      <c r="R275" s="36">
        <v>3.02</v>
      </c>
      <c r="S275" s="27">
        <f>CL275</f>
        <v>3.0187284808100001</v>
      </c>
      <c r="T275" s="30">
        <v>3.0187284808100001</v>
      </c>
      <c r="U275" s="30">
        <v>3.0187284808100001</v>
      </c>
      <c r="V275" s="30">
        <v>0</v>
      </c>
      <c r="W275" s="30">
        <f t="shared" si="128"/>
        <v>3.0187284808100001</v>
      </c>
      <c r="X275" s="30">
        <f t="shared" si="129"/>
        <v>3.0187284808100001</v>
      </c>
      <c r="Y275" s="30">
        <v>0</v>
      </c>
      <c r="Z275" s="30">
        <v>0</v>
      </c>
      <c r="AA275" s="30">
        <v>0</v>
      </c>
      <c r="AB275" s="30">
        <v>0</v>
      </c>
      <c r="AC275" s="30">
        <v>0</v>
      </c>
      <c r="AD275" s="30">
        <v>0</v>
      </c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0</v>
      </c>
      <c r="AS275" s="30">
        <f t="shared" si="108"/>
        <v>0</v>
      </c>
      <c r="AT275" s="30">
        <v>0</v>
      </c>
      <c r="AU275" s="30">
        <v>0</v>
      </c>
      <c r="AV275" s="30">
        <v>0</v>
      </c>
      <c r="AW275" s="30">
        <v>0</v>
      </c>
      <c r="AX275" s="30">
        <f t="shared" si="109"/>
        <v>0</v>
      </c>
      <c r="AY275" s="30">
        <v>0</v>
      </c>
      <c r="AZ275" s="30">
        <v>0</v>
      </c>
      <c r="BA275" s="30">
        <v>0</v>
      </c>
      <c r="BB275" s="30">
        <v>0</v>
      </c>
      <c r="BC275" s="48">
        <f t="shared" si="146"/>
        <v>0</v>
      </c>
      <c r="BD275" s="34">
        <v>0</v>
      </c>
      <c r="BE275" s="34">
        <v>0</v>
      </c>
      <c r="BF275" s="34">
        <v>0</v>
      </c>
      <c r="BG275" s="48">
        <v>0</v>
      </c>
      <c r="BH275" s="48">
        <f t="shared" si="147"/>
        <v>0</v>
      </c>
      <c r="BI275" s="34">
        <v>0</v>
      </c>
      <c r="BJ275" s="34">
        <v>0</v>
      </c>
      <c r="BK275" s="34">
        <v>0</v>
      </c>
      <c r="BL275" s="48">
        <v>0</v>
      </c>
      <c r="BM275" s="47">
        <v>3.0187284808100001</v>
      </c>
      <c r="BN275" s="30">
        <v>0</v>
      </c>
      <c r="BO275" s="30">
        <v>0</v>
      </c>
      <c r="BP275" s="47">
        <v>3.0187284808100001</v>
      </c>
      <c r="BQ275" s="30">
        <v>0</v>
      </c>
      <c r="BR275" s="48">
        <v>3.0187284808100001</v>
      </c>
      <c r="BS275" s="30">
        <v>0</v>
      </c>
      <c r="BT275" s="30">
        <v>0</v>
      </c>
      <c r="BU275" s="47">
        <v>3.0187284808100001</v>
      </c>
      <c r="BV275" s="30">
        <v>0</v>
      </c>
      <c r="BW275" s="30">
        <v>0</v>
      </c>
      <c r="BX275" s="30">
        <v>0</v>
      </c>
      <c r="BY275" s="30">
        <v>0</v>
      </c>
      <c r="BZ275" s="30">
        <v>0</v>
      </c>
      <c r="CA275" s="30">
        <v>0</v>
      </c>
      <c r="CB275" s="30">
        <v>0</v>
      </c>
      <c r="CC275" s="30">
        <v>0</v>
      </c>
      <c r="CD275" s="30">
        <v>0</v>
      </c>
      <c r="CE275" s="30">
        <v>0</v>
      </c>
      <c r="CF275" s="30">
        <v>0</v>
      </c>
      <c r="CG275" s="30">
        <f t="shared" si="115"/>
        <v>3.0187284808100001</v>
      </c>
      <c r="CH275" s="30">
        <f t="shared" si="115"/>
        <v>0</v>
      </c>
      <c r="CI275" s="30">
        <f t="shared" si="115"/>
        <v>0</v>
      </c>
      <c r="CJ275" s="30">
        <f t="shared" si="115"/>
        <v>3.0187284808100001</v>
      </c>
      <c r="CK275" s="30">
        <f t="shared" si="115"/>
        <v>0</v>
      </c>
      <c r="CL275" s="30">
        <f t="shared" si="148"/>
        <v>3.0187284808100001</v>
      </c>
      <c r="CM275" s="30">
        <f t="shared" si="148"/>
        <v>0</v>
      </c>
      <c r="CN275" s="30">
        <f t="shared" si="148"/>
        <v>0</v>
      </c>
      <c r="CO275" s="30">
        <f t="shared" si="148"/>
        <v>3.0187284808100001</v>
      </c>
      <c r="CP275" s="30">
        <f t="shared" si="148"/>
        <v>0</v>
      </c>
      <c r="CQ275" s="38" t="s">
        <v>471</v>
      </c>
    </row>
    <row r="276" spans="1:95" ht="31.2">
      <c r="A276" s="33" t="s">
        <v>952</v>
      </c>
      <c r="B276" s="42" t="s">
        <v>899</v>
      </c>
      <c r="C276" s="51" t="s">
        <v>900</v>
      </c>
      <c r="D276" s="34" t="s">
        <v>135</v>
      </c>
      <c r="E276" s="45">
        <v>2022</v>
      </c>
      <c r="F276" s="45">
        <v>2022</v>
      </c>
      <c r="G276" s="45">
        <v>2025</v>
      </c>
      <c r="H276" s="34" t="str">
        <f t="shared" si="145"/>
        <v>нд</v>
      </c>
      <c r="I276" s="34" t="str">
        <f t="shared" si="145"/>
        <v>нд</v>
      </c>
      <c r="J276" s="34" t="s">
        <v>105</v>
      </c>
      <c r="K276" s="34" t="s">
        <v>105</v>
      </c>
      <c r="L276" s="34" t="s">
        <v>105</v>
      </c>
      <c r="M276" s="34" t="s">
        <v>105</v>
      </c>
      <c r="N276" s="34" t="s">
        <v>105</v>
      </c>
      <c r="O276" s="35">
        <v>0</v>
      </c>
      <c r="P276" s="36">
        <v>9.89</v>
      </c>
      <c r="Q276" s="30">
        <v>9.8876399999999993</v>
      </c>
      <c r="R276" s="36" t="s">
        <v>105</v>
      </c>
      <c r="S276" s="36" t="s">
        <v>105</v>
      </c>
      <c r="T276" s="30">
        <v>9.8876399999999993</v>
      </c>
      <c r="U276" s="30">
        <v>0</v>
      </c>
      <c r="V276" s="30">
        <v>0</v>
      </c>
      <c r="W276" s="30">
        <f t="shared" si="128"/>
        <v>0</v>
      </c>
      <c r="X276" s="30">
        <f t="shared" si="129"/>
        <v>0</v>
      </c>
      <c r="Y276" s="30">
        <v>0</v>
      </c>
      <c r="Z276" s="30">
        <v>0</v>
      </c>
      <c r="AA276" s="30">
        <v>0</v>
      </c>
      <c r="AB276" s="30">
        <v>0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0</v>
      </c>
      <c r="AS276" s="34">
        <f t="shared" si="108"/>
        <v>0</v>
      </c>
      <c r="AT276" s="34">
        <v>0</v>
      </c>
      <c r="AU276" s="35">
        <v>0</v>
      </c>
      <c r="AV276" s="34">
        <v>0</v>
      </c>
      <c r="AW276" s="48">
        <v>0</v>
      </c>
      <c r="AX276" s="34">
        <f t="shared" si="109"/>
        <v>0</v>
      </c>
      <c r="AY276" s="34">
        <v>0</v>
      </c>
      <c r="AZ276" s="35">
        <v>0</v>
      </c>
      <c r="BA276" s="34">
        <v>0</v>
      </c>
      <c r="BB276" s="48">
        <v>0</v>
      </c>
      <c r="BC276" s="30">
        <f t="shared" si="146"/>
        <v>0</v>
      </c>
      <c r="BD276" s="30">
        <v>0</v>
      </c>
      <c r="BE276" s="30">
        <v>0</v>
      </c>
      <c r="BF276" s="30">
        <v>0</v>
      </c>
      <c r="BG276" s="30">
        <v>0</v>
      </c>
      <c r="BH276" s="30">
        <f t="shared" si="147"/>
        <v>0</v>
      </c>
      <c r="BI276" s="30">
        <v>0</v>
      </c>
      <c r="BJ276" s="30">
        <v>0</v>
      </c>
      <c r="BK276" s="30">
        <v>0</v>
      </c>
      <c r="BL276" s="30">
        <v>0</v>
      </c>
      <c r="BM276" s="30">
        <v>0</v>
      </c>
      <c r="BN276" s="30">
        <v>0</v>
      </c>
      <c r="BO276" s="30">
        <v>0</v>
      </c>
      <c r="BP276" s="30">
        <v>0</v>
      </c>
      <c r="BQ276" s="30">
        <v>0</v>
      </c>
      <c r="BR276" s="30">
        <v>0</v>
      </c>
      <c r="BS276" s="30">
        <v>0</v>
      </c>
      <c r="BT276" s="30">
        <v>0</v>
      </c>
      <c r="BU276" s="30">
        <v>0</v>
      </c>
      <c r="BV276" s="30">
        <v>0</v>
      </c>
      <c r="BW276" s="30">
        <v>0</v>
      </c>
      <c r="BX276" s="30">
        <v>0</v>
      </c>
      <c r="BY276" s="30">
        <v>0</v>
      </c>
      <c r="BZ276" s="30">
        <v>0</v>
      </c>
      <c r="CA276" s="30">
        <v>0</v>
      </c>
      <c r="CB276" s="30">
        <v>0</v>
      </c>
      <c r="CC276" s="30">
        <v>0</v>
      </c>
      <c r="CD276" s="30">
        <v>0</v>
      </c>
      <c r="CE276" s="30">
        <v>0</v>
      </c>
      <c r="CF276" s="30">
        <v>0</v>
      </c>
      <c r="CG276" s="30">
        <f t="shared" si="115"/>
        <v>0</v>
      </c>
      <c r="CH276" s="30">
        <f t="shared" si="115"/>
        <v>0</v>
      </c>
      <c r="CI276" s="30">
        <f t="shared" si="115"/>
        <v>0</v>
      </c>
      <c r="CJ276" s="30">
        <f t="shared" si="115"/>
        <v>0</v>
      </c>
      <c r="CK276" s="30">
        <f t="shared" si="115"/>
        <v>0</v>
      </c>
      <c r="CL276" s="30">
        <f t="shared" si="148"/>
        <v>0</v>
      </c>
      <c r="CM276" s="30">
        <f t="shared" si="148"/>
        <v>0</v>
      </c>
      <c r="CN276" s="30">
        <f t="shared" si="148"/>
        <v>0</v>
      </c>
      <c r="CO276" s="30">
        <f t="shared" si="148"/>
        <v>0</v>
      </c>
      <c r="CP276" s="30">
        <f t="shared" si="148"/>
        <v>0</v>
      </c>
      <c r="CQ276" s="38" t="s">
        <v>901</v>
      </c>
    </row>
    <row r="277" spans="1:95" ht="31.2">
      <c r="A277" s="33" t="s">
        <v>955</v>
      </c>
      <c r="B277" s="42" t="s">
        <v>903</v>
      </c>
      <c r="C277" s="51" t="s">
        <v>904</v>
      </c>
      <c r="D277" s="34" t="s">
        <v>135</v>
      </c>
      <c r="E277" s="45">
        <v>2022</v>
      </c>
      <c r="F277" s="45">
        <v>2022</v>
      </c>
      <c r="G277" s="45">
        <v>2025</v>
      </c>
      <c r="H277" s="34" t="str">
        <f t="shared" si="145"/>
        <v>нд</v>
      </c>
      <c r="I277" s="34" t="str">
        <f t="shared" si="145"/>
        <v>нд</v>
      </c>
      <c r="J277" s="34" t="s">
        <v>105</v>
      </c>
      <c r="K277" s="34" t="s">
        <v>105</v>
      </c>
      <c r="L277" s="34" t="s">
        <v>105</v>
      </c>
      <c r="M277" s="34" t="s">
        <v>105</v>
      </c>
      <c r="N277" s="34" t="s">
        <v>105</v>
      </c>
      <c r="O277" s="35">
        <v>0</v>
      </c>
      <c r="P277" s="36">
        <v>2.61</v>
      </c>
      <c r="Q277" s="30">
        <v>2.6074999999999999</v>
      </c>
      <c r="R277" s="36" t="s">
        <v>105</v>
      </c>
      <c r="S277" s="36" t="s">
        <v>105</v>
      </c>
      <c r="T277" s="30">
        <v>2.6074999999999999</v>
      </c>
      <c r="U277" s="30">
        <v>0</v>
      </c>
      <c r="V277" s="30">
        <v>0</v>
      </c>
      <c r="W277" s="30">
        <f t="shared" si="128"/>
        <v>0</v>
      </c>
      <c r="X277" s="30">
        <f t="shared" si="129"/>
        <v>0</v>
      </c>
      <c r="Y277" s="30">
        <v>0</v>
      </c>
      <c r="Z277" s="30">
        <v>0</v>
      </c>
      <c r="AA277" s="30">
        <v>0</v>
      </c>
      <c r="AB277" s="30">
        <v>0</v>
      </c>
      <c r="AC277" s="30">
        <v>0</v>
      </c>
      <c r="AD277" s="30">
        <v>0</v>
      </c>
      <c r="AE277" s="30">
        <v>0</v>
      </c>
      <c r="AF277" s="30">
        <v>0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>
        <v>0</v>
      </c>
      <c r="AN277" s="30">
        <v>0</v>
      </c>
      <c r="AO277" s="30">
        <v>0</v>
      </c>
      <c r="AP277" s="30">
        <v>0</v>
      </c>
      <c r="AQ277" s="30">
        <v>0</v>
      </c>
      <c r="AR277" s="30">
        <v>0</v>
      </c>
      <c r="AS277" s="34">
        <f t="shared" si="108"/>
        <v>0</v>
      </c>
      <c r="AT277" s="34">
        <v>0</v>
      </c>
      <c r="AU277" s="35">
        <v>0</v>
      </c>
      <c r="AV277" s="34">
        <v>0</v>
      </c>
      <c r="AW277" s="48">
        <v>0</v>
      </c>
      <c r="AX277" s="34">
        <f t="shared" si="109"/>
        <v>0</v>
      </c>
      <c r="AY277" s="34">
        <v>0</v>
      </c>
      <c r="AZ277" s="35">
        <v>0</v>
      </c>
      <c r="BA277" s="34">
        <v>0</v>
      </c>
      <c r="BB277" s="48">
        <v>0</v>
      </c>
      <c r="BC277" s="30">
        <f t="shared" si="146"/>
        <v>0</v>
      </c>
      <c r="BD277" s="30">
        <v>0</v>
      </c>
      <c r="BE277" s="30">
        <v>0</v>
      </c>
      <c r="BF277" s="30">
        <v>0</v>
      </c>
      <c r="BG277" s="30">
        <v>0</v>
      </c>
      <c r="BH277" s="30">
        <f t="shared" si="147"/>
        <v>0</v>
      </c>
      <c r="BI277" s="30">
        <v>0</v>
      </c>
      <c r="BJ277" s="30">
        <v>0</v>
      </c>
      <c r="BK277" s="30">
        <v>0</v>
      </c>
      <c r="BL277" s="30">
        <v>0</v>
      </c>
      <c r="BM277" s="30">
        <f>SUM(BP277:BQ277)</f>
        <v>0</v>
      </c>
      <c r="BN277" s="30">
        <v>0</v>
      </c>
      <c r="BO277" s="30">
        <v>0</v>
      </c>
      <c r="BP277" s="30">
        <v>0</v>
      </c>
      <c r="BQ277" s="30">
        <v>0</v>
      </c>
      <c r="BR277" s="30">
        <v>0</v>
      </c>
      <c r="BS277" s="30">
        <v>0</v>
      </c>
      <c r="BT277" s="30">
        <v>0</v>
      </c>
      <c r="BU277" s="30">
        <v>0</v>
      </c>
      <c r="BV277" s="30">
        <v>0</v>
      </c>
      <c r="BW277" s="30">
        <v>0</v>
      </c>
      <c r="BX277" s="30">
        <v>0</v>
      </c>
      <c r="BY277" s="30">
        <v>0</v>
      </c>
      <c r="BZ277" s="30">
        <v>0</v>
      </c>
      <c r="CA277" s="30">
        <v>0</v>
      </c>
      <c r="CB277" s="30">
        <v>0</v>
      </c>
      <c r="CC277" s="30">
        <v>0</v>
      </c>
      <c r="CD277" s="30">
        <v>0</v>
      </c>
      <c r="CE277" s="30">
        <v>0</v>
      </c>
      <c r="CF277" s="30">
        <v>0</v>
      </c>
      <c r="CG277" s="30">
        <f t="shared" si="115"/>
        <v>0</v>
      </c>
      <c r="CH277" s="30">
        <f t="shared" si="115"/>
        <v>0</v>
      </c>
      <c r="CI277" s="30">
        <f t="shared" si="115"/>
        <v>0</v>
      </c>
      <c r="CJ277" s="30">
        <f t="shared" si="115"/>
        <v>0</v>
      </c>
      <c r="CK277" s="30">
        <f t="shared" si="115"/>
        <v>0</v>
      </c>
      <c r="CL277" s="30">
        <f t="shared" si="148"/>
        <v>0</v>
      </c>
      <c r="CM277" s="30">
        <f t="shared" si="148"/>
        <v>0</v>
      </c>
      <c r="CN277" s="30">
        <f t="shared" si="148"/>
        <v>0</v>
      </c>
      <c r="CO277" s="30">
        <f t="shared" si="148"/>
        <v>0</v>
      </c>
      <c r="CP277" s="30">
        <f t="shared" si="148"/>
        <v>0</v>
      </c>
      <c r="CQ277" s="38" t="s">
        <v>901</v>
      </c>
    </row>
    <row r="278" spans="1:95" ht="46.8">
      <c r="A278" s="33" t="s">
        <v>958</v>
      </c>
      <c r="B278" s="90" t="s">
        <v>906</v>
      </c>
      <c r="C278" s="51" t="s">
        <v>907</v>
      </c>
      <c r="D278" s="34" t="s">
        <v>135</v>
      </c>
      <c r="E278" s="45">
        <v>2023</v>
      </c>
      <c r="F278" s="45">
        <v>2023</v>
      </c>
      <c r="G278" s="45">
        <v>2023</v>
      </c>
      <c r="H278" s="34" t="str">
        <f t="shared" si="145"/>
        <v>нд</v>
      </c>
      <c r="I278" s="34" t="str">
        <f t="shared" si="145"/>
        <v>нд</v>
      </c>
      <c r="J278" s="34" t="s">
        <v>105</v>
      </c>
      <c r="K278" s="34" t="s">
        <v>105</v>
      </c>
      <c r="L278" s="34" t="s">
        <v>105</v>
      </c>
      <c r="M278" s="34" t="s">
        <v>105</v>
      </c>
      <c r="N278" s="34" t="s">
        <v>105</v>
      </c>
      <c r="O278" s="35">
        <v>0</v>
      </c>
      <c r="P278" s="36">
        <v>2.61</v>
      </c>
      <c r="Q278" s="30">
        <v>2.6074999999999999</v>
      </c>
      <c r="R278" s="36">
        <v>2.61</v>
      </c>
      <c r="S278" s="27">
        <f>CL278</f>
        <v>2.6074999999999999</v>
      </c>
      <c r="T278" s="34">
        <v>2.6074999999999999</v>
      </c>
      <c r="U278" s="30">
        <v>2.6074999999999999</v>
      </c>
      <c r="V278" s="30">
        <v>0</v>
      </c>
      <c r="W278" s="30">
        <f t="shared" si="128"/>
        <v>2.6074999999999999</v>
      </c>
      <c r="X278" s="30">
        <f t="shared" si="129"/>
        <v>2.6074999999999999</v>
      </c>
      <c r="Y278" s="30">
        <v>0</v>
      </c>
      <c r="Z278" s="30">
        <v>0</v>
      </c>
      <c r="AA278" s="30">
        <v>0</v>
      </c>
      <c r="AB278" s="30">
        <v>0</v>
      </c>
      <c r="AC278" s="30">
        <v>0</v>
      </c>
      <c r="AD278" s="30">
        <v>0</v>
      </c>
      <c r="AE278" s="30">
        <v>0</v>
      </c>
      <c r="AF278" s="30">
        <v>0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0</v>
      </c>
      <c r="AN278" s="30">
        <v>0</v>
      </c>
      <c r="AO278" s="30">
        <v>0</v>
      </c>
      <c r="AP278" s="30">
        <v>0</v>
      </c>
      <c r="AQ278" s="30">
        <v>0</v>
      </c>
      <c r="AR278" s="30">
        <v>0</v>
      </c>
      <c r="AS278" s="30">
        <f t="shared" si="108"/>
        <v>0</v>
      </c>
      <c r="AT278" s="30">
        <v>0</v>
      </c>
      <c r="AU278" s="30">
        <v>0</v>
      </c>
      <c r="AV278" s="30">
        <v>0</v>
      </c>
      <c r="AW278" s="30">
        <v>0</v>
      </c>
      <c r="AX278" s="30">
        <f t="shared" si="109"/>
        <v>0</v>
      </c>
      <c r="AY278" s="30">
        <v>0</v>
      </c>
      <c r="AZ278" s="30">
        <v>0</v>
      </c>
      <c r="BA278" s="30">
        <v>0</v>
      </c>
      <c r="BB278" s="30">
        <v>0</v>
      </c>
      <c r="BC278" s="48">
        <f t="shared" si="146"/>
        <v>0</v>
      </c>
      <c r="BD278" s="34">
        <v>0</v>
      </c>
      <c r="BE278" s="34">
        <v>0</v>
      </c>
      <c r="BF278" s="34">
        <v>0</v>
      </c>
      <c r="BG278" s="48">
        <v>0</v>
      </c>
      <c r="BH278" s="48">
        <f t="shared" si="147"/>
        <v>0</v>
      </c>
      <c r="BI278" s="34">
        <v>0</v>
      </c>
      <c r="BJ278" s="34">
        <v>0</v>
      </c>
      <c r="BK278" s="34">
        <v>0</v>
      </c>
      <c r="BL278" s="48">
        <v>0</v>
      </c>
      <c r="BM278" s="30">
        <f>SUM(BP278:BQ278)</f>
        <v>2.6074999999999999</v>
      </c>
      <c r="BN278" s="30">
        <v>0</v>
      </c>
      <c r="BO278" s="30">
        <v>0</v>
      </c>
      <c r="BP278" s="47">
        <v>2.6074999999999999</v>
      </c>
      <c r="BQ278" s="30">
        <v>0</v>
      </c>
      <c r="BR278" s="48">
        <v>2.6074999999999999</v>
      </c>
      <c r="BS278" s="30">
        <v>0</v>
      </c>
      <c r="BT278" s="30">
        <v>0</v>
      </c>
      <c r="BU278" s="47">
        <v>2.6074999999999999</v>
      </c>
      <c r="BV278" s="30">
        <v>0</v>
      </c>
      <c r="BW278" s="30">
        <v>0</v>
      </c>
      <c r="BX278" s="30">
        <v>0</v>
      </c>
      <c r="BY278" s="30">
        <v>0</v>
      </c>
      <c r="BZ278" s="30">
        <v>0</v>
      </c>
      <c r="CA278" s="30">
        <v>0</v>
      </c>
      <c r="CB278" s="30">
        <v>0</v>
      </c>
      <c r="CC278" s="30">
        <v>0</v>
      </c>
      <c r="CD278" s="30">
        <v>0</v>
      </c>
      <c r="CE278" s="30">
        <v>0</v>
      </c>
      <c r="CF278" s="30">
        <v>0</v>
      </c>
      <c r="CG278" s="34">
        <f t="shared" si="115"/>
        <v>2.6074999999999999</v>
      </c>
      <c r="CH278" s="34">
        <f t="shared" si="115"/>
        <v>0</v>
      </c>
      <c r="CI278" s="34">
        <f t="shared" si="115"/>
        <v>0</v>
      </c>
      <c r="CJ278" s="34">
        <f t="shared" si="115"/>
        <v>2.6074999999999999</v>
      </c>
      <c r="CK278" s="34">
        <f t="shared" si="115"/>
        <v>0</v>
      </c>
      <c r="CL278" s="30">
        <f t="shared" si="148"/>
        <v>2.6074999999999999</v>
      </c>
      <c r="CM278" s="30">
        <f t="shared" si="148"/>
        <v>0</v>
      </c>
      <c r="CN278" s="30">
        <f t="shared" si="148"/>
        <v>0</v>
      </c>
      <c r="CO278" s="30">
        <f t="shared" si="148"/>
        <v>2.6074999999999999</v>
      </c>
      <c r="CP278" s="30">
        <f t="shared" si="148"/>
        <v>0</v>
      </c>
      <c r="CQ278" s="38" t="s">
        <v>471</v>
      </c>
    </row>
    <row r="279" spans="1:95" ht="31.2">
      <c r="A279" s="33" t="s">
        <v>961</v>
      </c>
      <c r="B279" s="40" t="s">
        <v>909</v>
      </c>
      <c r="C279" s="51" t="s">
        <v>910</v>
      </c>
      <c r="D279" s="34" t="s">
        <v>135</v>
      </c>
      <c r="E279" s="45">
        <v>2022</v>
      </c>
      <c r="F279" s="45">
        <v>2022</v>
      </c>
      <c r="G279" s="45">
        <v>2025</v>
      </c>
      <c r="H279" s="34" t="str">
        <f t="shared" si="145"/>
        <v>нд</v>
      </c>
      <c r="I279" s="34" t="str">
        <f t="shared" si="145"/>
        <v>нд</v>
      </c>
      <c r="J279" s="34" t="s">
        <v>105</v>
      </c>
      <c r="K279" s="34" t="s">
        <v>105</v>
      </c>
      <c r="L279" s="34" t="s">
        <v>105</v>
      </c>
      <c r="M279" s="34" t="s">
        <v>105</v>
      </c>
      <c r="N279" s="34" t="s">
        <v>105</v>
      </c>
      <c r="O279" s="35">
        <v>0</v>
      </c>
      <c r="P279" s="36">
        <v>5.2</v>
      </c>
      <c r="Q279" s="30">
        <v>5.2</v>
      </c>
      <c r="R279" s="36">
        <v>5.2</v>
      </c>
      <c r="S279" s="36" t="s">
        <v>105</v>
      </c>
      <c r="T279" s="34">
        <v>5.2</v>
      </c>
      <c r="U279" s="30">
        <v>5.2</v>
      </c>
      <c r="V279" s="30">
        <v>0</v>
      </c>
      <c r="W279" s="30">
        <f t="shared" si="128"/>
        <v>0</v>
      </c>
      <c r="X279" s="30">
        <f t="shared" si="129"/>
        <v>0</v>
      </c>
      <c r="Y279" s="30">
        <v>0</v>
      </c>
      <c r="Z279" s="30">
        <v>0</v>
      </c>
      <c r="AA279" s="30">
        <v>0</v>
      </c>
      <c r="AB279" s="30">
        <v>0</v>
      </c>
      <c r="AC279" s="30">
        <v>0</v>
      </c>
      <c r="AD279" s="30">
        <v>0</v>
      </c>
      <c r="AE279" s="30">
        <v>0</v>
      </c>
      <c r="AF279" s="30">
        <v>0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0</v>
      </c>
      <c r="AN279" s="30">
        <v>0</v>
      </c>
      <c r="AO279" s="30">
        <v>0</v>
      </c>
      <c r="AP279" s="30">
        <v>0</v>
      </c>
      <c r="AQ279" s="30">
        <v>0</v>
      </c>
      <c r="AR279" s="30">
        <v>0</v>
      </c>
      <c r="AS279" s="30">
        <f t="shared" si="108"/>
        <v>0</v>
      </c>
      <c r="AT279" s="30">
        <v>0</v>
      </c>
      <c r="AU279" s="30">
        <v>0</v>
      </c>
      <c r="AV279" s="30">
        <v>0</v>
      </c>
      <c r="AW279" s="30">
        <v>0</v>
      </c>
      <c r="AX279" s="30">
        <f t="shared" si="109"/>
        <v>0</v>
      </c>
      <c r="AY279" s="30">
        <v>0</v>
      </c>
      <c r="AZ279" s="30">
        <v>0</v>
      </c>
      <c r="BA279" s="30">
        <v>0</v>
      </c>
      <c r="BB279" s="30">
        <v>0</v>
      </c>
      <c r="BC279" s="48">
        <f>SUM(BD279:BG279)</f>
        <v>5.2</v>
      </c>
      <c r="BD279" s="34">
        <v>0</v>
      </c>
      <c r="BE279" s="34">
        <v>0</v>
      </c>
      <c r="BF279" s="34">
        <v>5.2</v>
      </c>
      <c r="BG279" s="48">
        <v>0</v>
      </c>
      <c r="BH279" s="48">
        <v>0</v>
      </c>
      <c r="BI279" s="34">
        <v>0</v>
      </c>
      <c r="BJ279" s="34">
        <v>0</v>
      </c>
      <c r="BK279" s="34">
        <v>0</v>
      </c>
      <c r="BL279" s="48">
        <v>0</v>
      </c>
      <c r="BM279" s="47">
        <f>SUM(BP279:BQ279)</f>
        <v>0</v>
      </c>
      <c r="BN279" s="30">
        <v>0</v>
      </c>
      <c r="BO279" s="30">
        <v>0</v>
      </c>
      <c r="BP279" s="47">
        <v>0</v>
      </c>
      <c r="BQ279" s="30">
        <v>0</v>
      </c>
      <c r="BR279" s="30">
        <v>0</v>
      </c>
      <c r="BS279" s="30">
        <v>0</v>
      </c>
      <c r="BT279" s="30">
        <v>0</v>
      </c>
      <c r="BU279" s="47">
        <v>0</v>
      </c>
      <c r="BV279" s="30">
        <v>0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>
        <v>0</v>
      </c>
      <c r="CD279" s="30">
        <v>0</v>
      </c>
      <c r="CE279" s="30">
        <v>0</v>
      </c>
      <c r="CF279" s="30">
        <v>0</v>
      </c>
      <c r="CG279" s="34">
        <f t="shared" si="115"/>
        <v>5.2</v>
      </c>
      <c r="CH279" s="34">
        <f t="shared" si="115"/>
        <v>0</v>
      </c>
      <c r="CI279" s="34">
        <f t="shared" si="115"/>
        <v>0</v>
      </c>
      <c r="CJ279" s="34">
        <f t="shared" si="115"/>
        <v>5.2</v>
      </c>
      <c r="CK279" s="34">
        <f t="shared" si="115"/>
        <v>0</v>
      </c>
      <c r="CL279" s="30">
        <f t="shared" si="148"/>
        <v>0</v>
      </c>
      <c r="CM279" s="30">
        <f t="shared" si="148"/>
        <v>0</v>
      </c>
      <c r="CN279" s="30">
        <f t="shared" si="148"/>
        <v>0</v>
      </c>
      <c r="CO279" s="30">
        <f t="shared" si="148"/>
        <v>0</v>
      </c>
      <c r="CP279" s="30">
        <f t="shared" si="148"/>
        <v>0</v>
      </c>
      <c r="CQ279" s="38" t="s">
        <v>1365</v>
      </c>
    </row>
    <row r="280" spans="1:95" ht="62.4">
      <c r="A280" s="33" t="s">
        <v>965</v>
      </c>
      <c r="B280" s="40" t="s">
        <v>912</v>
      </c>
      <c r="C280" s="51" t="s">
        <v>913</v>
      </c>
      <c r="D280" s="34" t="s">
        <v>135</v>
      </c>
      <c r="E280" s="45">
        <v>2023</v>
      </c>
      <c r="F280" s="45">
        <v>2023</v>
      </c>
      <c r="G280" s="45">
        <v>2025</v>
      </c>
      <c r="H280" s="34" t="str">
        <f t="shared" si="145"/>
        <v>нд</v>
      </c>
      <c r="I280" s="34" t="str">
        <f t="shared" si="145"/>
        <v>нд</v>
      </c>
      <c r="J280" s="34" t="s">
        <v>105</v>
      </c>
      <c r="K280" s="34" t="s">
        <v>105</v>
      </c>
      <c r="L280" s="34" t="s">
        <v>105</v>
      </c>
      <c r="M280" s="34" t="s">
        <v>105</v>
      </c>
      <c r="N280" s="34" t="s">
        <v>105</v>
      </c>
      <c r="O280" s="35">
        <v>0</v>
      </c>
      <c r="P280" s="36">
        <v>14.27</v>
      </c>
      <c r="Q280" s="30">
        <v>14.268239999999999</v>
      </c>
      <c r="R280" s="36" t="s">
        <v>105</v>
      </c>
      <c r="S280" s="36" t="s">
        <v>105</v>
      </c>
      <c r="T280" s="34">
        <v>14.268239999999999</v>
      </c>
      <c r="U280" s="30">
        <v>0</v>
      </c>
      <c r="V280" s="30">
        <v>0</v>
      </c>
      <c r="W280" s="30">
        <f t="shared" si="128"/>
        <v>0</v>
      </c>
      <c r="X280" s="30">
        <f t="shared" si="129"/>
        <v>0</v>
      </c>
      <c r="Y280" s="30">
        <v>0</v>
      </c>
      <c r="Z280" s="30">
        <v>0</v>
      </c>
      <c r="AA280" s="30">
        <v>0</v>
      </c>
      <c r="AB280" s="30">
        <v>0</v>
      </c>
      <c r="AC280" s="30">
        <v>0</v>
      </c>
      <c r="AD280" s="30">
        <v>0</v>
      </c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0</v>
      </c>
      <c r="AS280" s="30">
        <f t="shared" si="108"/>
        <v>0</v>
      </c>
      <c r="AT280" s="30">
        <v>0</v>
      </c>
      <c r="AU280" s="30">
        <v>0</v>
      </c>
      <c r="AV280" s="30">
        <v>0</v>
      </c>
      <c r="AW280" s="30">
        <v>0</v>
      </c>
      <c r="AX280" s="30">
        <f t="shared" si="109"/>
        <v>0</v>
      </c>
      <c r="AY280" s="30">
        <v>0</v>
      </c>
      <c r="AZ280" s="30">
        <v>0</v>
      </c>
      <c r="BA280" s="30">
        <v>0</v>
      </c>
      <c r="BB280" s="30">
        <v>0</v>
      </c>
      <c r="BC280" s="48">
        <f>SUM(BD280:BG280)</f>
        <v>0</v>
      </c>
      <c r="BD280" s="34">
        <v>0</v>
      </c>
      <c r="BE280" s="34">
        <v>0</v>
      </c>
      <c r="BF280" s="34">
        <v>0</v>
      </c>
      <c r="BG280" s="48">
        <v>0</v>
      </c>
      <c r="BH280" s="48">
        <f t="shared" si="147"/>
        <v>0</v>
      </c>
      <c r="BI280" s="34">
        <v>0</v>
      </c>
      <c r="BJ280" s="34">
        <v>0</v>
      </c>
      <c r="BK280" s="34">
        <v>0</v>
      </c>
      <c r="BL280" s="48">
        <v>0</v>
      </c>
      <c r="BM280" s="47">
        <v>0</v>
      </c>
      <c r="BN280" s="30">
        <v>0</v>
      </c>
      <c r="BO280" s="30">
        <v>0</v>
      </c>
      <c r="BP280" s="47">
        <v>0</v>
      </c>
      <c r="BQ280" s="30">
        <v>0</v>
      </c>
      <c r="BR280" s="30">
        <v>0</v>
      </c>
      <c r="BS280" s="30">
        <v>0</v>
      </c>
      <c r="BT280" s="30">
        <v>0</v>
      </c>
      <c r="BU280" s="47">
        <v>0</v>
      </c>
      <c r="BV280" s="30">
        <v>0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>
        <v>0</v>
      </c>
      <c r="CD280" s="30">
        <v>0</v>
      </c>
      <c r="CE280" s="30">
        <v>0</v>
      </c>
      <c r="CF280" s="30">
        <v>0</v>
      </c>
      <c r="CG280" s="34">
        <f t="shared" si="115"/>
        <v>0</v>
      </c>
      <c r="CH280" s="34">
        <f t="shared" si="115"/>
        <v>0</v>
      </c>
      <c r="CI280" s="34">
        <f t="shared" si="115"/>
        <v>0</v>
      </c>
      <c r="CJ280" s="34">
        <f t="shared" si="115"/>
        <v>0</v>
      </c>
      <c r="CK280" s="34">
        <f t="shared" si="115"/>
        <v>0</v>
      </c>
      <c r="CL280" s="30">
        <f t="shared" si="148"/>
        <v>0</v>
      </c>
      <c r="CM280" s="30">
        <f t="shared" si="148"/>
        <v>0</v>
      </c>
      <c r="CN280" s="30">
        <f t="shared" si="148"/>
        <v>0</v>
      </c>
      <c r="CO280" s="30">
        <f t="shared" si="148"/>
        <v>0</v>
      </c>
      <c r="CP280" s="30">
        <f t="shared" si="148"/>
        <v>0</v>
      </c>
      <c r="CQ280" s="38" t="s">
        <v>914</v>
      </c>
    </row>
    <row r="281" spans="1:95" ht="46.8">
      <c r="A281" s="33" t="s">
        <v>969</v>
      </c>
      <c r="B281" s="40" t="s">
        <v>916</v>
      </c>
      <c r="C281" s="51" t="s">
        <v>917</v>
      </c>
      <c r="D281" s="34" t="s">
        <v>135</v>
      </c>
      <c r="E281" s="45">
        <v>2023</v>
      </c>
      <c r="F281" s="45">
        <v>2023</v>
      </c>
      <c r="G281" s="45">
        <v>2025</v>
      </c>
      <c r="H281" s="34" t="str">
        <f t="shared" si="145"/>
        <v>нд</v>
      </c>
      <c r="I281" s="34" t="str">
        <f t="shared" si="145"/>
        <v>нд</v>
      </c>
      <c r="J281" s="34" t="s">
        <v>105</v>
      </c>
      <c r="K281" s="34" t="s">
        <v>105</v>
      </c>
      <c r="L281" s="34" t="s">
        <v>105</v>
      </c>
      <c r="M281" s="34" t="s">
        <v>105</v>
      </c>
      <c r="N281" s="34" t="s">
        <v>105</v>
      </c>
      <c r="O281" s="35">
        <v>0</v>
      </c>
      <c r="P281" s="36">
        <v>1.64</v>
      </c>
      <c r="Q281" s="30">
        <v>1.63751</v>
      </c>
      <c r="R281" s="36" t="s">
        <v>105</v>
      </c>
      <c r="S281" s="36" t="s">
        <v>105</v>
      </c>
      <c r="T281" s="34">
        <v>1.63751</v>
      </c>
      <c r="U281" s="30">
        <v>0</v>
      </c>
      <c r="V281" s="30">
        <v>0</v>
      </c>
      <c r="W281" s="30">
        <f t="shared" si="128"/>
        <v>0</v>
      </c>
      <c r="X281" s="30">
        <f t="shared" si="129"/>
        <v>0</v>
      </c>
      <c r="Y281" s="30">
        <v>0</v>
      </c>
      <c r="Z281" s="30">
        <v>0</v>
      </c>
      <c r="AA281" s="30">
        <v>0</v>
      </c>
      <c r="AB281" s="30">
        <v>0</v>
      </c>
      <c r="AC281" s="30">
        <v>0</v>
      </c>
      <c r="AD281" s="30">
        <v>0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0">
        <f t="shared" si="108"/>
        <v>0</v>
      </c>
      <c r="AT281" s="30">
        <v>0</v>
      </c>
      <c r="AU281" s="30">
        <v>0</v>
      </c>
      <c r="AV281" s="30">
        <v>0</v>
      </c>
      <c r="AW281" s="30">
        <v>0</v>
      </c>
      <c r="AX281" s="30">
        <f t="shared" si="109"/>
        <v>0</v>
      </c>
      <c r="AY281" s="30">
        <v>0</v>
      </c>
      <c r="AZ281" s="30">
        <v>0</v>
      </c>
      <c r="BA281" s="30">
        <v>0</v>
      </c>
      <c r="BB281" s="30">
        <v>0</v>
      </c>
      <c r="BC281" s="48">
        <f>SUM(BD281:BG281)</f>
        <v>0</v>
      </c>
      <c r="BD281" s="34">
        <v>0</v>
      </c>
      <c r="BE281" s="34">
        <v>0</v>
      </c>
      <c r="BF281" s="34">
        <v>0</v>
      </c>
      <c r="BG281" s="48">
        <v>0</v>
      </c>
      <c r="BH281" s="48">
        <f t="shared" si="147"/>
        <v>0</v>
      </c>
      <c r="BI281" s="34">
        <v>0</v>
      </c>
      <c r="BJ281" s="34">
        <v>0</v>
      </c>
      <c r="BK281" s="34">
        <v>0</v>
      </c>
      <c r="BL281" s="48">
        <v>0</v>
      </c>
      <c r="BM281" s="30">
        <v>0</v>
      </c>
      <c r="BN281" s="30">
        <v>0</v>
      </c>
      <c r="BO281" s="30">
        <v>0</v>
      </c>
      <c r="BP281" s="47">
        <v>0</v>
      </c>
      <c r="BQ281" s="30">
        <v>0</v>
      </c>
      <c r="BR281" s="30">
        <v>0</v>
      </c>
      <c r="BS281" s="30">
        <v>0</v>
      </c>
      <c r="BT281" s="30">
        <v>0</v>
      </c>
      <c r="BU281" s="47">
        <v>0</v>
      </c>
      <c r="BV281" s="30">
        <v>0</v>
      </c>
      <c r="BW281" s="30">
        <v>0</v>
      </c>
      <c r="BX281" s="30">
        <v>0</v>
      </c>
      <c r="BY281" s="30">
        <v>0</v>
      </c>
      <c r="BZ281" s="30">
        <v>0</v>
      </c>
      <c r="CA281" s="30">
        <v>0</v>
      </c>
      <c r="CB281" s="30">
        <v>0</v>
      </c>
      <c r="CC281" s="30">
        <v>0</v>
      </c>
      <c r="CD281" s="30">
        <v>0</v>
      </c>
      <c r="CE281" s="30">
        <v>0</v>
      </c>
      <c r="CF281" s="30">
        <v>0</v>
      </c>
      <c r="CG281" s="34">
        <f t="shared" si="115"/>
        <v>0</v>
      </c>
      <c r="CH281" s="34">
        <f t="shared" si="115"/>
        <v>0</v>
      </c>
      <c r="CI281" s="34">
        <f t="shared" si="115"/>
        <v>0</v>
      </c>
      <c r="CJ281" s="34">
        <f t="shared" si="115"/>
        <v>0</v>
      </c>
      <c r="CK281" s="34">
        <f t="shared" si="115"/>
        <v>0</v>
      </c>
      <c r="CL281" s="30">
        <f t="shared" si="148"/>
        <v>0</v>
      </c>
      <c r="CM281" s="30">
        <f t="shared" si="148"/>
        <v>0</v>
      </c>
      <c r="CN281" s="30">
        <f t="shared" si="148"/>
        <v>0</v>
      </c>
      <c r="CO281" s="30">
        <f t="shared" si="148"/>
        <v>0</v>
      </c>
      <c r="CP281" s="30">
        <f t="shared" si="148"/>
        <v>0</v>
      </c>
      <c r="CQ281" s="38" t="s">
        <v>914</v>
      </c>
    </row>
    <row r="282" spans="1:95" ht="31.2">
      <c r="A282" s="33" t="s">
        <v>973</v>
      </c>
      <c r="B282" s="90" t="s">
        <v>919</v>
      </c>
      <c r="C282" s="38" t="s">
        <v>920</v>
      </c>
      <c r="D282" s="34" t="s">
        <v>135</v>
      </c>
      <c r="E282" s="45">
        <v>2022</v>
      </c>
      <c r="F282" s="45">
        <v>2022</v>
      </c>
      <c r="G282" s="45">
        <v>2025</v>
      </c>
      <c r="H282" s="34" t="str">
        <f t="shared" si="145"/>
        <v>нд</v>
      </c>
      <c r="I282" s="34" t="str">
        <f t="shared" si="145"/>
        <v>нд</v>
      </c>
      <c r="J282" s="34" t="s">
        <v>105</v>
      </c>
      <c r="K282" s="34" t="s">
        <v>105</v>
      </c>
      <c r="L282" s="34" t="s">
        <v>105</v>
      </c>
      <c r="M282" s="34" t="s">
        <v>105</v>
      </c>
      <c r="N282" s="34" t="s">
        <v>105</v>
      </c>
      <c r="O282" s="35">
        <v>0</v>
      </c>
      <c r="P282" s="36">
        <v>3.78</v>
      </c>
      <c r="Q282" s="30">
        <v>3.78</v>
      </c>
      <c r="R282" s="36" t="s">
        <v>105</v>
      </c>
      <c r="S282" s="36" t="s">
        <v>105</v>
      </c>
      <c r="T282" s="30">
        <v>3.78</v>
      </c>
      <c r="U282" s="30">
        <v>0</v>
      </c>
      <c r="V282" s="27">
        <v>0</v>
      </c>
      <c r="W282" s="27">
        <f t="shared" si="128"/>
        <v>0</v>
      </c>
      <c r="X282" s="27">
        <f t="shared" si="129"/>
        <v>0</v>
      </c>
      <c r="Y282" s="30">
        <v>0</v>
      </c>
      <c r="Z282" s="30">
        <v>0</v>
      </c>
      <c r="AA282" s="30">
        <v>0</v>
      </c>
      <c r="AB282" s="30">
        <v>0</v>
      </c>
      <c r="AC282" s="30">
        <v>0</v>
      </c>
      <c r="AD282" s="30">
        <v>0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0</v>
      </c>
      <c r="AO282" s="30">
        <v>0</v>
      </c>
      <c r="AP282" s="30">
        <v>0</v>
      </c>
      <c r="AQ282" s="30">
        <v>0</v>
      </c>
      <c r="AR282" s="30">
        <v>0</v>
      </c>
      <c r="AS282" s="30">
        <f t="shared" si="108"/>
        <v>0</v>
      </c>
      <c r="AT282" s="30">
        <v>0</v>
      </c>
      <c r="AU282" s="30">
        <v>0</v>
      </c>
      <c r="AV282" s="30">
        <v>0</v>
      </c>
      <c r="AW282" s="30">
        <v>0</v>
      </c>
      <c r="AX282" s="30">
        <f t="shared" si="109"/>
        <v>0</v>
      </c>
      <c r="AY282" s="30">
        <v>0</v>
      </c>
      <c r="AZ282" s="30">
        <v>0</v>
      </c>
      <c r="BA282" s="30">
        <v>0</v>
      </c>
      <c r="BB282" s="30">
        <v>0</v>
      </c>
      <c r="BC282" s="30">
        <f>SUM(BD282:BG282)</f>
        <v>0</v>
      </c>
      <c r="BD282" s="30">
        <v>0</v>
      </c>
      <c r="BE282" s="30">
        <v>0</v>
      </c>
      <c r="BF282" s="30">
        <v>0</v>
      </c>
      <c r="BG282" s="30">
        <v>0</v>
      </c>
      <c r="BH282" s="30">
        <f>SUM(BI282:BL282)</f>
        <v>0</v>
      </c>
      <c r="BI282" s="30">
        <v>0</v>
      </c>
      <c r="BJ282" s="30">
        <v>0</v>
      </c>
      <c r="BK282" s="30">
        <v>0</v>
      </c>
      <c r="BL282" s="30">
        <v>0</v>
      </c>
      <c r="BM282" s="34">
        <v>0</v>
      </c>
      <c r="BN282" s="34">
        <v>0</v>
      </c>
      <c r="BO282" s="35">
        <v>0</v>
      </c>
      <c r="BP282" s="34">
        <v>0</v>
      </c>
      <c r="BQ282" s="48">
        <v>0</v>
      </c>
      <c r="BR282" s="48">
        <v>0</v>
      </c>
      <c r="BS282" s="34">
        <v>0</v>
      </c>
      <c r="BT282" s="35">
        <v>0</v>
      </c>
      <c r="BU282" s="34">
        <v>0</v>
      </c>
      <c r="BV282" s="48">
        <v>0</v>
      </c>
      <c r="BW282" s="30">
        <v>0</v>
      </c>
      <c r="BX282" s="30">
        <v>0</v>
      </c>
      <c r="BY282" s="30">
        <v>0</v>
      </c>
      <c r="BZ282" s="30">
        <v>0</v>
      </c>
      <c r="CA282" s="30">
        <v>0</v>
      </c>
      <c r="CB282" s="30">
        <v>0</v>
      </c>
      <c r="CC282" s="30">
        <v>0</v>
      </c>
      <c r="CD282" s="30">
        <v>0</v>
      </c>
      <c r="CE282" s="30">
        <v>0</v>
      </c>
      <c r="CF282" s="30">
        <v>0</v>
      </c>
      <c r="CG282" s="30">
        <f t="shared" si="115"/>
        <v>0</v>
      </c>
      <c r="CH282" s="30">
        <f t="shared" si="115"/>
        <v>0</v>
      </c>
      <c r="CI282" s="30">
        <f t="shared" si="115"/>
        <v>0</v>
      </c>
      <c r="CJ282" s="30">
        <f t="shared" si="115"/>
        <v>0</v>
      </c>
      <c r="CK282" s="30">
        <f t="shared" si="115"/>
        <v>0</v>
      </c>
      <c r="CL282" s="30">
        <f t="shared" si="148"/>
        <v>0</v>
      </c>
      <c r="CM282" s="30">
        <f t="shared" si="148"/>
        <v>0</v>
      </c>
      <c r="CN282" s="30">
        <f t="shared" si="148"/>
        <v>0</v>
      </c>
      <c r="CO282" s="30">
        <f t="shared" si="148"/>
        <v>0</v>
      </c>
      <c r="CP282" s="30">
        <f t="shared" si="148"/>
        <v>0</v>
      </c>
      <c r="CQ282" s="38" t="s">
        <v>921</v>
      </c>
    </row>
    <row r="283" spans="1:95" ht="46.8">
      <c r="A283" s="33" t="s">
        <v>976</v>
      </c>
      <c r="B283" s="90" t="s">
        <v>923</v>
      </c>
      <c r="C283" s="38" t="s">
        <v>924</v>
      </c>
      <c r="D283" s="34" t="s">
        <v>135</v>
      </c>
      <c r="E283" s="45">
        <v>2023</v>
      </c>
      <c r="F283" s="45">
        <v>2023</v>
      </c>
      <c r="G283" s="45">
        <v>2025</v>
      </c>
      <c r="H283" s="34" t="str">
        <f t="shared" si="145"/>
        <v>нд</v>
      </c>
      <c r="I283" s="34" t="str">
        <f t="shared" si="145"/>
        <v>нд</v>
      </c>
      <c r="J283" s="34" t="s">
        <v>105</v>
      </c>
      <c r="K283" s="34" t="s">
        <v>105</v>
      </c>
      <c r="L283" s="34" t="s">
        <v>105</v>
      </c>
      <c r="M283" s="34" t="s">
        <v>105</v>
      </c>
      <c r="N283" s="34" t="s">
        <v>105</v>
      </c>
      <c r="O283" s="35">
        <v>0</v>
      </c>
      <c r="P283" s="36" t="s">
        <v>105</v>
      </c>
      <c r="Q283" s="36" t="s">
        <v>105</v>
      </c>
      <c r="R283" s="36" t="s">
        <v>105</v>
      </c>
      <c r="S283" s="36" t="s">
        <v>105</v>
      </c>
      <c r="T283" s="30">
        <v>0</v>
      </c>
      <c r="U283" s="30">
        <v>0</v>
      </c>
      <c r="V283" s="27">
        <v>0</v>
      </c>
      <c r="W283" s="27">
        <f t="shared" si="128"/>
        <v>0</v>
      </c>
      <c r="X283" s="27">
        <f t="shared" si="129"/>
        <v>0</v>
      </c>
      <c r="Y283" s="30">
        <v>0</v>
      </c>
      <c r="Z283" s="30">
        <v>0</v>
      </c>
      <c r="AA283" s="30">
        <v>0</v>
      </c>
      <c r="AB283" s="30">
        <v>0</v>
      </c>
      <c r="AC283" s="30">
        <v>0</v>
      </c>
      <c r="AD283" s="30">
        <v>0</v>
      </c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AN283" s="30">
        <v>0</v>
      </c>
      <c r="AO283" s="30">
        <v>0</v>
      </c>
      <c r="AP283" s="30">
        <v>0</v>
      </c>
      <c r="AQ283" s="30">
        <v>0</v>
      </c>
      <c r="AR283" s="30">
        <v>0</v>
      </c>
      <c r="AS283" s="30">
        <f t="shared" ref="AS283:AS332" si="149">SUM(AT283:AW283)</f>
        <v>0</v>
      </c>
      <c r="AT283" s="30">
        <v>0</v>
      </c>
      <c r="AU283" s="30">
        <v>0</v>
      </c>
      <c r="AV283" s="30">
        <v>0</v>
      </c>
      <c r="AW283" s="30">
        <v>0</v>
      </c>
      <c r="AX283" s="30">
        <f t="shared" ref="AX283:AX332" si="150">SUM(AY283:BB283)</f>
        <v>0</v>
      </c>
      <c r="AY283" s="30">
        <v>0</v>
      </c>
      <c r="AZ283" s="30">
        <v>0</v>
      </c>
      <c r="BA283" s="30">
        <v>0</v>
      </c>
      <c r="BB283" s="30">
        <v>0</v>
      </c>
      <c r="BC283" s="30">
        <v>0</v>
      </c>
      <c r="BD283" s="30">
        <v>0</v>
      </c>
      <c r="BE283" s="30">
        <v>0</v>
      </c>
      <c r="BF283" s="30">
        <v>0</v>
      </c>
      <c r="BG283" s="30">
        <v>0</v>
      </c>
      <c r="BH283" s="30">
        <v>0</v>
      </c>
      <c r="BI283" s="30">
        <v>0</v>
      </c>
      <c r="BJ283" s="30">
        <v>0</v>
      </c>
      <c r="BK283" s="30">
        <v>0</v>
      </c>
      <c r="BL283" s="30">
        <v>0</v>
      </c>
      <c r="BM283" s="34">
        <f>SUM(BN283:BQ283)</f>
        <v>0</v>
      </c>
      <c r="BN283" s="34">
        <v>0</v>
      </c>
      <c r="BO283" s="35">
        <v>0</v>
      </c>
      <c r="BP283" s="34">
        <v>0</v>
      </c>
      <c r="BQ283" s="48">
        <v>0</v>
      </c>
      <c r="BR283" s="48">
        <v>0</v>
      </c>
      <c r="BS283" s="34">
        <v>0</v>
      </c>
      <c r="BT283" s="35">
        <v>0</v>
      </c>
      <c r="BU283" s="34">
        <v>0</v>
      </c>
      <c r="BV283" s="48">
        <v>0</v>
      </c>
      <c r="BW283" s="30">
        <v>0</v>
      </c>
      <c r="BX283" s="30">
        <v>0</v>
      </c>
      <c r="BY283" s="30">
        <v>0</v>
      </c>
      <c r="BZ283" s="30">
        <v>0</v>
      </c>
      <c r="CA283" s="30">
        <v>0</v>
      </c>
      <c r="CB283" s="30">
        <v>0</v>
      </c>
      <c r="CC283" s="30">
        <v>0</v>
      </c>
      <c r="CD283" s="30">
        <v>0</v>
      </c>
      <c r="CE283" s="30">
        <v>0</v>
      </c>
      <c r="CF283" s="30">
        <v>0</v>
      </c>
      <c r="CG283" s="30">
        <f t="shared" ref="CG283:CK335" si="151">AN283+AX283+BC283+BM283+BW283</f>
        <v>0</v>
      </c>
      <c r="CH283" s="30">
        <f t="shared" si="151"/>
        <v>0</v>
      </c>
      <c r="CI283" s="30">
        <f t="shared" si="151"/>
        <v>0</v>
      </c>
      <c r="CJ283" s="30">
        <f t="shared" si="151"/>
        <v>0</v>
      </c>
      <c r="CK283" s="30">
        <f t="shared" si="151"/>
        <v>0</v>
      </c>
      <c r="CL283" s="30">
        <f t="shared" si="148"/>
        <v>0</v>
      </c>
      <c r="CM283" s="30">
        <f t="shared" si="148"/>
        <v>0</v>
      </c>
      <c r="CN283" s="30">
        <f t="shared" si="148"/>
        <v>0</v>
      </c>
      <c r="CO283" s="30">
        <f t="shared" si="148"/>
        <v>0</v>
      </c>
      <c r="CP283" s="30">
        <f t="shared" si="148"/>
        <v>0</v>
      </c>
      <c r="CQ283" s="38" t="s">
        <v>925</v>
      </c>
    </row>
    <row r="284" spans="1:95" ht="31.2">
      <c r="A284" s="33" t="s">
        <v>979</v>
      </c>
      <c r="B284" s="99" t="s">
        <v>927</v>
      </c>
      <c r="C284" s="100" t="s">
        <v>928</v>
      </c>
      <c r="D284" s="34" t="s">
        <v>135</v>
      </c>
      <c r="E284" s="45">
        <v>2023</v>
      </c>
      <c r="F284" s="45">
        <v>2023</v>
      </c>
      <c r="G284" s="45">
        <v>2025</v>
      </c>
      <c r="H284" s="34" t="str">
        <f t="shared" si="145"/>
        <v>нд</v>
      </c>
      <c r="I284" s="34" t="str">
        <f t="shared" si="145"/>
        <v>нд</v>
      </c>
      <c r="J284" s="34" t="s">
        <v>105</v>
      </c>
      <c r="K284" s="34" t="s">
        <v>105</v>
      </c>
      <c r="L284" s="34" t="s">
        <v>105</v>
      </c>
      <c r="M284" s="34" t="s">
        <v>105</v>
      </c>
      <c r="N284" s="34" t="s">
        <v>105</v>
      </c>
      <c r="O284" s="35">
        <v>0</v>
      </c>
      <c r="P284" s="36" t="s">
        <v>105</v>
      </c>
      <c r="Q284" s="36" t="s">
        <v>105</v>
      </c>
      <c r="R284" s="36" t="s">
        <v>105</v>
      </c>
      <c r="S284" s="36" t="s">
        <v>105</v>
      </c>
      <c r="T284" s="30">
        <v>0</v>
      </c>
      <c r="U284" s="30">
        <v>0</v>
      </c>
      <c r="V284" s="27">
        <v>0</v>
      </c>
      <c r="W284" s="27">
        <f t="shared" si="128"/>
        <v>0</v>
      </c>
      <c r="X284" s="27">
        <f t="shared" si="129"/>
        <v>0</v>
      </c>
      <c r="Y284" s="27">
        <v>0</v>
      </c>
      <c r="Z284" s="30">
        <v>0</v>
      </c>
      <c r="AA284" s="30">
        <v>0</v>
      </c>
      <c r="AB284" s="30">
        <v>0</v>
      </c>
      <c r="AC284" s="30">
        <v>0</v>
      </c>
      <c r="AD284" s="30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0</v>
      </c>
      <c r="AN284" s="30">
        <v>0</v>
      </c>
      <c r="AO284" s="30">
        <v>0</v>
      </c>
      <c r="AP284" s="30">
        <v>0</v>
      </c>
      <c r="AQ284" s="30">
        <v>0</v>
      </c>
      <c r="AR284" s="30">
        <v>0</v>
      </c>
      <c r="AS284" s="30">
        <f t="shared" si="149"/>
        <v>0</v>
      </c>
      <c r="AT284" s="30">
        <v>0</v>
      </c>
      <c r="AU284" s="30">
        <v>0</v>
      </c>
      <c r="AV284" s="30">
        <v>0</v>
      </c>
      <c r="AW284" s="30">
        <v>0</v>
      </c>
      <c r="AX284" s="30">
        <f t="shared" si="150"/>
        <v>0</v>
      </c>
      <c r="AY284" s="30">
        <v>0</v>
      </c>
      <c r="AZ284" s="30">
        <v>0</v>
      </c>
      <c r="BA284" s="30">
        <v>0</v>
      </c>
      <c r="BB284" s="30">
        <v>0</v>
      </c>
      <c r="BC284" s="30">
        <v>0</v>
      </c>
      <c r="BD284" s="30">
        <v>0</v>
      </c>
      <c r="BE284" s="30">
        <v>0</v>
      </c>
      <c r="BF284" s="30">
        <v>0</v>
      </c>
      <c r="BG284" s="30">
        <v>0</v>
      </c>
      <c r="BH284" s="30">
        <v>0</v>
      </c>
      <c r="BI284" s="30">
        <v>0</v>
      </c>
      <c r="BJ284" s="30">
        <v>0</v>
      </c>
      <c r="BK284" s="30">
        <v>0</v>
      </c>
      <c r="BL284" s="30">
        <v>0</v>
      </c>
      <c r="BM284" s="34">
        <f t="shared" ref="BM284:BM298" si="152">SUM(BN284:BQ284)</f>
        <v>0</v>
      </c>
      <c r="BN284" s="34">
        <v>0</v>
      </c>
      <c r="BO284" s="34">
        <v>0</v>
      </c>
      <c r="BP284" s="34">
        <v>0</v>
      </c>
      <c r="BQ284" s="48">
        <v>0</v>
      </c>
      <c r="BR284" s="48">
        <v>0</v>
      </c>
      <c r="BS284" s="34">
        <v>0</v>
      </c>
      <c r="BT284" s="34">
        <v>0</v>
      </c>
      <c r="BU284" s="34">
        <v>0</v>
      </c>
      <c r="BV284" s="48">
        <v>0</v>
      </c>
      <c r="BW284" s="30">
        <v>0</v>
      </c>
      <c r="BX284" s="30">
        <v>0</v>
      </c>
      <c r="BY284" s="30">
        <v>0</v>
      </c>
      <c r="BZ284" s="30">
        <v>0</v>
      </c>
      <c r="CA284" s="30">
        <v>0</v>
      </c>
      <c r="CB284" s="30">
        <v>0</v>
      </c>
      <c r="CC284" s="30">
        <v>0</v>
      </c>
      <c r="CD284" s="30">
        <v>0</v>
      </c>
      <c r="CE284" s="30">
        <v>0</v>
      </c>
      <c r="CF284" s="30">
        <v>0</v>
      </c>
      <c r="CG284" s="30">
        <f t="shared" si="151"/>
        <v>0</v>
      </c>
      <c r="CH284" s="30">
        <f t="shared" si="151"/>
        <v>0</v>
      </c>
      <c r="CI284" s="30">
        <f t="shared" si="151"/>
        <v>0</v>
      </c>
      <c r="CJ284" s="30">
        <f t="shared" si="151"/>
        <v>0</v>
      </c>
      <c r="CK284" s="30">
        <f t="shared" si="151"/>
        <v>0</v>
      </c>
      <c r="CL284" s="30">
        <f t="shared" si="148"/>
        <v>0</v>
      </c>
      <c r="CM284" s="30">
        <f t="shared" si="148"/>
        <v>0</v>
      </c>
      <c r="CN284" s="30">
        <f t="shared" si="148"/>
        <v>0</v>
      </c>
      <c r="CO284" s="30">
        <f t="shared" si="148"/>
        <v>0</v>
      </c>
      <c r="CP284" s="30">
        <f t="shared" si="148"/>
        <v>0</v>
      </c>
      <c r="CQ284" s="38" t="s">
        <v>398</v>
      </c>
    </row>
    <row r="285" spans="1:95" ht="31.2">
      <c r="A285" s="33" t="s">
        <v>982</v>
      </c>
      <c r="B285" s="90" t="s">
        <v>930</v>
      </c>
      <c r="C285" s="38" t="s">
        <v>931</v>
      </c>
      <c r="D285" s="34" t="s">
        <v>135</v>
      </c>
      <c r="E285" s="45">
        <v>2023</v>
      </c>
      <c r="F285" s="45">
        <v>2023</v>
      </c>
      <c r="G285" s="45">
        <v>2025</v>
      </c>
      <c r="H285" s="34" t="str">
        <f t="shared" ref="H285:I300" si="153">H284</f>
        <v>нд</v>
      </c>
      <c r="I285" s="34" t="str">
        <f t="shared" si="153"/>
        <v>нд</v>
      </c>
      <c r="J285" s="34" t="s">
        <v>105</v>
      </c>
      <c r="K285" s="34" t="s">
        <v>105</v>
      </c>
      <c r="L285" s="34" t="s">
        <v>105</v>
      </c>
      <c r="M285" s="34" t="s">
        <v>105</v>
      </c>
      <c r="N285" s="34" t="s">
        <v>105</v>
      </c>
      <c r="O285" s="35">
        <v>0</v>
      </c>
      <c r="P285" s="36" t="s">
        <v>105</v>
      </c>
      <c r="Q285" s="36" t="s">
        <v>105</v>
      </c>
      <c r="R285" s="36" t="s">
        <v>105</v>
      </c>
      <c r="S285" s="36" t="s">
        <v>105</v>
      </c>
      <c r="T285" s="30">
        <v>0</v>
      </c>
      <c r="U285" s="30">
        <v>0</v>
      </c>
      <c r="V285" s="27">
        <v>0</v>
      </c>
      <c r="W285" s="27">
        <f t="shared" si="128"/>
        <v>0</v>
      </c>
      <c r="X285" s="27">
        <f t="shared" si="129"/>
        <v>0</v>
      </c>
      <c r="Y285" s="27">
        <v>0</v>
      </c>
      <c r="Z285" s="30">
        <v>0</v>
      </c>
      <c r="AA285" s="30">
        <v>0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f t="shared" si="149"/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f t="shared" si="150"/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0</v>
      </c>
      <c r="BJ285" s="30">
        <v>0</v>
      </c>
      <c r="BK285" s="30">
        <v>0</v>
      </c>
      <c r="BL285" s="30">
        <v>0</v>
      </c>
      <c r="BM285" s="34">
        <f t="shared" si="152"/>
        <v>0</v>
      </c>
      <c r="BN285" s="34">
        <v>0</v>
      </c>
      <c r="BO285" s="34">
        <v>0</v>
      </c>
      <c r="BP285" s="34">
        <v>0</v>
      </c>
      <c r="BQ285" s="48">
        <v>0</v>
      </c>
      <c r="BR285" s="48">
        <v>0</v>
      </c>
      <c r="BS285" s="34">
        <v>0</v>
      </c>
      <c r="BT285" s="34">
        <v>0</v>
      </c>
      <c r="BU285" s="34">
        <v>0</v>
      </c>
      <c r="BV285" s="48">
        <v>0</v>
      </c>
      <c r="BW285" s="30">
        <v>0</v>
      </c>
      <c r="BX285" s="30">
        <v>0</v>
      </c>
      <c r="BY285" s="30">
        <v>0</v>
      </c>
      <c r="BZ285" s="30">
        <v>0</v>
      </c>
      <c r="CA285" s="30">
        <v>0</v>
      </c>
      <c r="CB285" s="30">
        <v>0</v>
      </c>
      <c r="CC285" s="30">
        <v>0</v>
      </c>
      <c r="CD285" s="30">
        <v>0</v>
      </c>
      <c r="CE285" s="30">
        <v>0</v>
      </c>
      <c r="CF285" s="30">
        <v>0</v>
      </c>
      <c r="CG285" s="30">
        <f t="shared" si="151"/>
        <v>0</v>
      </c>
      <c r="CH285" s="30">
        <f t="shared" si="151"/>
        <v>0</v>
      </c>
      <c r="CI285" s="30">
        <f t="shared" si="151"/>
        <v>0</v>
      </c>
      <c r="CJ285" s="30">
        <f t="shared" si="151"/>
        <v>0</v>
      </c>
      <c r="CK285" s="30">
        <f t="shared" si="151"/>
        <v>0</v>
      </c>
      <c r="CL285" s="30">
        <f t="shared" si="148"/>
        <v>0</v>
      </c>
      <c r="CM285" s="30">
        <f t="shared" si="148"/>
        <v>0</v>
      </c>
      <c r="CN285" s="30">
        <f t="shared" si="148"/>
        <v>0</v>
      </c>
      <c r="CO285" s="30">
        <f t="shared" si="148"/>
        <v>0</v>
      </c>
      <c r="CP285" s="30">
        <f t="shared" si="148"/>
        <v>0</v>
      </c>
      <c r="CQ285" s="38" t="s">
        <v>901</v>
      </c>
    </row>
    <row r="286" spans="1:95" ht="31.2">
      <c r="A286" s="33" t="s">
        <v>986</v>
      </c>
      <c r="B286" s="99" t="s">
        <v>933</v>
      </c>
      <c r="C286" s="38" t="s">
        <v>934</v>
      </c>
      <c r="D286" s="34" t="s">
        <v>135</v>
      </c>
      <c r="E286" s="45">
        <v>2023</v>
      </c>
      <c r="F286" s="45">
        <v>2023</v>
      </c>
      <c r="G286" s="45" t="s">
        <v>105</v>
      </c>
      <c r="H286" s="34" t="str">
        <f t="shared" si="153"/>
        <v>нд</v>
      </c>
      <c r="I286" s="34" t="str">
        <f t="shared" si="153"/>
        <v>нд</v>
      </c>
      <c r="J286" s="34" t="s">
        <v>105</v>
      </c>
      <c r="K286" s="34" t="s">
        <v>105</v>
      </c>
      <c r="L286" s="34" t="s">
        <v>105</v>
      </c>
      <c r="M286" s="34" t="s">
        <v>105</v>
      </c>
      <c r="N286" s="34" t="s">
        <v>105</v>
      </c>
      <c r="O286" s="35">
        <v>0</v>
      </c>
      <c r="P286" s="36" t="s">
        <v>105</v>
      </c>
      <c r="Q286" s="36" t="s">
        <v>105</v>
      </c>
      <c r="R286" s="36" t="s">
        <v>105</v>
      </c>
      <c r="S286" s="36" t="s">
        <v>105</v>
      </c>
      <c r="T286" s="30">
        <v>0</v>
      </c>
      <c r="U286" s="30">
        <v>0</v>
      </c>
      <c r="V286" s="27">
        <v>0</v>
      </c>
      <c r="W286" s="27">
        <f t="shared" si="128"/>
        <v>0</v>
      </c>
      <c r="X286" s="27">
        <f t="shared" si="129"/>
        <v>0</v>
      </c>
      <c r="Y286" s="27">
        <v>0</v>
      </c>
      <c r="Z286" s="30">
        <v>0</v>
      </c>
      <c r="AA286" s="30">
        <v>0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0</v>
      </c>
      <c r="AS286" s="30">
        <f t="shared" si="149"/>
        <v>0</v>
      </c>
      <c r="AT286" s="30">
        <v>0</v>
      </c>
      <c r="AU286" s="30">
        <v>0</v>
      </c>
      <c r="AV286" s="30">
        <v>0</v>
      </c>
      <c r="AW286" s="30">
        <v>0</v>
      </c>
      <c r="AX286" s="30">
        <f t="shared" si="150"/>
        <v>0</v>
      </c>
      <c r="AY286" s="30">
        <v>0</v>
      </c>
      <c r="AZ286" s="30">
        <v>0</v>
      </c>
      <c r="BA286" s="30">
        <v>0</v>
      </c>
      <c r="BB286" s="30">
        <v>0</v>
      </c>
      <c r="BC286" s="30">
        <v>0</v>
      </c>
      <c r="BD286" s="30">
        <v>0</v>
      </c>
      <c r="BE286" s="30">
        <v>0</v>
      </c>
      <c r="BF286" s="30">
        <v>0</v>
      </c>
      <c r="BG286" s="30">
        <v>0</v>
      </c>
      <c r="BH286" s="30">
        <v>0</v>
      </c>
      <c r="BI286" s="30">
        <v>0</v>
      </c>
      <c r="BJ286" s="30">
        <v>0</v>
      </c>
      <c r="BK286" s="30">
        <v>0</v>
      </c>
      <c r="BL286" s="30">
        <v>0</v>
      </c>
      <c r="BM286" s="34">
        <f t="shared" si="152"/>
        <v>0</v>
      </c>
      <c r="BN286" s="34">
        <v>0</v>
      </c>
      <c r="BO286" s="34">
        <v>0</v>
      </c>
      <c r="BP286" s="34">
        <v>0</v>
      </c>
      <c r="BQ286" s="48">
        <v>0</v>
      </c>
      <c r="BR286" s="48">
        <v>0</v>
      </c>
      <c r="BS286" s="34">
        <v>0</v>
      </c>
      <c r="BT286" s="34">
        <v>0</v>
      </c>
      <c r="BU286" s="34">
        <v>0</v>
      </c>
      <c r="BV286" s="48">
        <v>0</v>
      </c>
      <c r="BW286" s="34">
        <f>SUM(BZ286:CA286)</f>
        <v>0</v>
      </c>
      <c r="BX286" s="30">
        <v>0</v>
      </c>
      <c r="BY286" s="30">
        <v>0</v>
      </c>
      <c r="BZ286" s="47">
        <v>0</v>
      </c>
      <c r="CA286" s="30">
        <v>0</v>
      </c>
      <c r="CB286" s="34">
        <f>SUM(CE286:CF286)</f>
        <v>0</v>
      </c>
      <c r="CC286" s="30">
        <v>0</v>
      </c>
      <c r="CD286" s="30">
        <v>0</v>
      </c>
      <c r="CE286" s="47">
        <v>0</v>
      </c>
      <c r="CF286" s="30">
        <v>0</v>
      </c>
      <c r="CG286" s="30">
        <f t="shared" si="151"/>
        <v>0</v>
      </c>
      <c r="CH286" s="30">
        <f t="shared" si="151"/>
        <v>0</v>
      </c>
      <c r="CI286" s="30">
        <f t="shared" si="151"/>
        <v>0</v>
      </c>
      <c r="CJ286" s="30">
        <f t="shared" si="151"/>
        <v>0</v>
      </c>
      <c r="CK286" s="30">
        <f t="shared" si="151"/>
        <v>0</v>
      </c>
      <c r="CL286" s="30">
        <f t="shared" si="148"/>
        <v>0</v>
      </c>
      <c r="CM286" s="30">
        <f t="shared" si="148"/>
        <v>0</v>
      </c>
      <c r="CN286" s="30">
        <f t="shared" si="148"/>
        <v>0</v>
      </c>
      <c r="CO286" s="30">
        <f t="shared" si="148"/>
        <v>0</v>
      </c>
      <c r="CP286" s="30">
        <f t="shared" si="148"/>
        <v>0</v>
      </c>
      <c r="CQ286" s="38" t="s">
        <v>935</v>
      </c>
    </row>
    <row r="287" spans="1:95" ht="31.2">
      <c r="A287" s="33" t="s">
        <v>990</v>
      </c>
      <c r="B287" s="99" t="s">
        <v>937</v>
      </c>
      <c r="C287" s="33" t="s">
        <v>938</v>
      </c>
      <c r="D287" s="34" t="s">
        <v>135</v>
      </c>
      <c r="E287" s="45">
        <v>2023</v>
      </c>
      <c r="F287" s="45">
        <v>2023</v>
      </c>
      <c r="G287" s="45">
        <v>2025</v>
      </c>
      <c r="H287" s="34" t="str">
        <f t="shared" si="153"/>
        <v>нд</v>
      </c>
      <c r="I287" s="34" t="str">
        <f t="shared" si="153"/>
        <v>нд</v>
      </c>
      <c r="J287" s="34" t="s">
        <v>105</v>
      </c>
      <c r="K287" s="34" t="s">
        <v>105</v>
      </c>
      <c r="L287" s="34" t="s">
        <v>105</v>
      </c>
      <c r="M287" s="34" t="s">
        <v>105</v>
      </c>
      <c r="N287" s="34" t="s">
        <v>105</v>
      </c>
      <c r="O287" s="35">
        <v>0</v>
      </c>
      <c r="P287" s="36" t="s">
        <v>105</v>
      </c>
      <c r="Q287" s="36" t="s">
        <v>105</v>
      </c>
      <c r="R287" s="36" t="s">
        <v>105</v>
      </c>
      <c r="S287" s="36" t="s">
        <v>105</v>
      </c>
      <c r="T287" s="30">
        <v>0</v>
      </c>
      <c r="U287" s="30">
        <v>0</v>
      </c>
      <c r="V287" s="27">
        <v>0</v>
      </c>
      <c r="W287" s="27">
        <f t="shared" si="128"/>
        <v>0</v>
      </c>
      <c r="X287" s="27">
        <f t="shared" si="129"/>
        <v>0</v>
      </c>
      <c r="Y287" s="27">
        <v>0</v>
      </c>
      <c r="Z287" s="30">
        <v>0</v>
      </c>
      <c r="AA287" s="30">
        <v>0</v>
      </c>
      <c r="AB287" s="30">
        <v>0</v>
      </c>
      <c r="AC287" s="30">
        <v>0</v>
      </c>
      <c r="AD287" s="30">
        <v>0</v>
      </c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0">
        <v>0</v>
      </c>
      <c r="AN287" s="30">
        <v>0</v>
      </c>
      <c r="AO287" s="30">
        <v>0</v>
      </c>
      <c r="AP287" s="30">
        <v>0</v>
      </c>
      <c r="AQ287" s="30">
        <v>0</v>
      </c>
      <c r="AR287" s="30">
        <v>0</v>
      </c>
      <c r="AS287" s="30">
        <f t="shared" si="149"/>
        <v>0</v>
      </c>
      <c r="AT287" s="30">
        <v>0</v>
      </c>
      <c r="AU287" s="30">
        <v>0</v>
      </c>
      <c r="AV287" s="30">
        <v>0</v>
      </c>
      <c r="AW287" s="30">
        <v>0</v>
      </c>
      <c r="AX287" s="30">
        <f t="shared" si="150"/>
        <v>0</v>
      </c>
      <c r="AY287" s="30">
        <v>0</v>
      </c>
      <c r="AZ287" s="30">
        <v>0</v>
      </c>
      <c r="BA287" s="30">
        <v>0</v>
      </c>
      <c r="BB287" s="30">
        <v>0</v>
      </c>
      <c r="BC287" s="30">
        <v>0</v>
      </c>
      <c r="BD287" s="30">
        <v>0</v>
      </c>
      <c r="BE287" s="30">
        <v>0</v>
      </c>
      <c r="BF287" s="30">
        <v>0</v>
      </c>
      <c r="BG287" s="30">
        <v>0</v>
      </c>
      <c r="BH287" s="30">
        <v>0</v>
      </c>
      <c r="BI287" s="30">
        <v>0</v>
      </c>
      <c r="BJ287" s="30">
        <v>0</v>
      </c>
      <c r="BK287" s="30">
        <v>0</v>
      </c>
      <c r="BL287" s="30">
        <v>0</v>
      </c>
      <c r="BM287" s="34">
        <f t="shared" si="152"/>
        <v>0</v>
      </c>
      <c r="BN287" s="34">
        <v>0</v>
      </c>
      <c r="BO287" s="34">
        <v>0</v>
      </c>
      <c r="BP287" s="34">
        <v>0</v>
      </c>
      <c r="BQ287" s="48">
        <v>0</v>
      </c>
      <c r="BR287" s="48">
        <v>0</v>
      </c>
      <c r="BS287" s="34">
        <v>0</v>
      </c>
      <c r="BT287" s="34">
        <v>0</v>
      </c>
      <c r="BU287" s="34">
        <v>0</v>
      </c>
      <c r="BV287" s="48">
        <v>0</v>
      </c>
      <c r="BW287" s="30">
        <v>0</v>
      </c>
      <c r="BX287" s="30">
        <v>0</v>
      </c>
      <c r="BY287" s="30">
        <v>0</v>
      </c>
      <c r="BZ287" s="30">
        <v>0</v>
      </c>
      <c r="CA287" s="30">
        <v>0</v>
      </c>
      <c r="CB287" s="30">
        <v>0</v>
      </c>
      <c r="CC287" s="30">
        <v>0</v>
      </c>
      <c r="CD287" s="30">
        <v>0</v>
      </c>
      <c r="CE287" s="30">
        <v>0</v>
      </c>
      <c r="CF287" s="30">
        <v>0</v>
      </c>
      <c r="CG287" s="30">
        <f t="shared" si="151"/>
        <v>0</v>
      </c>
      <c r="CH287" s="30">
        <f t="shared" si="151"/>
        <v>0</v>
      </c>
      <c r="CI287" s="30">
        <f t="shared" si="151"/>
        <v>0</v>
      </c>
      <c r="CJ287" s="30">
        <f t="shared" si="151"/>
        <v>0</v>
      </c>
      <c r="CK287" s="30">
        <f t="shared" si="151"/>
        <v>0</v>
      </c>
      <c r="CL287" s="30">
        <f t="shared" si="148"/>
        <v>0</v>
      </c>
      <c r="CM287" s="30">
        <f t="shared" si="148"/>
        <v>0</v>
      </c>
      <c r="CN287" s="30">
        <f t="shared" si="148"/>
        <v>0</v>
      </c>
      <c r="CO287" s="30">
        <f t="shared" si="148"/>
        <v>0</v>
      </c>
      <c r="CP287" s="30">
        <f t="shared" si="148"/>
        <v>0</v>
      </c>
      <c r="CQ287" s="38" t="s">
        <v>901</v>
      </c>
    </row>
    <row r="288" spans="1:95" ht="31.2">
      <c r="A288" s="33" t="s">
        <v>994</v>
      </c>
      <c r="B288" s="99" t="s">
        <v>940</v>
      </c>
      <c r="C288" s="33" t="s">
        <v>941</v>
      </c>
      <c r="D288" s="34" t="s">
        <v>135</v>
      </c>
      <c r="E288" s="45">
        <v>2023</v>
      </c>
      <c r="F288" s="45">
        <v>2023</v>
      </c>
      <c r="G288" s="45">
        <v>2025</v>
      </c>
      <c r="H288" s="34" t="str">
        <f t="shared" si="153"/>
        <v>нд</v>
      </c>
      <c r="I288" s="34" t="str">
        <f t="shared" si="153"/>
        <v>нд</v>
      </c>
      <c r="J288" s="34" t="s">
        <v>105</v>
      </c>
      <c r="K288" s="34" t="s">
        <v>105</v>
      </c>
      <c r="L288" s="34" t="s">
        <v>105</v>
      </c>
      <c r="M288" s="34" t="s">
        <v>105</v>
      </c>
      <c r="N288" s="34" t="s">
        <v>105</v>
      </c>
      <c r="O288" s="35">
        <v>0</v>
      </c>
      <c r="P288" s="36" t="s">
        <v>105</v>
      </c>
      <c r="Q288" s="36" t="s">
        <v>105</v>
      </c>
      <c r="R288" s="36" t="s">
        <v>105</v>
      </c>
      <c r="S288" s="36" t="s">
        <v>105</v>
      </c>
      <c r="T288" s="30">
        <v>0</v>
      </c>
      <c r="U288" s="30">
        <v>0</v>
      </c>
      <c r="V288" s="27">
        <v>0</v>
      </c>
      <c r="W288" s="27">
        <f t="shared" si="128"/>
        <v>0</v>
      </c>
      <c r="X288" s="27">
        <f t="shared" si="129"/>
        <v>0</v>
      </c>
      <c r="Y288" s="27">
        <v>0</v>
      </c>
      <c r="Z288" s="30">
        <v>0</v>
      </c>
      <c r="AA288" s="30">
        <v>0</v>
      </c>
      <c r="AB288" s="30">
        <v>0</v>
      </c>
      <c r="AC288" s="30">
        <v>0</v>
      </c>
      <c r="AD288" s="30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0">
        <v>0</v>
      </c>
      <c r="AN288" s="30">
        <v>0</v>
      </c>
      <c r="AO288" s="30">
        <v>0</v>
      </c>
      <c r="AP288" s="30">
        <v>0</v>
      </c>
      <c r="AQ288" s="30">
        <v>0</v>
      </c>
      <c r="AR288" s="30">
        <v>0</v>
      </c>
      <c r="AS288" s="30">
        <f t="shared" si="149"/>
        <v>0</v>
      </c>
      <c r="AT288" s="30">
        <v>0</v>
      </c>
      <c r="AU288" s="30">
        <v>0</v>
      </c>
      <c r="AV288" s="30">
        <v>0</v>
      </c>
      <c r="AW288" s="30">
        <v>0</v>
      </c>
      <c r="AX288" s="30">
        <f t="shared" si="150"/>
        <v>0</v>
      </c>
      <c r="AY288" s="30">
        <v>0</v>
      </c>
      <c r="AZ288" s="30">
        <v>0</v>
      </c>
      <c r="BA288" s="30">
        <v>0</v>
      </c>
      <c r="BB288" s="30">
        <v>0</v>
      </c>
      <c r="BC288" s="30">
        <v>0</v>
      </c>
      <c r="BD288" s="30">
        <v>0</v>
      </c>
      <c r="BE288" s="30">
        <v>0</v>
      </c>
      <c r="BF288" s="30">
        <v>0</v>
      </c>
      <c r="BG288" s="30">
        <v>0</v>
      </c>
      <c r="BH288" s="30">
        <v>0</v>
      </c>
      <c r="BI288" s="30">
        <v>0</v>
      </c>
      <c r="BJ288" s="30">
        <v>0</v>
      </c>
      <c r="BK288" s="30">
        <v>0</v>
      </c>
      <c r="BL288" s="30">
        <v>0</v>
      </c>
      <c r="BM288" s="34">
        <f t="shared" si="152"/>
        <v>0</v>
      </c>
      <c r="BN288" s="34">
        <v>0</v>
      </c>
      <c r="BO288" s="34">
        <v>0</v>
      </c>
      <c r="BP288" s="34">
        <v>0</v>
      </c>
      <c r="BQ288" s="48">
        <v>0</v>
      </c>
      <c r="BR288" s="48">
        <v>0</v>
      </c>
      <c r="BS288" s="34">
        <v>0</v>
      </c>
      <c r="BT288" s="34">
        <v>0</v>
      </c>
      <c r="BU288" s="34">
        <v>0</v>
      </c>
      <c r="BV288" s="48">
        <v>0</v>
      </c>
      <c r="BW288" s="30">
        <v>0</v>
      </c>
      <c r="BX288" s="30">
        <v>0</v>
      </c>
      <c r="BY288" s="30">
        <v>0</v>
      </c>
      <c r="BZ288" s="30">
        <v>0</v>
      </c>
      <c r="CA288" s="30">
        <v>0</v>
      </c>
      <c r="CB288" s="30">
        <v>0</v>
      </c>
      <c r="CC288" s="30">
        <v>0</v>
      </c>
      <c r="CD288" s="30">
        <v>0</v>
      </c>
      <c r="CE288" s="30">
        <v>0</v>
      </c>
      <c r="CF288" s="30">
        <v>0</v>
      </c>
      <c r="CG288" s="30">
        <f t="shared" si="151"/>
        <v>0</v>
      </c>
      <c r="CH288" s="30">
        <f t="shared" si="151"/>
        <v>0</v>
      </c>
      <c r="CI288" s="30">
        <f t="shared" si="151"/>
        <v>0</v>
      </c>
      <c r="CJ288" s="30">
        <f t="shared" si="151"/>
        <v>0</v>
      </c>
      <c r="CK288" s="30">
        <f t="shared" si="151"/>
        <v>0</v>
      </c>
      <c r="CL288" s="30">
        <f t="shared" si="148"/>
        <v>0</v>
      </c>
      <c r="CM288" s="30">
        <f t="shared" si="148"/>
        <v>0</v>
      </c>
      <c r="CN288" s="30">
        <f t="shared" si="148"/>
        <v>0</v>
      </c>
      <c r="CO288" s="30">
        <f t="shared" si="148"/>
        <v>0</v>
      </c>
      <c r="CP288" s="30">
        <f t="shared" si="148"/>
        <v>0</v>
      </c>
      <c r="CQ288" s="38" t="s">
        <v>901</v>
      </c>
    </row>
    <row r="289" spans="1:95" ht="46.8">
      <c r="A289" s="33" t="s">
        <v>997</v>
      </c>
      <c r="B289" s="99" t="s">
        <v>943</v>
      </c>
      <c r="C289" s="33" t="s">
        <v>944</v>
      </c>
      <c r="D289" s="34" t="s">
        <v>135</v>
      </c>
      <c r="E289" s="45">
        <v>2023</v>
      </c>
      <c r="F289" s="45">
        <v>2023</v>
      </c>
      <c r="G289" s="45">
        <v>2025</v>
      </c>
      <c r="H289" s="34" t="str">
        <f t="shared" si="153"/>
        <v>нд</v>
      </c>
      <c r="I289" s="34" t="str">
        <f t="shared" si="153"/>
        <v>нд</v>
      </c>
      <c r="J289" s="34" t="s">
        <v>105</v>
      </c>
      <c r="K289" s="34" t="s">
        <v>105</v>
      </c>
      <c r="L289" s="34" t="s">
        <v>105</v>
      </c>
      <c r="M289" s="34" t="s">
        <v>105</v>
      </c>
      <c r="N289" s="34" t="s">
        <v>105</v>
      </c>
      <c r="O289" s="35">
        <v>0</v>
      </c>
      <c r="P289" s="36">
        <v>3.83</v>
      </c>
      <c r="Q289" s="30">
        <v>3.8348961765199996</v>
      </c>
      <c r="R289" s="36" t="s">
        <v>105</v>
      </c>
      <c r="S289" s="27">
        <f>CL289</f>
        <v>0</v>
      </c>
      <c r="T289" s="30">
        <v>3.8348961765199996</v>
      </c>
      <c r="U289" s="30">
        <v>0</v>
      </c>
      <c r="V289" s="30">
        <v>0</v>
      </c>
      <c r="W289" s="30">
        <f t="shared" si="128"/>
        <v>0</v>
      </c>
      <c r="X289" s="30">
        <f t="shared" si="129"/>
        <v>0</v>
      </c>
      <c r="Y289" s="30">
        <v>0</v>
      </c>
      <c r="Z289" s="30">
        <v>0</v>
      </c>
      <c r="AA289" s="30">
        <v>0</v>
      </c>
      <c r="AB289" s="30">
        <v>0</v>
      </c>
      <c r="AC289" s="30">
        <v>0</v>
      </c>
      <c r="AD289" s="30">
        <v>0</v>
      </c>
      <c r="AE289" s="30">
        <v>0</v>
      </c>
      <c r="AF289" s="30">
        <v>0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30">
        <v>0</v>
      </c>
      <c r="AM289" s="30">
        <v>0</v>
      </c>
      <c r="AN289" s="30">
        <v>0</v>
      </c>
      <c r="AO289" s="30">
        <v>0</v>
      </c>
      <c r="AP289" s="30">
        <v>0</v>
      </c>
      <c r="AQ289" s="30">
        <v>0</v>
      </c>
      <c r="AR289" s="30">
        <v>0</v>
      </c>
      <c r="AS289" s="30">
        <f t="shared" si="149"/>
        <v>0</v>
      </c>
      <c r="AT289" s="30">
        <v>0</v>
      </c>
      <c r="AU289" s="30">
        <v>0</v>
      </c>
      <c r="AV289" s="30">
        <v>0</v>
      </c>
      <c r="AW289" s="30">
        <v>0</v>
      </c>
      <c r="AX289" s="30">
        <f t="shared" si="150"/>
        <v>0</v>
      </c>
      <c r="AY289" s="30">
        <v>0</v>
      </c>
      <c r="AZ289" s="30">
        <v>0</v>
      </c>
      <c r="BA289" s="30">
        <v>0</v>
      </c>
      <c r="BB289" s="30">
        <v>0</v>
      </c>
      <c r="BC289" s="30">
        <v>0</v>
      </c>
      <c r="BD289" s="30">
        <v>0</v>
      </c>
      <c r="BE289" s="30">
        <v>0</v>
      </c>
      <c r="BF289" s="30">
        <v>0</v>
      </c>
      <c r="BG289" s="30">
        <v>0</v>
      </c>
      <c r="BH289" s="30">
        <v>0</v>
      </c>
      <c r="BI289" s="30">
        <v>0</v>
      </c>
      <c r="BJ289" s="30">
        <v>0</v>
      </c>
      <c r="BK289" s="30">
        <v>0</v>
      </c>
      <c r="BL289" s="30">
        <v>0</v>
      </c>
      <c r="BM289" s="34">
        <f t="shared" si="152"/>
        <v>0</v>
      </c>
      <c r="BN289" s="34">
        <v>0</v>
      </c>
      <c r="BO289" s="34">
        <v>0</v>
      </c>
      <c r="BP289" s="34">
        <v>0</v>
      </c>
      <c r="BQ289" s="48">
        <v>0</v>
      </c>
      <c r="BR289" s="48">
        <v>0</v>
      </c>
      <c r="BS289" s="34">
        <v>0</v>
      </c>
      <c r="BT289" s="34">
        <v>0</v>
      </c>
      <c r="BU289" s="34">
        <v>0</v>
      </c>
      <c r="BV289" s="48">
        <v>0</v>
      </c>
      <c r="BW289" s="30">
        <v>0</v>
      </c>
      <c r="BX289" s="30">
        <v>0</v>
      </c>
      <c r="BY289" s="30">
        <v>0</v>
      </c>
      <c r="BZ289" s="47">
        <v>0</v>
      </c>
      <c r="CA289" s="30">
        <v>0</v>
      </c>
      <c r="CB289" s="30">
        <v>0</v>
      </c>
      <c r="CC289" s="30">
        <v>0</v>
      </c>
      <c r="CD289" s="30">
        <v>0</v>
      </c>
      <c r="CE289" s="47">
        <v>0</v>
      </c>
      <c r="CF289" s="30">
        <v>0</v>
      </c>
      <c r="CG289" s="30">
        <f t="shared" si="151"/>
        <v>0</v>
      </c>
      <c r="CH289" s="30">
        <f t="shared" si="151"/>
        <v>0</v>
      </c>
      <c r="CI289" s="30">
        <f t="shared" si="151"/>
        <v>0</v>
      </c>
      <c r="CJ289" s="30">
        <f t="shared" si="151"/>
        <v>0</v>
      </c>
      <c r="CK289" s="30">
        <f t="shared" si="151"/>
        <v>0</v>
      </c>
      <c r="CL289" s="30">
        <f t="shared" si="148"/>
        <v>0</v>
      </c>
      <c r="CM289" s="30">
        <f t="shared" si="148"/>
        <v>0</v>
      </c>
      <c r="CN289" s="30">
        <f t="shared" si="148"/>
        <v>0</v>
      </c>
      <c r="CO289" s="30">
        <f t="shared" si="148"/>
        <v>0</v>
      </c>
      <c r="CP289" s="30">
        <f t="shared" si="148"/>
        <v>0</v>
      </c>
      <c r="CQ289" s="38" t="s">
        <v>914</v>
      </c>
    </row>
    <row r="290" spans="1:95" ht="31.2">
      <c r="A290" s="33" t="s">
        <v>1000</v>
      </c>
      <c r="B290" s="42" t="s">
        <v>946</v>
      </c>
      <c r="C290" s="33" t="s">
        <v>947</v>
      </c>
      <c r="D290" s="34" t="s">
        <v>135</v>
      </c>
      <c r="E290" s="45">
        <v>2024</v>
      </c>
      <c r="F290" s="45">
        <v>2024</v>
      </c>
      <c r="G290" s="45">
        <v>2024</v>
      </c>
      <c r="H290" s="34" t="str">
        <f t="shared" si="153"/>
        <v>нд</v>
      </c>
      <c r="I290" s="34" t="str">
        <f t="shared" si="153"/>
        <v>нд</v>
      </c>
      <c r="J290" s="34" t="s">
        <v>105</v>
      </c>
      <c r="K290" s="34" t="s">
        <v>105</v>
      </c>
      <c r="L290" s="34" t="s">
        <v>105</v>
      </c>
      <c r="M290" s="34" t="s">
        <v>105</v>
      </c>
      <c r="N290" s="34" t="s">
        <v>105</v>
      </c>
      <c r="O290" s="35">
        <v>0</v>
      </c>
      <c r="P290" s="36">
        <v>3.97</v>
      </c>
      <c r="Q290" s="30">
        <v>3.9742291250199995</v>
      </c>
      <c r="R290" s="36">
        <v>3.97</v>
      </c>
      <c r="S290" s="27">
        <f>CL290</f>
        <v>3.9742291250199995</v>
      </c>
      <c r="T290" s="30">
        <v>3.9742291250199995</v>
      </c>
      <c r="U290" s="30">
        <v>3.9742291250199995</v>
      </c>
      <c r="V290" s="30">
        <v>0</v>
      </c>
      <c r="W290" s="30">
        <f t="shared" si="128"/>
        <v>3.9742291250199995</v>
      </c>
      <c r="X290" s="30">
        <f t="shared" si="129"/>
        <v>3.9742291250199995</v>
      </c>
      <c r="Y290" s="30">
        <v>0</v>
      </c>
      <c r="Z290" s="30">
        <v>0</v>
      </c>
      <c r="AA290" s="30">
        <v>0</v>
      </c>
      <c r="AB290" s="30">
        <v>0</v>
      </c>
      <c r="AC290" s="30">
        <v>0</v>
      </c>
      <c r="AD290" s="30">
        <v>0</v>
      </c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0</v>
      </c>
      <c r="AN290" s="30">
        <v>0</v>
      </c>
      <c r="AO290" s="30">
        <v>0</v>
      </c>
      <c r="AP290" s="30">
        <v>0</v>
      </c>
      <c r="AQ290" s="30">
        <v>0</v>
      </c>
      <c r="AR290" s="30">
        <v>0</v>
      </c>
      <c r="AS290" s="30">
        <f t="shared" si="149"/>
        <v>0</v>
      </c>
      <c r="AT290" s="30">
        <v>0</v>
      </c>
      <c r="AU290" s="30">
        <v>0</v>
      </c>
      <c r="AV290" s="30">
        <v>0</v>
      </c>
      <c r="AW290" s="30">
        <v>0</v>
      </c>
      <c r="AX290" s="30">
        <f t="shared" si="150"/>
        <v>0</v>
      </c>
      <c r="AY290" s="30">
        <v>0</v>
      </c>
      <c r="AZ290" s="30">
        <v>0</v>
      </c>
      <c r="BA290" s="30">
        <v>0</v>
      </c>
      <c r="BB290" s="30">
        <v>0</v>
      </c>
      <c r="BC290" s="30">
        <v>0</v>
      </c>
      <c r="BD290" s="30">
        <v>0</v>
      </c>
      <c r="BE290" s="30">
        <v>0</v>
      </c>
      <c r="BF290" s="30">
        <v>0</v>
      </c>
      <c r="BG290" s="30">
        <v>0</v>
      </c>
      <c r="BH290" s="30">
        <v>0</v>
      </c>
      <c r="BI290" s="30">
        <v>0</v>
      </c>
      <c r="BJ290" s="30">
        <v>0</v>
      </c>
      <c r="BK290" s="30">
        <v>0</v>
      </c>
      <c r="BL290" s="30">
        <v>0</v>
      </c>
      <c r="BM290" s="34">
        <f t="shared" si="152"/>
        <v>0</v>
      </c>
      <c r="BN290" s="34">
        <v>0</v>
      </c>
      <c r="BO290" s="34">
        <v>0</v>
      </c>
      <c r="BP290" s="34">
        <v>0</v>
      </c>
      <c r="BQ290" s="48">
        <v>0</v>
      </c>
      <c r="BR290" s="48">
        <v>0</v>
      </c>
      <c r="BS290" s="34">
        <v>0</v>
      </c>
      <c r="BT290" s="34">
        <v>0</v>
      </c>
      <c r="BU290" s="34">
        <v>0</v>
      </c>
      <c r="BV290" s="48">
        <v>0</v>
      </c>
      <c r="BW290" s="30">
        <f>SUM(BZ290:CA290)</f>
        <v>3.9742291250199995</v>
      </c>
      <c r="BX290" s="30">
        <v>0</v>
      </c>
      <c r="BY290" s="30">
        <v>0</v>
      </c>
      <c r="BZ290" s="47">
        <v>3.9742291250199995</v>
      </c>
      <c r="CA290" s="30">
        <v>0</v>
      </c>
      <c r="CB290" s="30">
        <f>SUM(CE290:CF290)</f>
        <v>3.9742291250199995</v>
      </c>
      <c r="CC290" s="30">
        <v>0</v>
      </c>
      <c r="CD290" s="30">
        <v>0</v>
      </c>
      <c r="CE290" s="47">
        <v>3.9742291250199995</v>
      </c>
      <c r="CF290" s="30">
        <v>0</v>
      </c>
      <c r="CG290" s="30">
        <f t="shared" si="151"/>
        <v>3.9742291250199995</v>
      </c>
      <c r="CH290" s="30">
        <f t="shared" si="151"/>
        <v>0</v>
      </c>
      <c r="CI290" s="30">
        <f t="shared" si="151"/>
        <v>0</v>
      </c>
      <c r="CJ290" s="30">
        <f t="shared" si="151"/>
        <v>3.9742291250199995</v>
      </c>
      <c r="CK290" s="30">
        <f t="shared" si="151"/>
        <v>0</v>
      </c>
      <c r="CL290" s="30">
        <f t="shared" ref="CL290:CP321" si="154">AN290+AX290+BH290+BR290+CB290</f>
        <v>3.9742291250199995</v>
      </c>
      <c r="CM290" s="30">
        <f t="shared" si="154"/>
        <v>0</v>
      </c>
      <c r="CN290" s="30">
        <f t="shared" si="154"/>
        <v>0</v>
      </c>
      <c r="CO290" s="30">
        <f t="shared" si="154"/>
        <v>3.9742291250199995</v>
      </c>
      <c r="CP290" s="30">
        <f t="shared" si="154"/>
        <v>0</v>
      </c>
      <c r="CQ290" s="38" t="s">
        <v>948</v>
      </c>
    </row>
    <row r="291" spans="1:95" ht="31.2">
      <c r="A291" s="33" t="s">
        <v>1003</v>
      </c>
      <c r="B291" s="90" t="s">
        <v>950</v>
      </c>
      <c r="C291" s="38" t="s">
        <v>951</v>
      </c>
      <c r="D291" s="34" t="s">
        <v>135</v>
      </c>
      <c r="E291" s="45">
        <v>2023</v>
      </c>
      <c r="F291" s="45">
        <v>2023</v>
      </c>
      <c r="G291" s="45">
        <v>2025</v>
      </c>
      <c r="H291" s="34" t="str">
        <f t="shared" si="153"/>
        <v>нд</v>
      </c>
      <c r="I291" s="34" t="str">
        <f t="shared" si="153"/>
        <v>нд</v>
      </c>
      <c r="J291" s="34" t="s">
        <v>105</v>
      </c>
      <c r="K291" s="34" t="s">
        <v>105</v>
      </c>
      <c r="L291" s="34" t="s">
        <v>105</v>
      </c>
      <c r="M291" s="34" t="s">
        <v>105</v>
      </c>
      <c r="N291" s="34" t="s">
        <v>105</v>
      </c>
      <c r="O291" s="35">
        <v>0</v>
      </c>
      <c r="P291" s="36" t="s">
        <v>105</v>
      </c>
      <c r="Q291" s="36" t="s">
        <v>105</v>
      </c>
      <c r="R291" s="36" t="s">
        <v>105</v>
      </c>
      <c r="S291" s="36" t="s">
        <v>105</v>
      </c>
      <c r="T291" s="30">
        <v>0</v>
      </c>
      <c r="U291" s="30">
        <v>0</v>
      </c>
      <c r="V291" s="27">
        <v>0</v>
      </c>
      <c r="W291" s="27">
        <f t="shared" si="128"/>
        <v>0</v>
      </c>
      <c r="X291" s="27">
        <f t="shared" si="129"/>
        <v>0</v>
      </c>
      <c r="Y291" s="30">
        <v>0</v>
      </c>
      <c r="Z291" s="30">
        <v>0</v>
      </c>
      <c r="AA291" s="30">
        <v>0</v>
      </c>
      <c r="AB291" s="30">
        <v>0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30">
        <v>0</v>
      </c>
      <c r="AP291" s="30">
        <v>0</v>
      </c>
      <c r="AQ291" s="30">
        <v>0</v>
      </c>
      <c r="AR291" s="30">
        <v>0</v>
      </c>
      <c r="AS291" s="30">
        <f t="shared" si="149"/>
        <v>0</v>
      </c>
      <c r="AT291" s="30">
        <v>0</v>
      </c>
      <c r="AU291" s="30">
        <v>0</v>
      </c>
      <c r="AV291" s="30">
        <v>0</v>
      </c>
      <c r="AW291" s="30">
        <v>0</v>
      </c>
      <c r="AX291" s="30">
        <f t="shared" si="150"/>
        <v>0</v>
      </c>
      <c r="AY291" s="30">
        <v>0</v>
      </c>
      <c r="AZ291" s="30">
        <v>0</v>
      </c>
      <c r="BA291" s="30">
        <v>0</v>
      </c>
      <c r="BB291" s="30">
        <v>0</v>
      </c>
      <c r="BC291" s="30">
        <v>0</v>
      </c>
      <c r="BD291" s="30">
        <v>0</v>
      </c>
      <c r="BE291" s="30">
        <v>0</v>
      </c>
      <c r="BF291" s="30">
        <v>0</v>
      </c>
      <c r="BG291" s="30">
        <v>0</v>
      </c>
      <c r="BH291" s="30">
        <v>0</v>
      </c>
      <c r="BI291" s="30">
        <v>0</v>
      </c>
      <c r="BJ291" s="30">
        <v>0</v>
      </c>
      <c r="BK291" s="30">
        <v>0</v>
      </c>
      <c r="BL291" s="30">
        <v>0</v>
      </c>
      <c r="BM291" s="34">
        <f t="shared" si="152"/>
        <v>0</v>
      </c>
      <c r="BN291" s="34">
        <v>0</v>
      </c>
      <c r="BO291" s="34">
        <v>0</v>
      </c>
      <c r="BP291" s="34">
        <v>0</v>
      </c>
      <c r="BQ291" s="48">
        <v>0</v>
      </c>
      <c r="BR291" s="48">
        <v>0</v>
      </c>
      <c r="BS291" s="34">
        <v>0</v>
      </c>
      <c r="BT291" s="34">
        <v>0</v>
      </c>
      <c r="BU291" s="34">
        <v>0</v>
      </c>
      <c r="BV291" s="48">
        <v>0</v>
      </c>
      <c r="BW291" s="30">
        <f>SUM(BZ291:CA291)</f>
        <v>0</v>
      </c>
      <c r="BX291" s="30">
        <v>0</v>
      </c>
      <c r="BY291" s="30">
        <v>0</v>
      </c>
      <c r="BZ291" s="30">
        <v>0</v>
      </c>
      <c r="CA291" s="30">
        <v>0</v>
      </c>
      <c r="CB291" s="30">
        <f>SUM(CE291:CF291)</f>
        <v>0</v>
      </c>
      <c r="CC291" s="30">
        <v>0</v>
      </c>
      <c r="CD291" s="30">
        <v>0</v>
      </c>
      <c r="CE291" s="30">
        <v>0</v>
      </c>
      <c r="CF291" s="30">
        <v>0</v>
      </c>
      <c r="CG291" s="30">
        <f t="shared" si="151"/>
        <v>0</v>
      </c>
      <c r="CH291" s="30">
        <f t="shared" si="151"/>
        <v>0</v>
      </c>
      <c r="CI291" s="30">
        <f t="shared" si="151"/>
        <v>0</v>
      </c>
      <c r="CJ291" s="30">
        <f t="shared" si="151"/>
        <v>0</v>
      </c>
      <c r="CK291" s="30">
        <f t="shared" si="151"/>
        <v>0</v>
      </c>
      <c r="CL291" s="30">
        <f t="shared" si="154"/>
        <v>0</v>
      </c>
      <c r="CM291" s="30">
        <f t="shared" si="154"/>
        <v>0</v>
      </c>
      <c r="CN291" s="30">
        <f t="shared" si="154"/>
        <v>0</v>
      </c>
      <c r="CO291" s="30">
        <f t="shared" si="154"/>
        <v>0</v>
      </c>
      <c r="CP291" s="30">
        <f t="shared" si="154"/>
        <v>0</v>
      </c>
      <c r="CQ291" s="38" t="s">
        <v>398</v>
      </c>
    </row>
    <row r="292" spans="1:95" ht="31.2">
      <c r="A292" s="33" t="s">
        <v>1006</v>
      </c>
      <c r="B292" s="90" t="s">
        <v>953</v>
      </c>
      <c r="C292" s="38" t="s">
        <v>954</v>
      </c>
      <c r="D292" s="34" t="s">
        <v>135</v>
      </c>
      <c r="E292" s="45">
        <v>2023</v>
      </c>
      <c r="F292" s="45">
        <v>2023</v>
      </c>
      <c r="G292" s="45">
        <v>2025</v>
      </c>
      <c r="H292" s="34" t="str">
        <f t="shared" si="153"/>
        <v>нд</v>
      </c>
      <c r="I292" s="34" t="str">
        <f t="shared" si="153"/>
        <v>нд</v>
      </c>
      <c r="J292" s="34" t="s">
        <v>105</v>
      </c>
      <c r="K292" s="34" t="s">
        <v>105</v>
      </c>
      <c r="L292" s="34" t="s">
        <v>105</v>
      </c>
      <c r="M292" s="34" t="s">
        <v>105</v>
      </c>
      <c r="N292" s="34" t="s">
        <v>105</v>
      </c>
      <c r="O292" s="35">
        <v>0</v>
      </c>
      <c r="P292" s="36" t="s">
        <v>105</v>
      </c>
      <c r="Q292" s="36" t="s">
        <v>105</v>
      </c>
      <c r="R292" s="36" t="s">
        <v>105</v>
      </c>
      <c r="S292" s="36" t="s">
        <v>105</v>
      </c>
      <c r="T292" s="30">
        <v>0</v>
      </c>
      <c r="U292" s="30">
        <v>0</v>
      </c>
      <c r="V292" s="27">
        <v>0</v>
      </c>
      <c r="W292" s="27">
        <f t="shared" si="128"/>
        <v>0</v>
      </c>
      <c r="X292" s="27">
        <f t="shared" si="129"/>
        <v>0</v>
      </c>
      <c r="Y292" s="30">
        <v>0</v>
      </c>
      <c r="Z292" s="30">
        <v>0</v>
      </c>
      <c r="AA292" s="30">
        <v>0</v>
      </c>
      <c r="AB292" s="30">
        <v>0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0">
        <f t="shared" si="149"/>
        <v>0</v>
      </c>
      <c r="AT292" s="30">
        <v>0</v>
      </c>
      <c r="AU292" s="30">
        <v>0</v>
      </c>
      <c r="AV292" s="30">
        <v>0</v>
      </c>
      <c r="AW292" s="30">
        <v>0</v>
      </c>
      <c r="AX292" s="30">
        <f t="shared" si="150"/>
        <v>0</v>
      </c>
      <c r="AY292" s="30">
        <v>0</v>
      </c>
      <c r="AZ292" s="30">
        <v>0</v>
      </c>
      <c r="BA292" s="30">
        <v>0</v>
      </c>
      <c r="BB292" s="30">
        <v>0</v>
      </c>
      <c r="BC292" s="30">
        <v>0</v>
      </c>
      <c r="BD292" s="30">
        <v>0</v>
      </c>
      <c r="BE292" s="30">
        <v>0</v>
      </c>
      <c r="BF292" s="30">
        <v>0</v>
      </c>
      <c r="BG292" s="30">
        <v>0</v>
      </c>
      <c r="BH292" s="30">
        <v>0</v>
      </c>
      <c r="BI292" s="30">
        <v>0</v>
      </c>
      <c r="BJ292" s="30">
        <v>0</v>
      </c>
      <c r="BK292" s="30">
        <v>0</v>
      </c>
      <c r="BL292" s="30">
        <v>0</v>
      </c>
      <c r="BM292" s="34">
        <f t="shared" si="152"/>
        <v>0</v>
      </c>
      <c r="BN292" s="34">
        <v>0</v>
      </c>
      <c r="BO292" s="34">
        <v>0</v>
      </c>
      <c r="BP292" s="34">
        <v>0</v>
      </c>
      <c r="BQ292" s="48">
        <v>0</v>
      </c>
      <c r="BR292" s="48">
        <v>0</v>
      </c>
      <c r="BS292" s="34">
        <v>0</v>
      </c>
      <c r="BT292" s="34">
        <v>0</v>
      </c>
      <c r="BU292" s="34">
        <v>0</v>
      </c>
      <c r="BV292" s="48">
        <v>0</v>
      </c>
      <c r="BW292" s="30">
        <v>0</v>
      </c>
      <c r="BX292" s="30">
        <v>0</v>
      </c>
      <c r="BY292" s="30">
        <v>0</v>
      </c>
      <c r="BZ292" s="30">
        <v>0</v>
      </c>
      <c r="CA292" s="30">
        <v>0</v>
      </c>
      <c r="CB292" s="30">
        <v>0</v>
      </c>
      <c r="CC292" s="30">
        <v>0</v>
      </c>
      <c r="CD292" s="30">
        <v>0</v>
      </c>
      <c r="CE292" s="30">
        <v>0</v>
      </c>
      <c r="CF292" s="30">
        <v>0</v>
      </c>
      <c r="CG292" s="30">
        <f t="shared" si="151"/>
        <v>0</v>
      </c>
      <c r="CH292" s="30">
        <f t="shared" si="151"/>
        <v>0</v>
      </c>
      <c r="CI292" s="30">
        <f t="shared" si="151"/>
        <v>0</v>
      </c>
      <c r="CJ292" s="30">
        <f t="shared" si="151"/>
        <v>0</v>
      </c>
      <c r="CK292" s="30">
        <f t="shared" si="151"/>
        <v>0</v>
      </c>
      <c r="CL292" s="30">
        <f t="shared" si="154"/>
        <v>0</v>
      </c>
      <c r="CM292" s="30">
        <f t="shared" si="154"/>
        <v>0</v>
      </c>
      <c r="CN292" s="30">
        <f t="shared" si="154"/>
        <v>0</v>
      </c>
      <c r="CO292" s="30">
        <f t="shared" si="154"/>
        <v>0</v>
      </c>
      <c r="CP292" s="30">
        <f t="shared" si="154"/>
        <v>0</v>
      </c>
      <c r="CQ292" s="38" t="s">
        <v>398</v>
      </c>
    </row>
    <row r="293" spans="1:95" ht="31.2">
      <c r="A293" s="33" t="s">
        <v>1009</v>
      </c>
      <c r="B293" s="90" t="s">
        <v>956</v>
      </c>
      <c r="C293" s="38" t="s">
        <v>957</v>
      </c>
      <c r="D293" s="34" t="s">
        <v>135</v>
      </c>
      <c r="E293" s="45">
        <v>2023</v>
      </c>
      <c r="F293" s="45">
        <v>2023</v>
      </c>
      <c r="G293" s="45">
        <v>2025</v>
      </c>
      <c r="H293" s="34" t="str">
        <f t="shared" si="153"/>
        <v>нд</v>
      </c>
      <c r="I293" s="34" t="str">
        <f t="shared" si="153"/>
        <v>нд</v>
      </c>
      <c r="J293" s="34" t="s">
        <v>105</v>
      </c>
      <c r="K293" s="34" t="s">
        <v>105</v>
      </c>
      <c r="L293" s="34" t="s">
        <v>105</v>
      </c>
      <c r="M293" s="34" t="s">
        <v>105</v>
      </c>
      <c r="N293" s="34" t="s">
        <v>105</v>
      </c>
      <c r="O293" s="35">
        <v>0</v>
      </c>
      <c r="P293" s="36" t="s">
        <v>105</v>
      </c>
      <c r="Q293" s="36" t="s">
        <v>105</v>
      </c>
      <c r="R293" s="36" t="s">
        <v>105</v>
      </c>
      <c r="S293" s="36" t="s">
        <v>105</v>
      </c>
      <c r="T293" s="30">
        <v>0</v>
      </c>
      <c r="U293" s="30">
        <v>0</v>
      </c>
      <c r="V293" s="27">
        <v>0</v>
      </c>
      <c r="W293" s="27">
        <f t="shared" si="128"/>
        <v>0</v>
      </c>
      <c r="X293" s="27">
        <f t="shared" si="129"/>
        <v>0</v>
      </c>
      <c r="Y293" s="30">
        <v>0</v>
      </c>
      <c r="Z293" s="30">
        <v>0</v>
      </c>
      <c r="AA293" s="30">
        <v>0</v>
      </c>
      <c r="AB293" s="30">
        <v>0</v>
      </c>
      <c r="AC293" s="30">
        <v>0</v>
      </c>
      <c r="AD293" s="30">
        <v>0</v>
      </c>
      <c r="AE293" s="30">
        <v>0</v>
      </c>
      <c r="AF293" s="30">
        <v>0</v>
      </c>
      <c r="AG293" s="30">
        <v>0</v>
      </c>
      <c r="AH293" s="30">
        <v>0</v>
      </c>
      <c r="AI293" s="30">
        <v>0</v>
      </c>
      <c r="AJ293" s="30">
        <v>0</v>
      </c>
      <c r="AK293" s="30">
        <v>0</v>
      </c>
      <c r="AL293" s="30">
        <v>0</v>
      </c>
      <c r="AM293" s="30">
        <v>0</v>
      </c>
      <c r="AN293" s="30">
        <v>0</v>
      </c>
      <c r="AO293" s="30">
        <v>0</v>
      </c>
      <c r="AP293" s="30">
        <v>0</v>
      </c>
      <c r="AQ293" s="30">
        <v>0</v>
      </c>
      <c r="AR293" s="30">
        <v>0</v>
      </c>
      <c r="AS293" s="30">
        <f t="shared" si="149"/>
        <v>0</v>
      </c>
      <c r="AT293" s="30">
        <v>0</v>
      </c>
      <c r="AU293" s="30">
        <v>0</v>
      </c>
      <c r="AV293" s="30">
        <v>0</v>
      </c>
      <c r="AW293" s="30">
        <v>0</v>
      </c>
      <c r="AX293" s="30">
        <f t="shared" si="150"/>
        <v>0</v>
      </c>
      <c r="AY293" s="30">
        <v>0</v>
      </c>
      <c r="AZ293" s="30">
        <v>0</v>
      </c>
      <c r="BA293" s="30">
        <v>0</v>
      </c>
      <c r="BB293" s="30">
        <v>0</v>
      </c>
      <c r="BC293" s="30">
        <v>0</v>
      </c>
      <c r="BD293" s="30">
        <v>0</v>
      </c>
      <c r="BE293" s="30">
        <v>0</v>
      </c>
      <c r="BF293" s="30">
        <v>0</v>
      </c>
      <c r="BG293" s="30">
        <v>0</v>
      </c>
      <c r="BH293" s="30">
        <v>0</v>
      </c>
      <c r="BI293" s="30">
        <v>0</v>
      </c>
      <c r="BJ293" s="30">
        <v>0</v>
      </c>
      <c r="BK293" s="30">
        <v>0</v>
      </c>
      <c r="BL293" s="30">
        <v>0</v>
      </c>
      <c r="BM293" s="34">
        <f t="shared" si="152"/>
        <v>0</v>
      </c>
      <c r="BN293" s="34">
        <v>0</v>
      </c>
      <c r="BO293" s="34">
        <v>0</v>
      </c>
      <c r="BP293" s="34">
        <v>0</v>
      </c>
      <c r="BQ293" s="48">
        <v>0</v>
      </c>
      <c r="BR293" s="48">
        <v>0</v>
      </c>
      <c r="BS293" s="34">
        <v>0</v>
      </c>
      <c r="BT293" s="34">
        <v>0</v>
      </c>
      <c r="BU293" s="34">
        <v>0</v>
      </c>
      <c r="BV293" s="48">
        <v>0</v>
      </c>
      <c r="BW293" s="47">
        <v>0</v>
      </c>
      <c r="BX293" s="30">
        <v>0</v>
      </c>
      <c r="BY293" s="30">
        <v>0</v>
      </c>
      <c r="BZ293" s="47">
        <v>0</v>
      </c>
      <c r="CA293" s="30">
        <v>0</v>
      </c>
      <c r="CB293" s="47">
        <v>0</v>
      </c>
      <c r="CC293" s="30">
        <v>0</v>
      </c>
      <c r="CD293" s="30">
        <v>0</v>
      </c>
      <c r="CE293" s="47">
        <v>0</v>
      </c>
      <c r="CF293" s="30">
        <v>0</v>
      </c>
      <c r="CG293" s="30">
        <f t="shared" si="151"/>
        <v>0</v>
      </c>
      <c r="CH293" s="30">
        <f t="shared" si="151"/>
        <v>0</v>
      </c>
      <c r="CI293" s="30">
        <f t="shared" si="151"/>
        <v>0</v>
      </c>
      <c r="CJ293" s="30">
        <f t="shared" si="151"/>
        <v>0</v>
      </c>
      <c r="CK293" s="30">
        <f t="shared" si="151"/>
        <v>0</v>
      </c>
      <c r="CL293" s="30">
        <f t="shared" si="154"/>
        <v>0</v>
      </c>
      <c r="CM293" s="30">
        <f t="shared" si="154"/>
        <v>0</v>
      </c>
      <c r="CN293" s="30">
        <f t="shared" si="154"/>
        <v>0</v>
      </c>
      <c r="CO293" s="30">
        <f t="shared" si="154"/>
        <v>0</v>
      </c>
      <c r="CP293" s="30">
        <f t="shared" si="154"/>
        <v>0</v>
      </c>
      <c r="CQ293" s="38" t="s">
        <v>815</v>
      </c>
    </row>
    <row r="294" spans="1:95" ht="31.2">
      <c r="A294" s="33" t="s">
        <v>1012</v>
      </c>
      <c r="B294" s="40" t="s">
        <v>959</v>
      </c>
      <c r="C294" s="51" t="s">
        <v>960</v>
      </c>
      <c r="D294" s="34" t="s">
        <v>135</v>
      </c>
      <c r="E294" s="45">
        <v>2023</v>
      </c>
      <c r="F294" s="45">
        <v>2023</v>
      </c>
      <c r="G294" s="45">
        <v>2025</v>
      </c>
      <c r="H294" s="34" t="str">
        <f t="shared" si="153"/>
        <v>нд</v>
      </c>
      <c r="I294" s="34" t="str">
        <f t="shared" si="153"/>
        <v>нд</v>
      </c>
      <c r="J294" s="34" t="s">
        <v>105</v>
      </c>
      <c r="K294" s="34" t="s">
        <v>105</v>
      </c>
      <c r="L294" s="34" t="s">
        <v>105</v>
      </c>
      <c r="M294" s="34" t="s">
        <v>105</v>
      </c>
      <c r="N294" s="34" t="s">
        <v>105</v>
      </c>
      <c r="O294" s="35">
        <v>0</v>
      </c>
      <c r="P294" s="36" t="s">
        <v>105</v>
      </c>
      <c r="Q294" s="36" t="s">
        <v>105</v>
      </c>
      <c r="R294" s="36" t="s">
        <v>105</v>
      </c>
      <c r="S294" s="36" t="s">
        <v>105</v>
      </c>
      <c r="T294" s="30">
        <v>0</v>
      </c>
      <c r="U294" s="30">
        <v>0</v>
      </c>
      <c r="V294" s="27">
        <v>0</v>
      </c>
      <c r="W294" s="27">
        <f t="shared" si="128"/>
        <v>0</v>
      </c>
      <c r="X294" s="27">
        <f t="shared" si="129"/>
        <v>0</v>
      </c>
      <c r="Y294" s="30">
        <v>0</v>
      </c>
      <c r="Z294" s="30">
        <v>0</v>
      </c>
      <c r="AA294" s="30">
        <v>0</v>
      </c>
      <c r="AB294" s="30">
        <v>0</v>
      </c>
      <c r="AC294" s="30">
        <v>0</v>
      </c>
      <c r="AD294" s="30">
        <v>0</v>
      </c>
      <c r="AE294" s="30">
        <v>0</v>
      </c>
      <c r="AF294" s="30">
        <v>0</v>
      </c>
      <c r="AG294" s="30">
        <v>0</v>
      </c>
      <c r="AH294" s="30">
        <v>0</v>
      </c>
      <c r="AI294" s="30">
        <v>0</v>
      </c>
      <c r="AJ294" s="30">
        <v>0</v>
      </c>
      <c r="AK294" s="30">
        <v>0</v>
      </c>
      <c r="AL294" s="30">
        <v>0</v>
      </c>
      <c r="AM294" s="30">
        <v>0</v>
      </c>
      <c r="AN294" s="30">
        <v>0</v>
      </c>
      <c r="AO294" s="30">
        <v>0</v>
      </c>
      <c r="AP294" s="30">
        <v>0</v>
      </c>
      <c r="AQ294" s="30">
        <v>0</v>
      </c>
      <c r="AR294" s="30">
        <v>0</v>
      </c>
      <c r="AS294" s="30">
        <f t="shared" si="149"/>
        <v>0</v>
      </c>
      <c r="AT294" s="30">
        <v>0</v>
      </c>
      <c r="AU294" s="30">
        <v>0</v>
      </c>
      <c r="AV294" s="30">
        <v>0</v>
      </c>
      <c r="AW294" s="30">
        <v>0</v>
      </c>
      <c r="AX294" s="30">
        <f t="shared" si="150"/>
        <v>0</v>
      </c>
      <c r="AY294" s="30">
        <v>0</v>
      </c>
      <c r="AZ294" s="30">
        <v>0</v>
      </c>
      <c r="BA294" s="30">
        <v>0</v>
      </c>
      <c r="BB294" s="30">
        <v>0</v>
      </c>
      <c r="BC294" s="30">
        <v>0</v>
      </c>
      <c r="BD294" s="30">
        <v>0</v>
      </c>
      <c r="BE294" s="30">
        <v>0</v>
      </c>
      <c r="BF294" s="30">
        <v>0</v>
      </c>
      <c r="BG294" s="30">
        <v>0</v>
      </c>
      <c r="BH294" s="30">
        <v>0</v>
      </c>
      <c r="BI294" s="30">
        <v>0</v>
      </c>
      <c r="BJ294" s="30">
        <v>0</v>
      </c>
      <c r="BK294" s="30">
        <v>0</v>
      </c>
      <c r="BL294" s="30">
        <v>0</v>
      </c>
      <c r="BM294" s="34">
        <f t="shared" si="152"/>
        <v>0</v>
      </c>
      <c r="BN294" s="34">
        <v>0</v>
      </c>
      <c r="BO294" s="34">
        <v>0</v>
      </c>
      <c r="BP294" s="34">
        <v>0</v>
      </c>
      <c r="BQ294" s="48">
        <v>0</v>
      </c>
      <c r="BR294" s="48">
        <v>0</v>
      </c>
      <c r="BS294" s="34">
        <v>0</v>
      </c>
      <c r="BT294" s="34">
        <v>0</v>
      </c>
      <c r="BU294" s="34">
        <v>0</v>
      </c>
      <c r="BV294" s="48">
        <v>0</v>
      </c>
      <c r="BW294" s="47">
        <v>0</v>
      </c>
      <c r="BX294" s="30">
        <v>0</v>
      </c>
      <c r="BY294" s="30">
        <v>0</v>
      </c>
      <c r="BZ294" s="47">
        <v>0</v>
      </c>
      <c r="CA294" s="30">
        <v>0</v>
      </c>
      <c r="CB294" s="47">
        <v>0</v>
      </c>
      <c r="CC294" s="30">
        <v>0</v>
      </c>
      <c r="CD294" s="30">
        <v>0</v>
      </c>
      <c r="CE294" s="47">
        <v>0</v>
      </c>
      <c r="CF294" s="30">
        <v>0</v>
      </c>
      <c r="CG294" s="30">
        <f t="shared" si="151"/>
        <v>0</v>
      </c>
      <c r="CH294" s="30">
        <f t="shared" si="151"/>
        <v>0</v>
      </c>
      <c r="CI294" s="30">
        <f t="shared" si="151"/>
        <v>0</v>
      </c>
      <c r="CJ294" s="30">
        <f t="shared" si="151"/>
        <v>0</v>
      </c>
      <c r="CK294" s="30">
        <f t="shared" si="151"/>
        <v>0</v>
      </c>
      <c r="CL294" s="30">
        <f t="shared" si="154"/>
        <v>0</v>
      </c>
      <c r="CM294" s="30">
        <f t="shared" si="154"/>
        <v>0</v>
      </c>
      <c r="CN294" s="30">
        <f t="shared" si="154"/>
        <v>0</v>
      </c>
      <c r="CO294" s="30">
        <f t="shared" si="154"/>
        <v>0</v>
      </c>
      <c r="CP294" s="30">
        <f t="shared" si="154"/>
        <v>0</v>
      </c>
      <c r="CQ294" s="38" t="s">
        <v>815</v>
      </c>
    </row>
    <row r="295" spans="1:95" ht="46.8">
      <c r="A295" s="33" t="s">
        <v>1015</v>
      </c>
      <c r="B295" s="90" t="s">
        <v>962</v>
      </c>
      <c r="C295" s="38" t="s">
        <v>963</v>
      </c>
      <c r="D295" s="34" t="s">
        <v>135</v>
      </c>
      <c r="E295" s="45">
        <v>2024</v>
      </c>
      <c r="F295" s="45">
        <v>2024</v>
      </c>
      <c r="G295" s="45">
        <v>2025</v>
      </c>
      <c r="H295" s="34" t="str">
        <f t="shared" si="153"/>
        <v>нд</v>
      </c>
      <c r="I295" s="34" t="str">
        <f t="shared" si="153"/>
        <v>нд</v>
      </c>
      <c r="J295" s="34" t="s">
        <v>105</v>
      </c>
      <c r="K295" s="34" t="s">
        <v>105</v>
      </c>
      <c r="L295" s="34" t="s">
        <v>105</v>
      </c>
      <c r="M295" s="34" t="s">
        <v>105</v>
      </c>
      <c r="N295" s="34" t="s">
        <v>105</v>
      </c>
      <c r="O295" s="35">
        <v>0</v>
      </c>
      <c r="P295" s="36">
        <v>4.0675999999999997</v>
      </c>
      <c r="Q295" s="36">
        <v>0</v>
      </c>
      <c r="R295" s="36" t="s">
        <v>105</v>
      </c>
      <c r="S295" s="36" t="s">
        <v>105</v>
      </c>
      <c r="T295" s="30">
        <v>0</v>
      </c>
      <c r="U295" s="30">
        <v>0</v>
      </c>
      <c r="V295" s="27">
        <v>0</v>
      </c>
      <c r="W295" s="27">
        <f t="shared" si="128"/>
        <v>0</v>
      </c>
      <c r="X295" s="27">
        <f t="shared" si="129"/>
        <v>0</v>
      </c>
      <c r="Y295" s="30">
        <v>0</v>
      </c>
      <c r="Z295" s="30">
        <v>0</v>
      </c>
      <c r="AA295" s="30">
        <v>0</v>
      </c>
      <c r="AB295" s="30">
        <v>0</v>
      </c>
      <c r="AC295" s="30">
        <v>0</v>
      </c>
      <c r="AD295" s="30">
        <v>0</v>
      </c>
      <c r="AE295" s="30">
        <v>0</v>
      </c>
      <c r="AF295" s="30">
        <v>0</v>
      </c>
      <c r="AG295" s="30">
        <v>0</v>
      </c>
      <c r="AH295" s="30">
        <v>0</v>
      </c>
      <c r="AI295" s="30">
        <v>0</v>
      </c>
      <c r="AJ295" s="30">
        <v>0</v>
      </c>
      <c r="AK295" s="30">
        <v>0</v>
      </c>
      <c r="AL295" s="30">
        <v>0</v>
      </c>
      <c r="AM295" s="30">
        <v>0</v>
      </c>
      <c r="AN295" s="30">
        <v>0</v>
      </c>
      <c r="AO295" s="30">
        <v>0</v>
      </c>
      <c r="AP295" s="30">
        <v>0</v>
      </c>
      <c r="AQ295" s="30">
        <v>0</v>
      </c>
      <c r="AR295" s="30">
        <v>0</v>
      </c>
      <c r="AS295" s="30">
        <f t="shared" si="149"/>
        <v>0</v>
      </c>
      <c r="AT295" s="30">
        <v>0</v>
      </c>
      <c r="AU295" s="30">
        <v>0</v>
      </c>
      <c r="AV295" s="30">
        <v>0</v>
      </c>
      <c r="AW295" s="30">
        <v>0</v>
      </c>
      <c r="AX295" s="30">
        <f t="shared" si="150"/>
        <v>0</v>
      </c>
      <c r="AY295" s="30">
        <v>0</v>
      </c>
      <c r="AZ295" s="30">
        <v>0</v>
      </c>
      <c r="BA295" s="30">
        <v>0</v>
      </c>
      <c r="BB295" s="30">
        <v>0</v>
      </c>
      <c r="BC295" s="30">
        <v>0</v>
      </c>
      <c r="BD295" s="30">
        <v>0</v>
      </c>
      <c r="BE295" s="30">
        <v>0</v>
      </c>
      <c r="BF295" s="30">
        <v>0</v>
      </c>
      <c r="BG295" s="30">
        <v>0</v>
      </c>
      <c r="BH295" s="30">
        <v>0</v>
      </c>
      <c r="BI295" s="30">
        <v>0</v>
      </c>
      <c r="BJ295" s="30">
        <v>0</v>
      </c>
      <c r="BK295" s="30">
        <v>0</v>
      </c>
      <c r="BL295" s="30">
        <v>0</v>
      </c>
      <c r="BM295" s="34">
        <f t="shared" si="152"/>
        <v>0</v>
      </c>
      <c r="BN295" s="34">
        <v>0</v>
      </c>
      <c r="BO295" s="34">
        <v>0</v>
      </c>
      <c r="BP295" s="34">
        <v>0</v>
      </c>
      <c r="BQ295" s="48">
        <v>0</v>
      </c>
      <c r="BR295" s="48">
        <v>0</v>
      </c>
      <c r="BS295" s="34">
        <v>0</v>
      </c>
      <c r="BT295" s="34">
        <v>0</v>
      </c>
      <c r="BU295" s="34">
        <v>0</v>
      </c>
      <c r="BV295" s="48">
        <v>0</v>
      </c>
      <c r="BW295" s="30">
        <f>SUM(BZ295:CA295)</f>
        <v>0</v>
      </c>
      <c r="BX295" s="30">
        <v>0</v>
      </c>
      <c r="BY295" s="30">
        <v>0</v>
      </c>
      <c r="BZ295" s="30">
        <v>0</v>
      </c>
      <c r="CA295" s="30">
        <v>0</v>
      </c>
      <c r="CB295" s="30">
        <f>SUM(CE295:CF295)</f>
        <v>0</v>
      </c>
      <c r="CC295" s="30">
        <v>0</v>
      </c>
      <c r="CD295" s="30">
        <v>0</v>
      </c>
      <c r="CE295" s="30">
        <v>0</v>
      </c>
      <c r="CF295" s="30">
        <v>0</v>
      </c>
      <c r="CG295" s="30">
        <f t="shared" si="151"/>
        <v>0</v>
      </c>
      <c r="CH295" s="30">
        <f t="shared" si="151"/>
        <v>0</v>
      </c>
      <c r="CI295" s="30">
        <f t="shared" si="151"/>
        <v>0</v>
      </c>
      <c r="CJ295" s="30">
        <f t="shared" si="151"/>
        <v>0</v>
      </c>
      <c r="CK295" s="30">
        <f t="shared" si="151"/>
        <v>0</v>
      </c>
      <c r="CL295" s="30">
        <f t="shared" si="154"/>
        <v>0</v>
      </c>
      <c r="CM295" s="30">
        <f t="shared" si="154"/>
        <v>0</v>
      </c>
      <c r="CN295" s="30">
        <f t="shared" si="154"/>
        <v>0</v>
      </c>
      <c r="CO295" s="30">
        <f t="shared" si="154"/>
        <v>0</v>
      </c>
      <c r="CP295" s="30">
        <f t="shared" si="154"/>
        <v>0</v>
      </c>
      <c r="CQ295" s="38" t="s">
        <v>964</v>
      </c>
    </row>
    <row r="296" spans="1:95" ht="46.8">
      <c r="A296" s="33" t="s">
        <v>1019</v>
      </c>
      <c r="B296" s="99" t="s">
        <v>966</v>
      </c>
      <c r="C296" s="33" t="s">
        <v>967</v>
      </c>
      <c r="D296" s="34" t="s">
        <v>135</v>
      </c>
      <c r="E296" s="45">
        <v>2019</v>
      </c>
      <c r="F296" s="45">
        <v>2023</v>
      </c>
      <c r="G296" s="45">
        <v>2025</v>
      </c>
      <c r="H296" s="34" t="str">
        <f t="shared" si="153"/>
        <v>нд</v>
      </c>
      <c r="I296" s="34" t="str">
        <f t="shared" si="153"/>
        <v>нд</v>
      </c>
      <c r="J296" s="34" t="s">
        <v>105</v>
      </c>
      <c r="K296" s="34" t="s">
        <v>105</v>
      </c>
      <c r="L296" s="34" t="s">
        <v>105</v>
      </c>
      <c r="M296" s="34" t="s">
        <v>105</v>
      </c>
      <c r="N296" s="34" t="s">
        <v>105</v>
      </c>
      <c r="O296" s="35">
        <v>0</v>
      </c>
      <c r="P296" s="36" t="s">
        <v>105</v>
      </c>
      <c r="Q296" s="36" t="s">
        <v>105</v>
      </c>
      <c r="R296" s="36" t="s">
        <v>105</v>
      </c>
      <c r="S296" s="36" t="s">
        <v>105</v>
      </c>
      <c r="T296" s="30">
        <v>0</v>
      </c>
      <c r="U296" s="30">
        <v>0</v>
      </c>
      <c r="V296" s="27">
        <v>0</v>
      </c>
      <c r="W296" s="27">
        <f t="shared" si="128"/>
        <v>0</v>
      </c>
      <c r="X296" s="27">
        <f t="shared" si="129"/>
        <v>0</v>
      </c>
      <c r="Y296" s="30">
        <v>0</v>
      </c>
      <c r="Z296" s="30">
        <v>0</v>
      </c>
      <c r="AA296" s="30">
        <v>0</v>
      </c>
      <c r="AB296" s="30">
        <v>0</v>
      </c>
      <c r="AC296" s="30">
        <v>0</v>
      </c>
      <c r="AD296" s="30">
        <f>SUM(AE296:AH296)</f>
        <v>0.31</v>
      </c>
      <c r="AE296" s="30">
        <v>0</v>
      </c>
      <c r="AF296" s="30">
        <v>0</v>
      </c>
      <c r="AG296" s="30">
        <v>0.31</v>
      </c>
      <c r="AH296" s="30">
        <v>0</v>
      </c>
      <c r="AI296" s="30">
        <v>0</v>
      </c>
      <c r="AJ296" s="30">
        <v>0</v>
      </c>
      <c r="AK296" s="30">
        <v>0</v>
      </c>
      <c r="AL296" s="30">
        <v>0</v>
      </c>
      <c r="AM296" s="30">
        <v>0</v>
      </c>
      <c r="AN296" s="30">
        <v>0</v>
      </c>
      <c r="AO296" s="30">
        <v>0</v>
      </c>
      <c r="AP296" s="30">
        <v>0</v>
      </c>
      <c r="AQ296" s="30">
        <v>0</v>
      </c>
      <c r="AR296" s="30">
        <v>0</v>
      </c>
      <c r="AS296" s="30">
        <f t="shared" si="149"/>
        <v>0</v>
      </c>
      <c r="AT296" s="30">
        <v>0</v>
      </c>
      <c r="AU296" s="30">
        <v>0</v>
      </c>
      <c r="AV296" s="30">
        <v>0</v>
      </c>
      <c r="AW296" s="30">
        <v>0</v>
      </c>
      <c r="AX296" s="30">
        <f t="shared" si="150"/>
        <v>0</v>
      </c>
      <c r="AY296" s="30">
        <v>0</v>
      </c>
      <c r="AZ296" s="30">
        <v>0</v>
      </c>
      <c r="BA296" s="30">
        <v>0</v>
      </c>
      <c r="BB296" s="30">
        <v>0</v>
      </c>
      <c r="BC296" s="30">
        <v>0</v>
      </c>
      <c r="BD296" s="30">
        <v>0</v>
      </c>
      <c r="BE296" s="30">
        <v>0</v>
      </c>
      <c r="BF296" s="30">
        <v>0</v>
      </c>
      <c r="BG296" s="30">
        <v>0</v>
      </c>
      <c r="BH296" s="30">
        <v>0</v>
      </c>
      <c r="BI296" s="30">
        <v>0</v>
      </c>
      <c r="BJ296" s="30">
        <v>0</v>
      </c>
      <c r="BK296" s="30">
        <v>0</v>
      </c>
      <c r="BL296" s="30">
        <v>0</v>
      </c>
      <c r="BM296" s="34">
        <f t="shared" si="152"/>
        <v>0</v>
      </c>
      <c r="BN296" s="34">
        <v>0</v>
      </c>
      <c r="BO296" s="34">
        <v>0</v>
      </c>
      <c r="BP296" s="34">
        <v>0</v>
      </c>
      <c r="BQ296" s="48">
        <v>0</v>
      </c>
      <c r="BR296" s="48">
        <v>0</v>
      </c>
      <c r="BS296" s="34">
        <v>0</v>
      </c>
      <c r="BT296" s="34">
        <v>0</v>
      </c>
      <c r="BU296" s="34">
        <v>0</v>
      </c>
      <c r="BV296" s="48">
        <v>0</v>
      </c>
      <c r="BW296" s="30">
        <v>0</v>
      </c>
      <c r="BX296" s="30">
        <v>0</v>
      </c>
      <c r="BY296" s="30">
        <v>0</v>
      </c>
      <c r="BZ296" s="30">
        <v>0</v>
      </c>
      <c r="CA296" s="30">
        <v>0</v>
      </c>
      <c r="CB296" s="30">
        <v>0</v>
      </c>
      <c r="CC296" s="30">
        <v>0</v>
      </c>
      <c r="CD296" s="30">
        <v>0</v>
      </c>
      <c r="CE296" s="30">
        <v>0</v>
      </c>
      <c r="CF296" s="30">
        <v>0</v>
      </c>
      <c r="CG296" s="30">
        <f t="shared" si="151"/>
        <v>0</v>
      </c>
      <c r="CH296" s="30">
        <f t="shared" si="151"/>
        <v>0</v>
      </c>
      <c r="CI296" s="30">
        <f t="shared" si="151"/>
        <v>0</v>
      </c>
      <c r="CJ296" s="30">
        <f t="shared" si="151"/>
        <v>0</v>
      </c>
      <c r="CK296" s="30">
        <f t="shared" si="151"/>
        <v>0</v>
      </c>
      <c r="CL296" s="30">
        <f t="shared" si="154"/>
        <v>0</v>
      </c>
      <c r="CM296" s="30">
        <f t="shared" si="154"/>
        <v>0</v>
      </c>
      <c r="CN296" s="30">
        <f t="shared" si="154"/>
        <v>0</v>
      </c>
      <c r="CO296" s="30">
        <f t="shared" si="154"/>
        <v>0</v>
      </c>
      <c r="CP296" s="30">
        <f t="shared" si="154"/>
        <v>0</v>
      </c>
      <c r="CQ296" s="38" t="s">
        <v>968</v>
      </c>
    </row>
    <row r="297" spans="1:95" ht="31.2">
      <c r="A297" s="33" t="s">
        <v>1023</v>
      </c>
      <c r="B297" s="99" t="s">
        <v>970</v>
      </c>
      <c r="C297" s="33" t="s">
        <v>971</v>
      </c>
      <c r="D297" s="34" t="s">
        <v>135</v>
      </c>
      <c r="E297" s="45">
        <v>2024</v>
      </c>
      <c r="F297" s="45">
        <v>2024</v>
      </c>
      <c r="G297" s="45">
        <v>2024</v>
      </c>
      <c r="H297" s="34" t="str">
        <f t="shared" si="153"/>
        <v>нд</v>
      </c>
      <c r="I297" s="34" t="str">
        <f t="shared" si="153"/>
        <v>нд</v>
      </c>
      <c r="J297" s="34" t="s">
        <v>105</v>
      </c>
      <c r="K297" s="34" t="s">
        <v>105</v>
      </c>
      <c r="L297" s="34" t="s">
        <v>105</v>
      </c>
      <c r="M297" s="34" t="s">
        <v>105</v>
      </c>
      <c r="N297" s="34" t="s">
        <v>105</v>
      </c>
      <c r="O297" s="35">
        <v>0</v>
      </c>
      <c r="P297" s="36">
        <v>1.53</v>
      </c>
      <c r="Q297" s="30">
        <v>1.5253512310299999</v>
      </c>
      <c r="R297" s="36">
        <v>1.53</v>
      </c>
      <c r="S297" s="27">
        <f>CL297</f>
        <v>1.5253512310299999</v>
      </c>
      <c r="T297" s="30">
        <v>1.5253512310299999</v>
      </c>
      <c r="U297" s="30">
        <v>1.5253512310299999</v>
      </c>
      <c r="V297" s="27">
        <v>0</v>
      </c>
      <c r="W297" s="27">
        <f t="shared" si="128"/>
        <v>1.5253512310299999</v>
      </c>
      <c r="X297" s="27">
        <f t="shared" si="129"/>
        <v>1.5253512310299999</v>
      </c>
      <c r="Y297" s="30">
        <v>0</v>
      </c>
      <c r="Z297" s="30">
        <v>0</v>
      </c>
      <c r="AA297" s="30">
        <v>0</v>
      </c>
      <c r="AB297" s="30">
        <v>0</v>
      </c>
      <c r="AC297" s="30">
        <v>0</v>
      </c>
      <c r="AD297" s="30">
        <v>0</v>
      </c>
      <c r="AE297" s="30">
        <v>0</v>
      </c>
      <c r="AF297" s="30">
        <v>0</v>
      </c>
      <c r="AG297" s="30">
        <v>0</v>
      </c>
      <c r="AH297" s="30">
        <v>0</v>
      </c>
      <c r="AI297" s="30">
        <v>0</v>
      </c>
      <c r="AJ297" s="30">
        <v>0</v>
      </c>
      <c r="AK297" s="30">
        <v>0</v>
      </c>
      <c r="AL297" s="30">
        <v>0</v>
      </c>
      <c r="AM297" s="30">
        <v>0</v>
      </c>
      <c r="AN297" s="30">
        <v>0</v>
      </c>
      <c r="AO297" s="30">
        <v>0</v>
      </c>
      <c r="AP297" s="30">
        <v>0</v>
      </c>
      <c r="AQ297" s="30">
        <v>0</v>
      </c>
      <c r="AR297" s="30">
        <v>0</v>
      </c>
      <c r="AS297" s="30">
        <f t="shared" si="149"/>
        <v>0</v>
      </c>
      <c r="AT297" s="30">
        <v>0</v>
      </c>
      <c r="AU297" s="30">
        <v>0</v>
      </c>
      <c r="AV297" s="30">
        <v>0</v>
      </c>
      <c r="AW297" s="30">
        <v>0</v>
      </c>
      <c r="AX297" s="30">
        <f t="shared" si="150"/>
        <v>0</v>
      </c>
      <c r="AY297" s="30">
        <v>0</v>
      </c>
      <c r="AZ297" s="30">
        <v>0</v>
      </c>
      <c r="BA297" s="30">
        <v>0</v>
      </c>
      <c r="BB297" s="30">
        <v>0</v>
      </c>
      <c r="BC297" s="30">
        <v>0</v>
      </c>
      <c r="BD297" s="30">
        <v>0</v>
      </c>
      <c r="BE297" s="30">
        <v>0</v>
      </c>
      <c r="BF297" s="30">
        <v>0</v>
      </c>
      <c r="BG297" s="30">
        <v>0</v>
      </c>
      <c r="BH297" s="30">
        <v>0</v>
      </c>
      <c r="BI297" s="30">
        <v>0</v>
      </c>
      <c r="BJ297" s="30">
        <v>0</v>
      </c>
      <c r="BK297" s="30">
        <v>0</v>
      </c>
      <c r="BL297" s="30">
        <v>0</v>
      </c>
      <c r="BM297" s="34">
        <f t="shared" si="152"/>
        <v>0</v>
      </c>
      <c r="BN297" s="34">
        <v>0</v>
      </c>
      <c r="BO297" s="34">
        <v>0</v>
      </c>
      <c r="BP297" s="34">
        <v>0</v>
      </c>
      <c r="BQ297" s="48">
        <v>0</v>
      </c>
      <c r="BR297" s="48">
        <v>0</v>
      </c>
      <c r="BS297" s="34">
        <v>0</v>
      </c>
      <c r="BT297" s="34">
        <v>0</v>
      </c>
      <c r="BU297" s="34">
        <v>0</v>
      </c>
      <c r="BV297" s="48">
        <v>0</v>
      </c>
      <c r="BW297" s="30">
        <f>SUM(BZ297:CA297)</f>
        <v>1.5253512310299999</v>
      </c>
      <c r="BX297" s="30">
        <v>0</v>
      </c>
      <c r="BY297" s="30">
        <v>0</v>
      </c>
      <c r="BZ297" s="47">
        <v>1.5253512310299999</v>
      </c>
      <c r="CA297" s="30">
        <v>0</v>
      </c>
      <c r="CB297" s="30">
        <f>SUM(CE297:CF297)</f>
        <v>1.5253512310299999</v>
      </c>
      <c r="CC297" s="30">
        <v>0</v>
      </c>
      <c r="CD297" s="30">
        <v>0</v>
      </c>
      <c r="CE297" s="47">
        <v>1.5253512310299999</v>
      </c>
      <c r="CF297" s="30">
        <v>0</v>
      </c>
      <c r="CG297" s="30">
        <f t="shared" si="151"/>
        <v>1.5253512310299999</v>
      </c>
      <c r="CH297" s="30">
        <f t="shared" si="151"/>
        <v>0</v>
      </c>
      <c r="CI297" s="30">
        <f t="shared" si="151"/>
        <v>0</v>
      </c>
      <c r="CJ297" s="30">
        <f t="shared" si="151"/>
        <v>1.5253512310299999</v>
      </c>
      <c r="CK297" s="30">
        <f t="shared" si="151"/>
        <v>0</v>
      </c>
      <c r="CL297" s="30">
        <f t="shared" si="154"/>
        <v>1.5253512310299999</v>
      </c>
      <c r="CM297" s="30">
        <f t="shared" si="154"/>
        <v>0</v>
      </c>
      <c r="CN297" s="30">
        <f t="shared" si="154"/>
        <v>0</v>
      </c>
      <c r="CO297" s="30">
        <f t="shared" si="154"/>
        <v>1.5253512310299999</v>
      </c>
      <c r="CP297" s="30">
        <f t="shared" si="154"/>
        <v>0</v>
      </c>
      <c r="CQ297" s="38" t="s">
        <v>972</v>
      </c>
    </row>
    <row r="298" spans="1:95" ht="31.2">
      <c r="A298" s="33" t="s">
        <v>1026</v>
      </c>
      <c r="B298" s="40" t="s">
        <v>974</v>
      </c>
      <c r="C298" s="51" t="s">
        <v>975</v>
      </c>
      <c r="D298" s="34" t="s">
        <v>135</v>
      </c>
      <c r="E298" s="45">
        <v>2023</v>
      </c>
      <c r="F298" s="45">
        <v>2023</v>
      </c>
      <c r="G298" s="45">
        <v>2025</v>
      </c>
      <c r="H298" s="34" t="str">
        <f t="shared" si="153"/>
        <v>нд</v>
      </c>
      <c r="I298" s="34" t="str">
        <f t="shared" si="153"/>
        <v>нд</v>
      </c>
      <c r="J298" s="34" t="s">
        <v>105</v>
      </c>
      <c r="K298" s="34" t="s">
        <v>105</v>
      </c>
      <c r="L298" s="34" t="s">
        <v>105</v>
      </c>
      <c r="M298" s="34" t="s">
        <v>105</v>
      </c>
      <c r="N298" s="34" t="s">
        <v>105</v>
      </c>
      <c r="O298" s="35">
        <v>0</v>
      </c>
      <c r="P298" s="36" t="s">
        <v>105</v>
      </c>
      <c r="Q298" s="36" t="s">
        <v>105</v>
      </c>
      <c r="R298" s="36" t="s">
        <v>105</v>
      </c>
      <c r="S298" s="36" t="s">
        <v>105</v>
      </c>
      <c r="T298" s="34">
        <v>0</v>
      </c>
      <c r="U298" s="34">
        <v>0</v>
      </c>
      <c r="V298" s="27">
        <v>0</v>
      </c>
      <c r="W298" s="27">
        <f t="shared" si="128"/>
        <v>0</v>
      </c>
      <c r="X298" s="27">
        <f t="shared" si="129"/>
        <v>0</v>
      </c>
      <c r="Y298" s="30">
        <v>0</v>
      </c>
      <c r="Z298" s="30">
        <v>0</v>
      </c>
      <c r="AA298" s="30">
        <v>0</v>
      </c>
      <c r="AB298" s="30">
        <v>0</v>
      </c>
      <c r="AC298" s="30">
        <v>0</v>
      </c>
      <c r="AD298" s="30">
        <v>0</v>
      </c>
      <c r="AE298" s="30">
        <v>0</v>
      </c>
      <c r="AF298" s="30">
        <v>0</v>
      </c>
      <c r="AG298" s="30">
        <v>0</v>
      </c>
      <c r="AH298" s="30">
        <v>0</v>
      </c>
      <c r="AI298" s="30">
        <v>0</v>
      </c>
      <c r="AJ298" s="30">
        <v>0</v>
      </c>
      <c r="AK298" s="30">
        <v>0</v>
      </c>
      <c r="AL298" s="30">
        <v>0</v>
      </c>
      <c r="AM298" s="30">
        <v>0</v>
      </c>
      <c r="AN298" s="30">
        <v>0</v>
      </c>
      <c r="AO298" s="30">
        <v>0</v>
      </c>
      <c r="AP298" s="30">
        <v>0</v>
      </c>
      <c r="AQ298" s="30">
        <v>0</v>
      </c>
      <c r="AR298" s="30">
        <v>0</v>
      </c>
      <c r="AS298" s="30">
        <f t="shared" si="149"/>
        <v>0</v>
      </c>
      <c r="AT298" s="30">
        <v>0</v>
      </c>
      <c r="AU298" s="30">
        <v>0</v>
      </c>
      <c r="AV298" s="30">
        <v>0</v>
      </c>
      <c r="AW298" s="30">
        <v>0</v>
      </c>
      <c r="AX298" s="30">
        <f t="shared" si="150"/>
        <v>0</v>
      </c>
      <c r="AY298" s="30">
        <v>0</v>
      </c>
      <c r="AZ298" s="30">
        <v>0</v>
      </c>
      <c r="BA298" s="30">
        <v>0</v>
      </c>
      <c r="BB298" s="30">
        <v>0</v>
      </c>
      <c r="BC298" s="30">
        <v>0</v>
      </c>
      <c r="BD298" s="30">
        <v>0</v>
      </c>
      <c r="BE298" s="30">
        <v>0</v>
      </c>
      <c r="BF298" s="30">
        <v>0</v>
      </c>
      <c r="BG298" s="30">
        <v>0</v>
      </c>
      <c r="BH298" s="30">
        <v>0</v>
      </c>
      <c r="BI298" s="30">
        <v>0</v>
      </c>
      <c r="BJ298" s="30">
        <v>0</v>
      </c>
      <c r="BK298" s="30">
        <v>0</v>
      </c>
      <c r="BL298" s="30">
        <v>0</v>
      </c>
      <c r="BM298" s="30">
        <f t="shared" si="152"/>
        <v>0</v>
      </c>
      <c r="BN298" s="30">
        <v>0</v>
      </c>
      <c r="BO298" s="30">
        <v>0</v>
      </c>
      <c r="BP298" s="30">
        <v>0</v>
      </c>
      <c r="BQ298" s="30">
        <v>0</v>
      </c>
      <c r="BR298" s="30">
        <v>0</v>
      </c>
      <c r="BS298" s="30">
        <v>0</v>
      </c>
      <c r="BT298" s="30">
        <v>0</v>
      </c>
      <c r="BU298" s="30">
        <v>0</v>
      </c>
      <c r="BV298" s="30">
        <v>0</v>
      </c>
      <c r="BW298" s="30">
        <v>0</v>
      </c>
      <c r="BX298" s="30">
        <v>0</v>
      </c>
      <c r="BY298" s="30">
        <v>0</v>
      </c>
      <c r="BZ298" s="30">
        <v>0</v>
      </c>
      <c r="CA298" s="34">
        <v>0</v>
      </c>
      <c r="CB298" s="30">
        <v>0</v>
      </c>
      <c r="CC298" s="30">
        <v>0</v>
      </c>
      <c r="CD298" s="30">
        <v>0</v>
      </c>
      <c r="CE298" s="30">
        <v>0</v>
      </c>
      <c r="CF298" s="34">
        <v>0</v>
      </c>
      <c r="CG298" s="34">
        <f t="shared" si="151"/>
        <v>0</v>
      </c>
      <c r="CH298" s="34">
        <f t="shared" si="151"/>
        <v>0</v>
      </c>
      <c r="CI298" s="34">
        <f t="shared" si="151"/>
        <v>0</v>
      </c>
      <c r="CJ298" s="34">
        <f t="shared" si="151"/>
        <v>0</v>
      </c>
      <c r="CK298" s="34">
        <f t="shared" si="151"/>
        <v>0</v>
      </c>
      <c r="CL298" s="34">
        <f t="shared" si="154"/>
        <v>0</v>
      </c>
      <c r="CM298" s="34">
        <f t="shared" si="154"/>
        <v>0</v>
      </c>
      <c r="CN298" s="34">
        <f t="shared" si="154"/>
        <v>0</v>
      </c>
      <c r="CO298" s="34">
        <f t="shared" si="154"/>
        <v>0</v>
      </c>
      <c r="CP298" s="34">
        <f t="shared" si="154"/>
        <v>0</v>
      </c>
      <c r="CQ298" s="38" t="s">
        <v>901</v>
      </c>
    </row>
    <row r="299" spans="1:95" ht="31.2">
      <c r="A299" s="33" t="s">
        <v>1029</v>
      </c>
      <c r="B299" s="40" t="s">
        <v>977</v>
      </c>
      <c r="C299" s="51" t="s">
        <v>978</v>
      </c>
      <c r="D299" s="34" t="s">
        <v>135</v>
      </c>
      <c r="E299" s="45">
        <v>2024</v>
      </c>
      <c r="F299" s="45">
        <v>2024</v>
      </c>
      <c r="G299" s="45">
        <v>2025</v>
      </c>
      <c r="H299" s="34" t="str">
        <f t="shared" si="153"/>
        <v>нд</v>
      </c>
      <c r="I299" s="34" t="str">
        <f t="shared" si="153"/>
        <v>нд</v>
      </c>
      <c r="J299" s="34" t="s">
        <v>105</v>
      </c>
      <c r="K299" s="34" t="s">
        <v>105</v>
      </c>
      <c r="L299" s="34" t="s">
        <v>105</v>
      </c>
      <c r="M299" s="34" t="s">
        <v>105</v>
      </c>
      <c r="N299" s="34" t="s">
        <v>105</v>
      </c>
      <c r="O299" s="35">
        <v>0</v>
      </c>
      <c r="P299" s="36" t="s">
        <v>105</v>
      </c>
      <c r="Q299" s="36" t="s">
        <v>105</v>
      </c>
      <c r="R299" s="36" t="s">
        <v>105</v>
      </c>
      <c r="S299" s="36" t="s">
        <v>105</v>
      </c>
      <c r="T299" s="34">
        <v>0</v>
      </c>
      <c r="U299" s="34">
        <v>0</v>
      </c>
      <c r="V299" s="27">
        <v>0</v>
      </c>
      <c r="W299" s="27">
        <f t="shared" si="128"/>
        <v>0</v>
      </c>
      <c r="X299" s="27">
        <f t="shared" si="129"/>
        <v>0</v>
      </c>
      <c r="Y299" s="30">
        <v>0</v>
      </c>
      <c r="Z299" s="30">
        <v>0</v>
      </c>
      <c r="AA299" s="30">
        <v>0</v>
      </c>
      <c r="AB299" s="30">
        <v>0</v>
      </c>
      <c r="AC299" s="30">
        <v>0</v>
      </c>
      <c r="AD299" s="30">
        <v>0</v>
      </c>
      <c r="AE299" s="30">
        <v>0</v>
      </c>
      <c r="AF299" s="30">
        <v>0</v>
      </c>
      <c r="AG299" s="30">
        <v>0</v>
      </c>
      <c r="AH299" s="30">
        <v>0</v>
      </c>
      <c r="AI299" s="30">
        <v>0</v>
      </c>
      <c r="AJ299" s="30">
        <v>0</v>
      </c>
      <c r="AK299" s="30">
        <v>0</v>
      </c>
      <c r="AL299" s="30">
        <v>0</v>
      </c>
      <c r="AM299" s="30">
        <v>0</v>
      </c>
      <c r="AN299" s="30">
        <v>0</v>
      </c>
      <c r="AO299" s="30">
        <v>0</v>
      </c>
      <c r="AP299" s="30">
        <v>0</v>
      </c>
      <c r="AQ299" s="30">
        <v>0</v>
      </c>
      <c r="AR299" s="30">
        <v>0</v>
      </c>
      <c r="AS299" s="30">
        <f t="shared" si="149"/>
        <v>0</v>
      </c>
      <c r="AT299" s="30">
        <v>0</v>
      </c>
      <c r="AU299" s="30">
        <v>0</v>
      </c>
      <c r="AV299" s="30">
        <v>0</v>
      </c>
      <c r="AW299" s="30">
        <v>0</v>
      </c>
      <c r="AX299" s="30">
        <f t="shared" si="150"/>
        <v>0</v>
      </c>
      <c r="AY299" s="30">
        <v>0</v>
      </c>
      <c r="AZ299" s="30">
        <v>0</v>
      </c>
      <c r="BA299" s="30">
        <v>0</v>
      </c>
      <c r="BB299" s="30">
        <v>0</v>
      </c>
      <c r="BC299" s="30">
        <v>0</v>
      </c>
      <c r="BD299" s="30">
        <v>0</v>
      </c>
      <c r="BE299" s="30">
        <v>0</v>
      </c>
      <c r="BF299" s="30">
        <v>0</v>
      </c>
      <c r="BG299" s="30">
        <v>0</v>
      </c>
      <c r="BH299" s="30">
        <v>0</v>
      </c>
      <c r="BI299" s="30">
        <v>0</v>
      </c>
      <c r="BJ299" s="30">
        <v>0</v>
      </c>
      <c r="BK299" s="30">
        <v>0</v>
      </c>
      <c r="BL299" s="30">
        <v>0</v>
      </c>
      <c r="BM299" s="30">
        <v>0</v>
      </c>
      <c r="BN299" s="30">
        <v>0</v>
      </c>
      <c r="BO299" s="30">
        <v>0</v>
      </c>
      <c r="BP299" s="30">
        <v>0</v>
      </c>
      <c r="BQ299" s="30">
        <v>0</v>
      </c>
      <c r="BR299" s="30">
        <v>0</v>
      </c>
      <c r="BS299" s="30">
        <v>0</v>
      </c>
      <c r="BT299" s="30">
        <v>0</v>
      </c>
      <c r="BU299" s="30">
        <v>0</v>
      </c>
      <c r="BV299" s="30">
        <v>0</v>
      </c>
      <c r="BW299" s="30">
        <v>0</v>
      </c>
      <c r="BX299" s="30">
        <v>0</v>
      </c>
      <c r="BY299" s="30">
        <v>0</v>
      </c>
      <c r="BZ299" s="30">
        <v>0</v>
      </c>
      <c r="CA299" s="34">
        <v>0</v>
      </c>
      <c r="CB299" s="30">
        <v>0</v>
      </c>
      <c r="CC299" s="30">
        <v>0</v>
      </c>
      <c r="CD299" s="30">
        <v>0</v>
      </c>
      <c r="CE299" s="30">
        <v>0</v>
      </c>
      <c r="CF299" s="34">
        <v>0</v>
      </c>
      <c r="CG299" s="34">
        <f t="shared" si="151"/>
        <v>0</v>
      </c>
      <c r="CH299" s="34">
        <f t="shared" si="151"/>
        <v>0</v>
      </c>
      <c r="CI299" s="34">
        <f t="shared" si="151"/>
        <v>0</v>
      </c>
      <c r="CJ299" s="34">
        <f t="shared" si="151"/>
        <v>0</v>
      </c>
      <c r="CK299" s="34">
        <f t="shared" si="151"/>
        <v>0</v>
      </c>
      <c r="CL299" s="34">
        <f t="shared" si="154"/>
        <v>0</v>
      </c>
      <c r="CM299" s="34">
        <f t="shared" si="154"/>
        <v>0</v>
      </c>
      <c r="CN299" s="34">
        <f t="shared" si="154"/>
        <v>0</v>
      </c>
      <c r="CO299" s="34">
        <f t="shared" si="154"/>
        <v>0</v>
      </c>
      <c r="CP299" s="34">
        <f t="shared" si="154"/>
        <v>0</v>
      </c>
      <c r="CQ299" s="38" t="s">
        <v>901</v>
      </c>
    </row>
    <row r="300" spans="1:95" ht="46.8">
      <c r="A300" s="33" t="s">
        <v>1033</v>
      </c>
      <c r="B300" s="90" t="s">
        <v>980</v>
      </c>
      <c r="C300" s="38" t="s">
        <v>981</v>
      </c>
      <c r="D300" s="34" t="s">
        <v>135</v>
      </c>
      <c r="E300" s="45">
        <v>2024</v>
      </c>
      <c r="F300" s="45">
        <v>2024</v>
      </c>
      <c r="G300" s="45">
        <v>2025</v>
      </c>
      <c r="H300" s="34" t="str">
        <f t="shared" si="153"/>
        <v>нд</v>
      </c>
      <c r="I300" s="34" t="str">
        <f t="shared" si="153"/>
        <v>нд</v>
      </c>
      <c r="J300" s="34" t="s">
        <v>105</v>
      </c>
      <c r="K300" s="34" t="s">
        <v>105</v>
      </c>
      <c r="L300" s="34" t="s">
        <v>105</v>
      </c>
      <c r="M300" s="34" t="s">
        <v>105</v>
      </c>
      <c r="N300" s="34" t="s">
        <v>105</v>
      </c>
      <c r="O300" s="35">
        <v>0</v>
      </c>
      <c r="P300" s="36">
        <v>4.8377699999999999</v>
      </c>
      <c r="Q300" s="36">
        <v>0</v>
      </c>
      <c r="R300" s="36" t="s">
        <v>105</v>
      </c>
      <c r="S300" s="36" t="s">
        <v>105</v>
      </c>
      <c r="T300" s="30">
        <v>0</v>
      </c>
      <c r="U300" s="30">
        <v>0</v>
      </c>
      <c r="V300" s="27">
        <v>0</v>
      </c>
      <c r="W300" s="27">
        <f t="shared" si="128"/>
        <v>0</v>
      </c>
      <c r="X300" s="27">
        <f t="shared" si="129"/>
        <v>0</v>
      </c>
      <c r="Y300" s="30">
        <v>0</v>
      </c>
      <c r="Z300" s="30">
        <v>0</v>
      </c>
      <c r="AA300" s="30">
        <v>0</v>
      </c>
      <c r="AB300" s="30">
        <v>0</v>
      </c>
      <c r="AC300" s="30">
        <v>0</v>
      </c>
      <c r="AD300" s="30">
        <v>0</v>
      </c>
      <c r="AE300" s="30">
        <v>0</v>
      </c>
      <c r="AF300" s="30">
        <v>0</v>
      </c>
      <c r="AG300" s="30">
        <v>0</v>
      </c>
      <c r="AH300" s="30">
        <v>0</v>
      </c>
      <c r="AI300" s="30">
        <v>0</v>
      </c>
      <c r="AJ300" s="30">
        <v>0</v>
      </c>
      <c r="AK300" s="30">
        <v>0</v>
      </c>
      <c r="AL300" s="30">
        <v>0</v>
      </c>
      <c r="AM300" s="30">
        <v>0</v>
      </c>
      <c r="AN300" s="30">
        <v>0</v>
      </c>
      <c r="AO300" s="30">
        <v>0</v>
      </c>
      <c r="AP300" s="30">
        <v>0</v>
      </c>
      <c r="AQ300" s="30">
        <v>0</v>
      </c>
      <c r="AR300" s="30">
        <v>0</v>
      </c>
      <c r="AS300" s="30">
        <f t="shared" si="149"/>
        <v>0</v>
      </c>
      <c r="AT300" s="30">
        <v>0</v>
      </c>
      <c r="AU300" s="30">
        <v>0</v>
      </c>
      <c r="AV300" s="30">
        <v>0</v>
      </c>
      <c r="AW300" s="30">
        <v>0</v>
      </c>
      <c r="AX300" s="30">
        <f t="shared" si="150"/>
        <v>0</v>
      </c>
      <c r="AY300" s="30">
        <v>0</v>
      </c>
      <c r="AZ300" s="30">
        <v>0</v>
      </c>
      <c r="BA300" s="30">
        <v>0</v>
      </c>
      <c r="BB300" s="30">
        <v>0</v>
      </c>
      <c r="BC300" s="30">
        <v>0</v>
      </c>
      <c r="BD300" s="30">
        <v>0</v>
      </c>
      <c r="BE300" s="30">
        <v>0</v>
      </c>
      <c r="BF300" s="30">
        <v>0</v>
      </c>
      <c r="BG300" s="30">
        <v>0</v>
      </c>
      <c r="BH300" s="30">
        <v>0</v>
      </c>
      <c r="BI300" s="30">
        <v>0</v>
      </c>
      <c r="BJ300" s="30">
        <v>0</v>
      </c>
      <c r="BK300" s="30">
        <v>0</v>
      </c>
      <c r="BL300" s="30">
        <v>0</v>
      </c>
      <c r="BM300" s="34">
        <v>0</v>
      </c>
      <c r="BN300" s="34">
        <v>0</v>
      </c>
      <c r="BO300" s="34">
        <v>0</v>
      </c>
      <c r="BP300" s="34">
        <v>0</v>
      </c>
      <c r="BQ300" s="48">
        <v>0</v>
      </c>
      <c r="BR300" s="48">
        <v>0</v>
      </c>
      <c r="BS300" s="34">
        <v>0</v>
      </c>
      <c r="BT300" s="34">
        <v>0</v>
      </c>
      <c r="BU300" s="34">
        <v>0</v>
      </c>
      <c r="BV300" s="48">
        <v>0</v>
      </c>
      <c r="BW300" s="30">
        <f>SUM(BX300:CA300)</f>
        <v>0</v>
      </c>
      <c r="BX300" s="30">
        <v>0</v>
      </c>
      <c r="BY300" s="30">
        <v>0</v>
      </c>
      <c r="BZ300" s="30">
        <v>0</v>
      </c>
      <c r="CA300" s="30">
        <v>0</v>
      </c>
      <c r="CB300" s="30">
        <f>SUM(CC300:CF300)</f>
        <v>0</v>
      </c>
      <c r="CC300" s="30">
        <v>0</v>
      </c>
      <c r="CD300" s="30">
        <v>0</v>
      </c>
      <c r="CE300" s="30">
        <v>0</v>
      </c>
      <c r="CF300" s="30">
        <v>0</v>
      </c>
      <c r="CG300" s="30">
        <f t="shared" si="151"/>
        <v>0</v>
      </c>
      <c r="CH300" s="30">
        <f t="shared" si="151"/>
        <v>0</v>
      </c>
      <c r="CI300" s="30">
        <f t="shared" si="151"/>
        <v>0</v>
      </c>
      <c r="CJ300" s="30">
        <f t="shared" si="151"/>
        <v>0</v>
      </c>
      <c r="CK300" s="30">
        <f t="shared" si="151"/>
        <v>0</v>
      </c>
      <c r="CL300" s="30">
        <f t="shared" si="154"/>
        <v>0</v>
      </c>
      <c r="CM300" s="30">
        <f t="shared" si="154"/>
        <v>0</v>
      </c>
      <c r="CN300" s="30">
        <f t="shared" si="154"/>
        <v>0</v>
      </c>
      <c r="CO300" s="30">
        <f t="shared" si="154"/>
        <v>0</v>
      </c>
      <c r="CP300" s="30">
        <f t="shared" si="154"/>
        <v>0</v>
      </c>
      <c r="CQ300" s="38" t="s">
        <v>1338</v>
      </c>
    </row>
    <row r="301" spans="1:95" ht="31.2">
      <c r="A301" s="33" t="s">
        <v>1037</v>
      </c>
      <c r="B301" s="99" t="s">
        <v>983</v>
      </c>
      <c r="C301" s="33" t="s">
        <v>984</v>
      </c>
      <c r="D301" s="34" t="s">
        <v>135</v>
      </c>
      <c r="E301" s="45">
        <v>2024</v>
      </c>
      <c r="F301" s="45">
        <v>2024</v>
      </c>
      <c r="G301" s="45" t="s">
        <v>105</v>
      </c>
      <c r="H301" s="34" t="str">
        <f t="shared" ref="H301:I316" si="155">H300</f>
        <v>нд</v>
      </c>
      <c r="I301" s="34" t="str">
        <f t="shared" si="155"/>
        <v>нд</v>
      </c>
      <c r="J301" s="34" t="s">
        <v>105</v>
      </c>
      <c r="K301" s="34" t="s">
        <v>105</v>
      </c>
      <c r="L301" s="34" t="s">
        <v>105</v>
      </c>
      <c r="M301" s="34" t="s">
        <v>105</v>
      </c>
      <c r="N301" s="34" t="s">
        <v>105</v>
      </c>
      <c r="O301" s="35">
        <v>0</v>
      </c>
      <c r="P301" s="36" t="s">
        <v>105</v>
      </c>
      <c r="Q301" s="36" t="s">
        <v>105</v>
      </c>
      <c r="R301" s="36" t="s">
        <v>105</v>
      </c>
      <c r="S301" s="36" t="s">
        <v>105</v>
      </c>
      <c r="T301" s="48">
        <v>0</v>
      </c>
      <c r="U301" s="48">
        <v>0</v>
      </c>
      <c r="V301" s="27">
        <v>0</v>
      </c>
      <c r="W301" s="27">
        <f t="shared" si="128"/>
        <v>0</v>
      </c>
      <c r="X301" s="27">
        <f t="shared" si="129"/>
        <v>0</v>
      </c>
      <c r="Y301" s="30">
        <v>0</v>
      </c>
      <c r="Z301" s="30">
        <v>0</v>
      </c>
      <c r="AA301" s="30">
        <v>0</v>
      </c>
      <c r="AB301" s="30">
        <v>0</v>
      </c>
      <c r="AC301" s="30">
        <v>0</v>
      </c>
      <c r="AD301" s="30">
        <v>0</v>
      </c>
      <c r="AE301" s="30">
        <v>0</v>
      </c>
      <c r="AF301" s="30">
        <v>0</v>
      </c>
      <c r="AG301" s="30">
        <v>0</v>
      </c>
      <c r="AH301" s="30">
        <v>0</v>
      </c>
      <c r="AI301" s="30">
        <v>0</v>
      </c>
      <c r="AJ301" s="30">
        <v>0</v>
      </c>
      <c r="AK301" s="30">
        <v>0</v>
      </c>
      <c r="AL301" s="30">
        <v>0</v>
      </c>
      <c r="AM301" s="30">
        <v>0</v>
      </c>
      <c r="AN301" s="30">
        <v>0</v>
      </c>
      <c r="AO301" s="30">
        <v>0</v>
      </c>
      <c r="AP301" s="30">
        <v>0</v>
      </c>
      <c r="AQ301" s="30">
        <v>0</v>
      </c>
      <c r="AR301" s="30">
        <v>0</v>
      </c>
      <c r="AS301" s="30">
        <f t="shared" si="149"/>
        <v>0</v>
      </c>
      <c r="AT301" s="30">
        <v>0</v>
      </c>
      <c r="AU301" s="30">
        <v>0</v>
      </c>
      <c r="AV301" s="30">
        <v>0</v>
      </c>
      <c r="AW301" s="30">
        <v>0</v>
      </c>
      <c r="AX301" s="30">
        <f t="shared" si="150"/>
        <v>0</v>
      </c>
      <c r="AY301" s="30">
        <v>0</v>
      </c>
      <c r="AZ301" s="30">
        <v>0</v>
      </c>
      <c r="BA301" s="30">
        <v>0</v>
      </c>
      <c r="BB301" s="30">
        <v>0</v>
      </c>
      <c r="BC301" s="30">
        <v>0</v>
      </c>
      <c r="BD301" s="30">
        <v>0</v>
      </c>
      <c r="BE301" s="30">
        <v>0</v>
      </c>
      <c r="BF301" s="30">
        <v>0</v>
      </c>
      <c r="BG301" s="30">
        <v>0</v>
      </c>
      <c r="BH301" s="30">
        <v>0</v>
      </c>
      <c r="BI301" s="30">
        <v>0</v>
      </c>
      <c r="BJ301" s="30">
        <v>0</v>
      </c>
      <c r="BK301" s="30">
        <v>0</v>
      </c>
      <c r="BL301" s="30">
        <v>0</v>
      </c>
      <c r="BM301" s="30">
        <v>0</v>
      </c>
      <c r="BN301" s="30">
        <v>0</v>
      </c>
      <c r="BO301" s="30">
        <v>0</v>
      </c>
      <c r="BP301" s="30">
        <v>0</v>
      </c>
      <c r="BQ301" s="30">
        <v>0</v>
      </c>
      <c r="BR301" s="30">
        <v>0</v>
      </c>
      <c r="BS301" s="30">
        <v>0</v>
      </c>
      <c r="BT301" s="30">
        <v>0</v>
      </c>
      <c r="BU301" s="30">
        <v>0</v>
      </c>
      <c r="BV301" s="30">
        <v>0</v>
      </c>
      <c r="BW301" s="34">
        <f>SUM(BX301:CA301)</f>
        <v>0</v>
      </c>
      <c r="BX301" s="34">
        <v>0</v>
      </c>
      <c r="BY301" s="35">
        <v>0</v>
      </c>
      <c r="BZ301" s="34">
        <v>0</v>
      </c>
      <c r="CA301" s="48">
        <v>0</v>
      </c>
      <c r="CB301" s="34">
        <f>SUM(CC301:CF301)</f>
        <v>0</v>
      </c>
      <c r="CC301" s="34">
        <v>0</v>
      </c>
      <c r="CD301" s="35">
        <v>0</v>
      </c>
      <c r="CE301" s="34">
        <v>0</v>
      </c>
      <c r="CF301" s="48">
        <v>0</v>
      </c>
      <c r="CG301" s="48">
        <f t="shared" si="151"/>
        <v>0</v>
      </c>
      <c r="CH301" s="48">
        <f t="shared" si="151"/>
        <v>0</v>
      </c>
      <c r="CI301" s="48">
        <f t="shared" si="151"/>
        <v>0</v>
      </c>
      <c r="CJ301" s="48">
        <f t="shared" si="151"/>
        <v>0</v>
      </c>
      <c r="CK301" s="48">
        <f t="shared" si="151"/>
        <v>0</v>
      </c>
      <c r="CL301" s="48">
        <f t="shared" si="154"/>
        <v>0</v>
      </c>
      <c r="CM301" s="48">
        <f t="shared" si="154"/>
        <v>0</v>
      </c>
      <c r="CN301" s="48">
        <f t="shared" si="154"/>
        <v>0</v>
      </c>
      <c r="CO301" s="48">
        <f t="shared" si="154"/>
        <v>0</v>
      </c>
      <c r="CP301" s="48">
        <f t="shared" si="154"/>
        <v>0</v>
      </c>
      <c r="CQ301" s="38" t="s">
        <v>985</v>
      </c>
    </row>
    <row r="302" spans="1:95" ht="31.2">
      <c r="A302" s="33" t="s">
        <v>1041</v>
      </c>
      <c r="B302" s="99" t="s">
        <v>987</v>
      </c>
      <c r="C302" s="33" t="s">
        <v>988</v>
      </c>
      <c r="D302" s="34" t="s">
        <v>135</v>
      </c>
      <c r="E302" s="45">
        <v>2024</v>
      </c>
      <c r="F302" s="45">
        <v>2024</v>
      </c>
      <c r="G302" s="45" t="s">
        <v>105</v>
      </c>
      <c r="H302" s="34" t="str">
        <f t="shared" si="155"/>
        <v>нд</v>
      </c>
      <c r="I302" s="34" t="str">
        <f t="shared" si="155"/>
        <v>нд</v>
      </c>
      <c r="J302" s="34" t="s">
        <v>105</v>
      </c>
      <c r="K302" s="34" t="s">
        <v>105</v>
      </c>
      <c r="L302" s="34" t="s">
        <v>105</v>
      </c>
      <c r="M302" s="34" t="s">
        <v>105</v>
      </c>
      <c r="N302" s="34" t="s">
        <v>105</v>
      </c>
      <c r="O302" s="35">
        <v>0</v>
      </c>
      <c r="P302" s="36" t="s">
        <v>105</v>
      </c>
      <c r="Q302" s="36" t="s">
        <v>105</v>
      </c>
      <c r="R302" s="36" t="s">
        <v>105</v>
      </c>
      <c r="S302" s="36" t="s">
        <v>105</v>
      </c>
      <c r="T302" s="48">
        <v>0</v>
      </c>
      <c r="U302" s="48">
        <v>0</v>
      </c>
      <c r="V302" s="27">
        <v>0</v>
      </c>
      <c r="W302" s="27">
        <f t="shared" si="128"/>
        <v>0</v>
      </c>
      <c r="X302" s="27">
        <f t="shared" si="129"/>
        <v>0</v>
      </c>
      <c r="Y302" s="30">
        <v>0</v>
      </c>
      <c r="Z302" s="30">
        <v>0</v>
      </c>
      <c r="AA302" s="30">
        <v>0</v>
      </c>
      <c r="AB302" s="30">
        <v>0</v>
      </c>
      <c r="AC302" s="30">
        <v>0</v>
      </c>
      <c r="AD302" s="30">
        <v>0</v>
      </c>
      <c r="AE302" s="30">
        <v>0</v>
      </c>
      <c r="AF302" s="30">
        <v>0</v>
      </c>
      <c r="AG302" s="30">
        <v>0</v>
      </c>
      <c r="AH302" s="30">
        <v>0</v>
      </c>
      <c r="AI302" s="30">
        <v>0</v>
      </c>
      <c r="AJ302" s="30">
        <v>0</v>
      </c>
      <c r="AK302" s="30">
        <v>0</v>
      </c>
      <c r="AL302" s="30">
        <v>0</v>
      </c>
      <c r="AM302" s="30">
        <v>0</v>
      </c>
      <c r="AN302" s="30">
        <v>0</v>
      </c>
      <c r="AO302" s="30">
        <v>0</v>
      </c>
      <c r="AP302" s="30">
        <v>0</v>
      </c>
      <c r="AQ302" s="30">
        <v>0</v>
      </c>
      <c r="AR302" s="30">
        <v>0</v>
      </c>
      <c r="AS302" s="30">
        <f t="shared" si="149"/>
        <v>0</v>
      </c>
      <c r="AT302" s="30">
        <v>0</v>
      </c>
      <c r="AU302" s="30">
        <v>0</v>
      </c>
      <c r="AV302" s="30">
        <v>0</v>
      </c>
      <c r="AW302" s="30">
        <v>0</v>
      </c>
      <c r="AX302" s="30">
        <f t="shared" si="150"/>
        <v>0</v>
      </c>
      <c r="AY302" s="30">
        <v>0</v>
      </c>
      <c r="AZ302" s="30">
        <v>0</v>
      </c>
      <c r="BA302" s="30">
        <v>0</v>
      </c>
      <c r="BB302" s="30">
        <v>0</v>
      </c>
      <c r="BC302" s="30">
        <v>0</v>
      </c>
      <c r="BD302" s="30">
        <v>0</v>
      </c>
      <c r="BE302" s="30">
        <v>0</v>
      </c>
      <c r="BF302" s="30">
        <v>0</v>
      </c>
      <c r="BG302" s="30">
        <v>0</v>
      </c>
      <c r="BH302" s="30">
        <v>0</v>
      </c>
      <c r="BI302" s="30">
        <v>0</v>
      </c>
      <c r="BJ302" s="30">
        <v>0</v>
      </c>
      <c r="BK302" s="30">
        <v>0</v>
      </c>
      <c r="BL302" s="30">
        <v>0</v>
      </c>
      <c r="BM302" s="30">
        <v>0</v>
      </c>
      <c r="BN302" s="30">
        <v>0</v>
      </c>
      <c r="BO302" s="30">
        <v>0</v>
      </c>
      <c r="BP302" s="30">
        <v>0</v>
      </c>
      <c r="BQ302" s="30">
        <v>0</v>
      </c>
      <c r="BR302" s="30">
        <v>0</v>
      </c>
      <c r="BS302" s="30">
        <v>0</v>
      </c>
      <c r="BT302" s="30">
        <v>0</v>
      </c>
      <c r="BU302" s="30">
        <v>0</v>
      </c>
      <c r="BV302" s="30">
        <v>0</v>
      </c>
      <c r="BW302" s="34">
        <f>SUM(BX302:CA302)</f>
        <v>0</v>
      </c>
      <c r="BX302" s="34">
        <v>0</v>
      </c>
      <c r="BY302" s="35">
        <v>0</v>
      </c>
      <c r="BZ302" s="34">
        <v>0</v>
      </c>
      <c r="CA302" s="48">
        <v>0</v>
      </c>
      <c r="CB302" s="34">
        <f>SUM(CC302:CF302)</f>
        <v>0</v>
      </c>
      <c r="CC302" s="34">
        <v>0</v>
      </c>
      <c r="CD302" s="35">
        <v>0</v>
      </c>
      <c r="CE302" s="34">
        <v>0</v>
      </c>
      <c r="CF302" s="48">
        <v>0</v>
      </c>
      <c r="CG302" s="48">
        <f t="shared" si="151"/>
        <v>0</v>
      </c>
      <c r="CH302" s="48">
        <f t="shared" si="151"/>
        <v>0</v>
      </c>
      <c r="CI302" s="48">
        <f t="shared" si="151"/>
        <v>0</v>
      </c>
      <c r="CJ302" s="48">
        <f t="shared" si="151"/>
        <v>0</v>
      </c>
      <c r="CK302" s="48">
        <f t="shared" si="151"/>
        <v>0</v>
      </c>
      <c r="CL302" s="48">
        <f t="shared" si="154"/>
        <v>0</v>
      </c>
      <c r="CM302" s="48">
        <f t="shared" si="154"/>
        <v>0</v>
      </c>
      <c r="CN302" s="48">
        <f t="shared" si="154"/>
        <v>0</v>
      </c>
      <c r="CO302" s="48">
        <f t="shared" si="154"/>
        <v>0</v>
      </c>
      <c r="CP302" s="48">
        <f t="shared" si="154"/>
        <v>0</v>
      </c>
      <c r="CQ302" s="38" t="s">
        <v>989</v>
      </c>
    </row>
    <row r="303" spans="1:95" ht="31.2">
      <c r="A303" s="33" t="s">
        <v>1045</v>
      </c>
      <c r="B303" s="99" t="s">
        <v>991</v>
      </c>
      <c r="C303" s="33" t="s">
        <v>992</v>
      </c>
      <c r="D303" s="46" t="s">
        <v>135</v>
      </c>
      <c r="E303" s="92">
        <v>2024</v>
      </c>
      <c r="F303" s="92">
        <v>2024</v>
      </c>
      <c r="G303" s="92">
        <v>2025</v>
      </c>
      <c r="H303" s="46" t="str">
        <f t="shared" si="155"/>
        <v>нд</v>
      </c>
      <c r="I303" s="46" t="str">
        <f t="shared" si="155"/>
        <v>нд</v>
      </c>
      <c r="J303" s="46" t="s">
        <v>105</v>
      </c>
      <c r="K303" s="46" t="s">
        <v>105</v>
      </c>
      <c r="L303" s="46" t="s">
        <v>105</v>
      </c>
      <c r="M303" s="46" t="s">
        <v>105</v>
      </c>
      <c r="N303" s="34" t="s">
        <v>105</v>
      </c>
      <c r="O303" s="130">
        <v>0</v>
      </c>
      <c r="P303" s="36" t="s">
        <v>105</v>
      </c>
      <c r="Q303" s="36" t="s">
        <v>105</v>
      </c>
      <c r="R303" s="36" t="s">
        <v>105</v>
      </c>
      <c r="S303" s="36" t="s">
        <v>105</v>
      </c>
      <c r="T303" s="131">
        <v>0</v>
      </c>
      <c r="U303" s="131">
        <v>0</v>
      </c>
      <c r="V303" s="27">
        <v>0</v>
      </c>
      <c r="W303" s="27">
        <f t="shared" si="128"/>
        <v>0</v>
      </c>
      <c r="X303" s="27">
        <f t="shared" si="129"/>
        <v>0</v>
      </c>
      <c r="Y303" s="105">
        <v>0</v>
      </c>
      <c r="Z303" s="105">
        <v>0</v>
      </c>
      <c r="AA303" s="105">
        <v>0</v>
      </c>
      <c r="AB303" s="105">
        <v>0</v>
      </c>
      <c r="AC303" s="105">
        <v>0</v>
      </c>
      <c r="AD303" s="105">
        <v>0</v>
      </c>
      <c r="AE303" s="105">
        <v>0</v>
      </c>
      <c r="AF303" s="105">
        <v>0</v>
      </c>
      <c r="AG303" s="105">
        <v>0</v>
      </c>
      <c r="AH303" s="105">
        <v>0</v>
      </c>
      <c r="AI303" s="105">
        <v>0</v>
      </c>
      <c r="AJ303" s="105">
        <v>0</v>
      </c>
      <c r="AK303" s="105">
        <v>0</v>
      </c>
      <c r="AL303" s="105">
        <v>0</v>
      </c>
      <c r="AM303" s="105">
        <v>0</v>
      </c>
      <c r="AN303" s="105">
        <v>0</v>
      </c>
      <c r="AO303" s="105">
        <v>0</v>
      </c>
      <c r="AP303" s="105">
        <v>0</v>
      </c>
      <c r="AQ303" s="105">
        <v>0</v>
      </c>
      <c r="AR303" s="105">
        <v>0</v>
      </c>
      <c r="AS303" s="105">
        <f t="shared" si="149"/>
        <v>0</v>
      </c>
      <c r="AT303" s="105">
        <v>0</v>
      </c>
      <c r="AU303" s="105">
        <v>0</v>
      </c>
      <c r="AV303" s="105">
        <v>0</v>
      </c>
      <c r="AW303" s="105">
        <v>0</v>
      </c>
      <c r="AX303" s="105">
        <f t="shared" si="150"/>
        <v>0</v>
      </c>
      <c r="AY303" s="105">
        <v>0</v>
      </c>
      <c r="AZ303" s="105">
        <v>0</v>
      </c>
      <c r="BA303" s="105">
        <v>0</v>
      </c>
      <c r="BB303" s="105">
        <v>0</v>
      </c>
      <c r="BC303" s="105">
        <v>0</v>
      </c>
      <c r="BD303" s="105">
        <v>0</v>
      </c>
      <c r="BE303" s="105">
        <v>0</v>
      </c>
      <c r="BF303" s="105">
        <v>0</v>
      </c>
      <c r="BG303" s="105">
        <v>0</v>
      </c>
      <c r="BH303" s="105">
        <v>0</v>
      </c>
      <c r="BI303" s="105">
        <v>0</v>
      </c>
      <c r="BJ303" s="105">
        <v>0</v>
      </c>
      <c r="BK303" s="105">
        <v>0</v>
      </c>
      <c r="BL303" s="105">
        <v>0</v>
      </c>
      <c r="BM303" s="105">
        <v>0</v>
      </c>
      <c r="BN303" s="105">
        <v>0</v>
      </c>
      <c r="BO303" s="105">
        <v>0</v>
      </c>
      <c r="BP303" s="105">
        <v>0</v>
      </c>
      <c r="BQ303" s="105">
        <v>0</v>
      </c>
      <c r="BR303" s="105">
        <v>0</v>
      </c>
      <c r="BS303" s="105">
        <v>0</v>
      </c>
      <c r="BT303" s="105">
        <v>0</v>
      </c>
      <c r="BU303" s="105">
        <v>0</v>
      </c>
      <c r="BV303" s="105">
        <v>0</v>
      </c>
      <c r="BW303" s="46">
        <f>SUM(BX303:CA303)</f>
        <v>0</v>
      </c>
      <c r="BX303" s="46">
        <v>0</v>
      </c>
      <c r="BY303" s="130">
        <v>0</v>
      </c>
      <c r="BZ303" s="46">
        <v>0</v>
      </c>
      <c r="CA303" s="131">
        <v>0</v>
      </c>
      <c r="CB303" s="46">
        <f>SUM(CC303:CF303)</f>
        <v>0</v>
      </c>
      <c r="CC303" s="46">
        <v>0</v>
      </c>
      <c r="CD303" s="130">
        <v>0</v>
      </c>
      <c r="CE303" s="46">
        <v>0</v>
      </c>
      <c r="CF303" s="131">
        <v>0</v>
      </c>
      <c r="CG303" s="131">
        <f t="shared" si="151"/>
        <v>0</v>
      </c>
      <c r="CH303" s="131">
        <f t="shared" si="151"/>
        <v>0</v>
      </c>
      <c r="CI303" s="131">
        <f t="shared" si="151"/>
        <v>0</v>
      </c>
      <c r="CJ303" s="131">
        <f t="shared" si="151"/>
        <v>0</v>
      </c>
      <c r="CK303" s="131">
        <f t="shared" si="151"/>
        <v>0</v>
      </c>
      <c r="CL303" s="131">
        <f t="shared" si="154"/>
        <v>0</v>
      </c>
      <c r="CM303" s="131">
        <f t="shared" si="154"/>
        <v>0</v>
      </c>
      <c r="CN303" s="131">
        <f t="shared" si="154"/>
        <v>0</v>
      </c>
      <c r="CO303" s="131">
        <f t="shared" si="154"/>
        <v>0</v>
      </c>
      <c r="CP303" s="131">
        <f t="shared" si="154"/>
        <v>0</v>
      </c>
      <c r="CQ303" s="38" t="s">
        <v>993</v>
      </c>
    </row>
    <row r="304" spans="1:95" ht="31.2">
      <c r="A304" s="33" t="s">
        <v>1049</v>
      </c>
      <c r="B304" s="40" t="s">
        <v>995</v>
      </c>
      <c r="C304" s="51" t="s">
        <v>996</v>
      </c>
      <c r="D304" s="34" t="s">
        <v>135</v>
      </c>
      <c r="E304" s="45">
        <v>2024</v>
      </c>
      <c r="F304" s="45">
        <v>2024</v>
      </c>
      <c r="G304" s="45">
        <v>2025</v>
      </c>
      <c r="H304" s="34" t="str">
        <f t="shared" si="155"/>
        <v>нд</v>
      </c>
      <c r="I304" s="34" t="str">
        <f t="shared" si="155"/>
        <v>нд</v>
      </c>
      <c r="J304" s="34" t="s">
        <v>105</v>
      </c>
      <c r="K304" s="34" t="s">
        <v>105</v>
      </c>
      <c r="L304" s="34" t="s">
        <v>105</v>
      </c>
      <c r="M304" s="34" t="s">
        <v>105</v>
      </c>
      <c r="N304" s="34" t="s">
        <v>105</v>
      </c>
      <c r="O304" s="35">
        <v>0</v>
      </c>
      <c r="P304" s="36" t="s">
        <v>105</v>
      </c>
      <c r="Q304" s="36" t="s">
        <v>105</v>
      </c>
      <c r="R304" s="36" t="s">
        <v>105</v>
      </c>
      <c r="S304" s="36" t="s">
        <v>105</v>
      </c>
      <c r="T304" s="34">
        <v>0</v>
      </c>
      <c r="U304" s="34">
        <v>0</v>
      </c>
      <c r="V304" s="27">
        <v>0</v>
      </c>
      <c r="W304" s="27">
        <f t="shared" si="128"/>
        <v>0</v>
      </c>
      <c r="X304" s="27">
        <f t="shared" si="129"/>
        <v>0</v>
      </c>
      <c r="Y304" s="30">
        <v>0</v>
      </c>
      <c r="Z304" s="30">
        <v>0</v>
      </c>
      <c r="AA304" s="30">
        <v>0</v>
      </c>
      <c r="AB304" s="30">
        <v>0</v>
      </c>
      <c r="AC304" s="30">
        <v>0</v>
      </c>
      <c r="AD304" s="30">
        <v>0</v>
      </c>
      <c r="AE304" s="30">
        <v>0</v>
      </c>
      <c r="AF304" s="30">
        <v>0</v>
      </c>
      <c r="AG304" s="30">
        <v>0</v>
      </c>
      <c r="AH304" s="30">
        <v>0</v>
      </c>
      <c r="AI304" s="30">
        <v>0</v>
      </c>
      <c r="AJ304" s="30">
        <v>0</v>
      </c>
      <c r="AK304" s="30">
        <v>0</v>
      </c>
      <c r="AL304" s="30">
        <v>0</v>
      </c>
      <c r="AM304" s="30">
        <v>0</v>
      </c>
      <c r="AN304" s="30">
        <v>0</v>
      </c>
      <c r="AO304" s="30">
        <v>0</v>
      </c>
      <c r="AP304" s="30">
        <v>0</v>
      </c>
      <c r="AQ304" s="30">
        <v>0</v>
      </c>
      <c r="AR304" s="30">
        <v>0</v>
      </c>
      <c r="AS304" s="30">
        <f t="shared" si="149"/>
        <v>0</v>
      </c>
      <c r="AT304" s="30">
        <v>0</v>
      </c>
      <c r="AU304" s="30">
        <v>0</v>
      </c>
      <c r="AV304" s="30">
        <v>0</v>
      </c>
      <c r="AW304" s="30">
        <v>0</v>
      </c>
      <c r="AX304" s="30">
        <f t="shared" si="150"/>
        <v>0</v>
      </c>
      <c r="AY304" s="30">
        <v>0</v>
      </c>
      <c r="AZ304" s="30">
        <v>0</v>
      </c>
      <c r="BA304" s="30">
        <v>0</v>
      </c>
      <c r="BB304" s="30">
        <v>0</v>
      </c>
      <c r="BC304" s="30">
        <v>0</v>
      </c>
      <c r="BD304" s="30">
        <v>0</v>
      </c>
      <c r="BE304" s="30">
        <v>0</v>
      </c>
      <c r="BF304" s="30">
        <v>0</v>
      </c>
      <c r="BG304" s="30">
        <v>0</v>
      </c>
      <c r="BH304" s="30">
        <v>0</v>
      </c>
      <c r="BI304" s="30">
        <v>0</v>
      </c>
      <c r="BJ304" s="30">
        <v>0</v>
      </c>
      <c r="BK304" s="30">
        <v>0</v>
      </c>
      <c r="BL304" s="30">
        <v>0</v>
      </c>
      <c r="BM304" s="30">
        <v>0</v>
      </c>
      <c r="BN304" s="30">
        <v>0</v>
      </c>
      <c r="BO304" s="30">
        <v>0</v>
      </c>
      <c r="BP304" s="30">
        <v>0</v>
      </c>
      <c r="BQ304" s="30">
        <v>0</v>
      </c>
      <c r="BR304" s="30">
        <v>0</v>
      </c>
      <c r="BS304" s="30">
        <v>0</v>
      </c>
      <c r="BT304" s="30">
        <v>0</v>
      </c>
      <c r="BU304" s="30">
        <v>0</v>
      </c>
      <c r="BV304" s="30">
        <v>0</v>
      </c>
      <c r="BW304" s="30">
        <v>0</v>
      </c>
      <c r="BX304" s="30">
        <v>0</v>
      </c>
      <c r="BY304" s="30">
        <v>0</v>
      </c>
      <c r="BZ304" s="30">
        <v>0</v>
      </c>
      <c r="CA304" s="34">
        <v>0</v>
      </c>
      <c r="CB304" s="30">
        <v>0</v>
      </c>
      <c r="CC304" s="30">
        <v>0</v>
      </c>
      <c r="CD304" s="30">
        <v>0</v>
      </c>
      <c r="CE304" s="30">
        <v>0</v>
      </c>
      <c r="CF304" s="34">
        <v>0</v>
      </c>
      <c r="CG304" s="34">
        <f t="shared" si="151"/>
        <v>0</v>
      </c>
      <c r="CH304" s="34">
        <f t="shared" si="151"/>
        <v>0</v>
      </c>
      <c r="CI304" s="34">
        <f t="shared" si="151"/>
        <v>0</v>
      </c>
      <c r="CJ304" s="34">
        <f t="shared" si="151"/>
        <v>0</v>
      </c>
      <c r="CK304" s="34">
        <f t="shared" si="151"/>
        <v>0</v>
      </c>
      <c r="CL304" s="34">
        <f t="shared" si="154"/>
        <v>0</v>
      </c>
      <c r="CM304" s="34">
        <f t="shared" si="154"/>
        <v>0</v>
      </c>
      <c r="CN304" s="34">
        <f t="shared" si="154"/>
        <v>0</v>
      </c>
      <c r="CO304" s="34">
        <f t="shared" si="154"/>
        <v>0</v>
      </c>
      <c r="CP304" s="34">
        <f t="shared" si="154"/>
        <v>0</v>
      </c>
      <c r="CQ304" s="38" t="s">
        <v>901</v>
      </c>
    </row>
    <row r="305" spans="1:95" ht="46.8">
      <c r="A305" s="33" t="s">
        <v>1053</v>
      </c>
      <c r="B305" s="90" t="s">
        <v>998</v>
      </c>
      <c r="C305" s="38" t="s">
        <v>999</v>
      </c>
      <c r="D305" s="34" t="s">
        <v>135</v>
      </c>
      <c r="E305" s="45">
        <v>2024</v>
      </c>
      <c r="F305" s="45">
        <v>2024</v>
      </c>
      <c r="G305" s="45">
        <v>2025</v>
      </c>
      <c r="H305" s="34" t="str">
        <f t="shared" si="155"/>
        <v>нд</v>
      </c>
      <c r="I305" s="34" t="str">
        <f t="shared" si="155"/>
        <v>нд</v>
      </c>
      <c r="J305" s="34" t="s">
        <v>105</v>
      </c>
      <c r="K305" s="34" t="s">
        <v>105</v>
      </c>
      <c r="L305" s="34" t="s">
        <v>105</v>
      </c>
      <c r="M305" s="34" t="s">
        <v>105</v>
      </c>
      <c r="N305" s="34" t="s">
        <v>105</v>
      </c>
      <c r="O305" s="35">
        <v>0</v>
      </c>
      <c r="P305" s="36">
        <v>3.9742299999999999</v>
      </c>
      <c r="Q305" s="36">
        <v>0</v>
      </c>
      <c r="R305" s="36" t="s">
        <v>105</v>
      </c>
      <c r="S305" s="36" t="s">
        <v>105</v>
      </c>
      <c r="T305" s="30">
        <v>0</v>
      </c>
      <c r="U305" s="30">
        <v>0</v>
      </c>
      <c r="V305" s="27">
        <v>0</v>
      </c>
      <c r="W305" s="27">
        <f t="shared" si="128"/>
        <v>0</v>
      </c>
      <c r="X305" s="27">
        <f t="shared" si="129"/>
        <v>0</v>
      </c>
      <c r="Y305" s="30">
        <v>0</v>
      </c>
      <c r="Z305" s="30">
        <v>0</v>
      </c>
      <c r="AA305" s="30">
        <v>0</v>
      </c>
      <c r="AB305" s="30">
        <v>0</v>
      </c>
      <c r="AC305" s="30">
        <v>0</v>
      </c>
      <c r="AD305" s="30">
        <v>0</v>
      </c>
      <c r="AE305" s="30">
        <v>0</v>
      </c>
      <c r="AF305" s="30">
        <v>0</v>
      </c>
      <c r="AG305" s="30">
        <v>0</v>
      </c>
      <c r="AH305" s="30">
        <v>0</v>
      </c>
      <c r="AI305" s="30">
        <v>0</v>
      </c>
      <c r="AJ305" s="30">
        <v>0</v>
      </c>
      <c r="AK305" s="30">
        <v>0</v>
      </c>
      <c r="AL305" s="30">
        <v>0</v>
      </c>
      <c r="AM305" s="30">
        <v>0</v>
      </c>
      <c r="AN305" s="30">
        <v>0</v>
      </c>
      <c r="AO305" s="30">
        <v>0</v>
      </c>
      <c r="AP305" s="30">
        <v>0</v>
      </c>
      <c r="AQ305" s="30">
        <v>0</v>
      </c>
      <c r="AR305" s="30">
        <v>0</v>
      </c>
      <c r="AS305" s="30">
        <f t="shared" si="149"/>
        <v>0</v>
      </c>
      <c r="AT305" s="30">
        <v>0</v>
      </c>
      <c r="AU305" s="30">
        <v>0</v>
      </c>
      <c r="AV305" s="30">
        <v>0</v>
      </c>
      <c r="AW305" s="30">
        <v>0</v>
      </c>
      <c r="AX305" s="30">
        <f t="shared" si="150"/>
        <v>0</v>
      </c>
      <c r="AY305" s="30">
        <v>0</v>
      </c>
      <c r="AZ305" s="30">
        <v>0</v>
      </c>
      <c r="BA305" s="30">
        <v>0</v>
      </c>
      <c r="BB305" s="30">
        <v>0</v>
      </c>
      <c r="BC305" s="30">
        <v>0</v>
      </c>
      <c r="BD305" s="30">
        <v>0</v>
      </c>
      <c r="BE305" s="30">
        <v>0</v>
      </c>
      <c r="BF305" s="30">
        <v>0</v>
      </c>
      <c r="BG305" s="30">
        <v>0</v>
      </c>
      <c r="BH305" s="30">
        <v>0</v>
      </c>
      <c r="BI305" s="30">
        <v>0</v>
      </c>
      <c r="BJ305" s="30">
        <v>0</v>
      </c>
      <c r="BK305" s="30">
        <v>0</v>
      </c>
      <c r="BL305" s="30">
        <v>0</v>
      </c>
      <c r="BM305" s="34">
        <v>0</v>
      </c>
      <c r="BN305" s="34">
        <v>0</v>
      </c>
      <c r="BO305" s="34">
        <v>0</v>
      </c>
      <c r="BP305" s="34">
        <v>0</v>
      </c>
      <c r="BQ305" s="48">
        <v>0</v>
      </c>
      <c r="BR305" s="48">
        <v>0</v>
      </c>
      <c r="BS305" s="34">
        <v>0</v>
      </c>
      <c r="BT305" s="34">
        <v>0</v>
      </c>
      <c r="BU305" s="34">
        <v>0</v>
      </c>
      <c r="BV305" s="48">
        <v>0</v>
      </c>
      <c r="BW305" s="30">
        <f>SUM(BX305:CA305)</f>
        <v>0</v>
      </c>
      <c r="BX305" s="30">
        <v>0</v>
      </c>
      <c r="BY305" s="30">
        <v>0</v>
      </c>
      <c r="BZ305" s="30">
        <v>0</v>
      </c>
      <c r="CA305" s="30">
        <v>0</v>
      </c>
      <c r="CB305" s="30">
        <f>SUM(CC305:CF305)</f>
        <v>0</v>
      </c>
      <c r="CC305" s="30">
        <v>0</v>
      </c>
      <c r="CD305" s="30">
        <v>0</v>
      </c>
      <c r="CE305" s="30">
        <v>0</v>
      </c>
      <c r="CF305" s="30">
        <v>0</v>
      </c>
      <c r="CG305" s="30">
        <f t="shared" si="151"/>
        <v>0</v>
      </c>
      <c r="CH305" s="30">
        <f t="shared" si="151"/>
        <v>0</v>
      </c>
      <c r="CI305" s="30">
        <f t="shared" si="151"/>
        <v>0</v>
      </c>
      <c r="CJ305" s="30">
        <f t="shared" si="151"/>
        <v>0</v>
      </c>
      <c r="CK305" s="30">
        <f t="shared" si="151"/>
        <v>0</v>
      </c>
      <c r="CL305" s="30">
        <f t="shared" si="154"/>
        <v>0</v>
      </c>
      <c r="CM305" s="30">
        <f t="shared" si="154"/>
        <v>0</v>
      </c>
      <c r="CN305" s="30">
        <f t="shared" si="154"/>
        <v>0</v>
      </c>
      <c r="CO305" s="30">
        <f t="shared" si="154"/>
        <v>0</v>
      </c>
      <c r="CP305" s="30">
        <f t="shared" si="154"/>
        <v>0</v>
      </c>
      <c r="CQ305" s="38" t="s">
        <v>546</v>
      </c>
    </row>
    <row r="306" spans="1:95" ht="46.8">
      <c r="A306" s="33" t="s">
        <v>1057</v>
      </c>
      <c r="B306" s="40" t="s">
        <v>1001</v>
      </c>
      <c r="C306" s="51" t="s">
        <v>1002</v>
      </c>
      <c r="D306" s="34" t="s">
        <v>135</v>
      </c>
      <c r="E306" s="45">
        <v>2024</v>
      </c>
      <c r="F306" s="45">
        <v>2024</v>
      </c>
      <c r="G306" s="45">
        <v>2025</v>
      </c>
      <c r="H306" s="34" t="str">
        <f t="shared" si="155"/>
        <v>нд</v>
      </c>
      <c r="I306" s="34" t="str">
        <f t="shared" si="155"/>
        <v>нд</v>
      </c>
      <c r="J306" s="34" t="s">
        <v>105</v>
      </c>
      <c r="K306" s="34" t="s">
        <v>105</v>
      </c>
      <c r="L306" s="34" t="s">
        <v>105</v>
      </c>
      <c r="M306" s="34" t="s">
        <v>105</v>
      </c>
      <c r="N306" s="34" t="s">
        <v>105</v>
      </c>
      <c r="O306" s="35">
        <v>0</v>
      </c>
      <c r="P306" s="36" t="s">
        <v>105</v>
      </c>
      <c r="Q306" s="36" t="s">
        <v>105</v>
      </c>
      <c r="R306" s="36" t="s">
        <v>105</v>
      </c>
      <c r="S306" s="36" t="s">
        <v>105</v>
      </c>
      <c r="T306" s="34">
        <v>0</v>
      </c>
      <c r="U306" s="34">
        <v>0</v>
      </c>
      <c r="V306" s="27">
        <v>0</v>
      </c>
      <c r="W306" s="27">
        <f t="shared" si="128"/>
        <v>0</v>
      </c>
      <c r="X306" s="27">
        <f t="shared" si="129"/>
        <v>0</v>
      </c>
      <c r="Y306" s="30">
        <v>0</v>
      </c>
      <c r="Z306" s="30">
        <v>0</v>
      </c>
      <c r="AA306" s="30">
        <v>0</v>
      </c>
      <c r="AB306" s="30">
        <v>0</v>
      </c>
      <c r="AC306" s="30">
        <v>0</v>
      </c>
      <c r="AD306" s="30">
        <v>0</v>
      </c>
      <c r="AE306" s="30">
        <v>0</v>
      </c>
      <c r="AF306" s="30">
        <v>0</v>
      </c>
      <c r="AG306" s="30">
        <v>0</v>
      </c>
      <c r="AH306" s="30">
        <v>0</v>
      </c>
      <c r="AI306" s="30">
        <v>0</v>
      </c>
      <c r="AJ306" s="30">
        <v>0</v>
      </c>
      <c r="AK306" s="30">
        <v>0</v>
      </c>
      <c r="AL306" s="30">
        <v>0</v>
      </c>
      <c r="AM306" s="30">
        <v>0</v>
      </c>
      <c r="AN306" s="30">
        <v>0</v>
      </c>
      <c r="AO306" s="30">
        <v>0</v>
      </c>
      <c r="AP306" s="30">
        <v>0</v>
      </c>
      <c r="AQ306" s="30">
        <v>0</v>
      </c>
      <c r="AR306" s="30">
        <v>0</v>
      </c>
      <c r="AS306" s="30">
        <f t="shared" si="149"/>
        <v>0</v>
      </c>
      <c r="AT306" s="30">
        <v>0</v>
      </c>
      <c r="AU306" s="30">
        <v>0</v>
      </c>
      <c r="AV306" s="30">
        <v>0</v>
      </c>
      <c r="AW306" s="30">
        <v>0</v>
      </c>
      <c r="AX306" s="30">
        <f t="shared" si="150"/>
        <v>0</v>
      </c>
      <c r="AY306" s="30">
        <v>0</v>
      </c>
      <c r="AZ306" s="30">
        <v>0</v>
      </c>
      <c r="BA306" s="30">
        <v>0</v>
      </c>
      <c r="BB306" s="30">
        <v>0</v>
      </c>
      <c r="BC306" s="30">
        <v>0</v>
      </c>
      <c r="BD306" s="30">
        <v>0</v>
      </c>
      <c r="BE306" s="30">
        <v>0</v>
      </c>
      <c r="BF306" s="30">
        <v>0</v>
      </c>
      <c r="BG306" s="30">
        <v>0</v>
      </c>
      <c r="BH306" s="30">
        <v>0</v>
      </c>
      <c r="BI306" s="30">
        <v>0</v>
      </c>
      <c r="BJ306" s="30">
        <v>0</v>
      </c>
      <c r="BK306" s="30">
        <v>0</v>
      </c>
      <c r="BL306" s="30">
        <v>0</v>
      </c>
      <c r="BM306" s="30">
        <v>0</v>
      </c>
      <c r="BN306" s="30">
        <v>0</v>
      </c>
      <c r="BO306" s="30">
        <v>0</v>
      </c>
      <c r="BP306" s="30">
        <v>0</v>
      </c>
      <c r="BQ306" s="30">
        <v>0</v>
      </c>
      <c r="BR306" s="30">
        <v>0</v>
      </c>
      <c r="BS306" s="30">
        <v>0</v>
      </c>
      <c r="BT306" s="30">
        <v>0</v>
      </c>
      <c r="BU306" s="30">
        <v>0</v>
      </c>
      <c r="BV306" s="30">
        <v>0</v>
      </c>
      <c r="BW306" s="30">
        <f>SUM(BX306:CA306)</f>
        <v>0</v>
      </c>
      <c r="BX306" s="30">
        <v>0</v>
      </c>
      <c r="BY306" s="30">
        <v>0</v>
      </c>
      <c r="BZ306" s="30">
        <v>0</v>
      </c>
      <c r="CA306" s="34">
        <v>0</v>
      </c>
      <c r="CB306" s="30">
        <f>SUM(CC306:CF306)</f>
        <v>0</v>
      </c>
      <c r="CC306" s="30">
        <v>0</v>
      </c>
      <c r="CD306" s="30">
        <v>0</v>
      </c>
      <c r="CE306" s="30">
        <v>0</v>
      </c>
      <c r="CF306" s="34">
        <v>0</v>
      </c>
      <c r="CG306" s="34">
        <f t="shared" si="151"/>
        <v>0</v>
      </c>
      <c r="CH306" s="34">
        <f t="shared" si="151"/>
        <v>0</v>
      </c>
      <c r="CI306" s="34">
        <f t="shared" si="151"/>
        <v>0</v>
      </c>
      <c r="CJ306" s="34">
        <f t="shared" si="151"/>
        <v>0</v>
      </c>
      <c r="CK306" s="34">
        <f t="shared" si="151"/>
        <v>0</v>
      </c>
      <c r="CL306" s="34">
        <f t="shared" si="154"/>
        <v>0</v>
      </c>
      <c r="CM306" s="34">
        <f t="shared" si="154"/>
        <v>0</v>
      </c>
      <c r="CN306" s="34">
        <f t="shared" si="154"/>
        <v>0</v>
      </c>
      <c r="CO306" s="34">
        <f t="shared" si="154"/>
        <v>0</v>
      </c>
      <c r="CP306" s="34">
        <f t="shared" si="154"/>
        <v>0</v>
      </c>
      <c r="CQ306" s="38" t="s">
        <v>901</v>
      </c>
    </row>
    <row r="307" spans="1:95" ht="31.2">
      <c r="A307" s="33" t="s">
        <v>1060</v>
      </c>
      <c r="B307" s="40" t="s">
        <v>1004</v>
      </c>
      <c r="C307" s="51" t="s">
        <v>1005</v>
      </c>
      <c r="D307" s="34" t="s">
        <v>135</v>
      </c>
      <c r="E307" s="45">
        <v>2024</v>
      </c>
      <c r="F307" s="45">
        <v>2024</v>
      </c>
      <c r="G307" s="45">
        <v>2025</v>
      </c>
      <c r="H307" s="34" t="str">
        <f t="shared" si="155"/>
        <v>нд</v>
      </c>
      <c r="I307" s="34" t="str">
        <f t="shared" si="155"/>
        <v>нд</v>
      </c>
      <c r="J307" s="34" t="s">
        <v>105</v>
      </c>
      <c r="K307" s="34" t="s">
        <v>105</v>
      </c>
      <c r="L307" s="34" t="s">
        <v>105</v>
      </c>
      <c r="M307" s="34" t="s">
        <v>105</v>
      </c>
      <c r="N307" s="34" t="s">
        <v>105</v>
      </c>
      <c r="O307" s="35">
        <v>0</v>
      </c>
      <c r="P307" s="36" t="s">
        <v>105</v>
      </c>
      <c r="Q307" s="36" t="s">
        <v>105</v>
      </c>
      <c r="R307" s="36" t="s">
        <v>105</v>
      </c>
      <c r="S307" s="36" t="s">
        <v>105</v>
      </c>
      <c r="T307" s="34">
        <v>0</v>
      </c>
      <c r="U307" s="34">
        <v>0</v>
      </c>
      <c r="V307" s="27">
        <v>0</v>
      </c>
      <c r="W307" s="27">
        <f t="shared" si="128"/>
        <v>0</v>
      </c>
      <c r="X307" s="27">
        <f t="shared" si="129"/>
        <v>0</v>
      </c>
      <c r="Y307" s="30">
        <v>0</v>
      </c>
      <c r="Z307" s="30">
        <v>0</v>
      </c>
      <c r="AA307" s="30">
        <v>0</v>
      </c>
      <c r="AB307" s="30">
        <v>0</v>
      </c>
      <c r="AC307" s="30">
        <v>0</v>
      </c>
      <c r="AD307" s="30">
        <v>0</v>
      </c>
      <c r="AE307" s="30">
        <v>0</v>
      </c>
      <c r="AF307" s="30">
        <v>0</v>
      </c>
      <c r="AG307" s="30">
        <v>0</v>
      </c>
      <c r="AH307" s="30">
        <v>0</v>
      </c>
      <c r="AI307" s="30">
        <v>0</v>
      </c>
      <c r="AJ307" s="30">
        <v>0</v>
      </c>
      <c r="AK307" s="30">
        <v>0</v>
      </c>
      <c r="AL307" s="30">
        <v>0</v>
      </c>
      <c r="AM307" s="30">
        <v>0</v>
      </c>
      <c r="AN307" s="30">
        <v>0</v>
      </c>
      <c r="AO307" s="30">
        <v>0</v>
      </c>
      <c r="AP307" s="30">
        <v>0</v>
      </c>
      <c r="AQ307" s="30">
        <v>0</v>
      </c>
      <c r="AR307" s="30">
        <v>0</v>
      </c>
      <c r="AS307" s="30">
        <f t="shared" si="149"/>
        <v>0</v>
      </c>
      <c r="AT307" s="30">
        <v>0</v>
      </c>
      <c r="AU307" s="30">
        <v>0</v>
      </c>
      <c r="AV307" s="30">
        <v>0</v>
      </c>
      <c r="AW307" s="30">
        <v>0</v>
      </c>
      <c r="AX307" s="30">
        <f t="shared" si="150"/>
        <v>0</v>
      </c>
      <c r="AY307" s="30">
        <v>0</v>
      </c>
      <c r="AZ307" s="30">
        <v>0</v>
      </c>
      <c r="BA307" s="30">
        <v>0</v>
      </c>
      <c r="BB307" s="30">
        <v>0</v>
      </c>
      <c r="BC307" s="30">
        <v>0</v>
      </c>
      <c r="BD307" s="30">
        <v>0</v>
      </c>
      <c r="BE307" s="30">
        <v>0</v>
      </c>
      <c r="BF307" s="30">
        <v>0</v>
      </c>
      <c r="BG307" s="30">
        <v>0</v>
      </c>
      <c r="BH307" s="30">
        <v>0</v>
      </c>
      <c r="BI307" s="30">
        <v>0</v>
      </c>
      <c r="BJ307" s="30">
        <v>0</v>
      </c>
      <c r="BK307" s="30">
        <v>0</v>
      </c>
      <c r="BL307" s="30">
        <v>0</v>
      </c>
      <c r="BM307" s="30">
        <v>0</v>
      </c>
      <c r="BN307" s="30">
        <v>0</v>
      </c>
      <c r="BO307" s="30">
        <v>0</v>
      </c>
      <c r="BP307" s="30">
        <v>0</v>
      </c>
      <c r="BQ307" s="30">
        <v>0</v>
      </c>
      <c r="BR307" s="30">
        <v>0</v>
      </c>
      <c r="BS307" s="30">
        <v>0</v>
      </c>
      <c r="BT307" s="30">
        <v>0</v>
      </c>
      <c r="BU307" s="30">
        <v>0</v>
      </c>
      <c r="BV307" s="30">
        <v>0</v>
      </c>
      <c r="BW307" s="30">
        <f>SUM(BX307:CA307)</f>
        <v>0</v>
      </c>
      <c r="BX307" s="30">
        <v>0</v>
      </c>
      <c r="BY307" s="30">
        <v>0</v>
      </c>
      <c r="BZ307" s="30">
        <v>0</v>
      </c>
      <c r="CA307" s="34">
        <v>0</v>
      </c>
      <c r="CB307" s="30">
        <f>SUM(CC307:CF307)</f>
        <v>0</v>
      </c>
      <c r="CC307" s="30">
        <v>0</v>
      </c>
      <c r="CD307" s="30">
        <v>0</v>
      </c>
      <c r="CE307" s="30">
        <v>0</v>
      </c>
      <c r="CF307" s="34">
        <v>0</v>
      </c>
      <c r="CG307" s="34">
        <f t="shared" si="151"/>
        <v>0</v>
      </c>
      <c r="CH307" s="34">
        <f t="shared" si="151"/>
        <v>0</v>
      </c>
      <c r="CI307" s="34">
        <f t="shared" si="151"/>
        <v>0</v>
      </c>
      <c r="CJ307" s="34">
        <f t="shared" si="151"/>
        <v>0</v>
      </c>
      <c r="CK307" s="34">
        <f t="shared" si="151"/>
        <v>0</v>
      </c>
      <c r="CL307" s="34">
        <f t="shared" si="154"/>
        <v>0</v>
      </c>
      <c r="CM307" s="34">
        <f t="shared" si="154"/>
        <v>0</v>
      </c>
      <c r="CN307" s="34">
        <f t="shared" si="154"/>
        <v>0</v>
      </c>
      <c r="CO307" s="34">
        <f t="shared" si="154"/>
        <v>0</v>
      </c>
      <c r="CP307" s="34">
        <f t="shared" si="154"/>
        <v>0</v>
      </c>
      <c r="CQ307" s="38" t="s">
        <v>901</v>
      </c>
    </row>
    <row r="308" spans="1:95" ht="31.2">
      <c r="A308" s="33" t="s">
        <v>1063</v>
      </c>
      <c r="B308" s="99" t="s">
        <v>1007</v>
      </c>
      <c r="C308" s="33" t="s">
        <v>1008</v>
      </c>
      <c r="D308" s="34" t="s">
        <v>135</v>
      </c>
      <c r="E308" s="45">
        <v>2024</v>
      </c>
      <c r="F308" s="45">
        <v>2024</v>
      </c>
      <c r="G308" s="45">
        <v>2024</v>
      </c>
      <c r="H308" s="34" t="str">
        <f t="shared" si="155"/>
        <v>нд</v>
      </c>
      <c r="I308" s="34" t="str">
        <f t="shared" si="155"/>
        <v>нд</v>
      </c>
      <c r="J308" s="34" t="s">
        <v>105</v>
      </c>
      <c r="K308" s="34" t="s">
        <v>105</v>
      </c>
      <c r="L308" s="34" t="s">
        <v>105</v>
      </c>
      <c r="M308" s="34" t="s">
        <v>105</v>
      </c>
      <c r="N308" s="34" t="s">
        <v>105</v>
      </c>
      <c r="O308" s="35">
        <v>0</v>
      </c>
      <c r="P308" s="36">
        <v>3.7522700000000002</v>
      </c>
      <c r="Q308" s="34">
        <v>3.75</v>
      </c>
      <c r="R308" s="36">
        <v>3.7522700000000002</v>
      </c>
      <c r="S308" s="27">
        <f>CL308</f>
        <v>3.75</v>
      </c>
      <c r="T308" s="34">
        <v>3.75</v>
      </c>
      <c r="U308" s="34">
        <v>3.75</v>
      </c>
      <c r="V308" s="27">
        <v>0</v>
      </c>
      <c r="W308" s="27">
        <f t="shared" si="128"/>
        <v>3.75</v>
      </c>
      <c r="X308" s="27">
        <f t="shared" si="129"/>
        <v>3.75</v>
      </c>
      <c r="Y308" s="30">
        <v>0</v>
      </c>
      <c r="Z308" s="30">
        <v>0</v>
      </c>
      <c r="AA308" s="30">
        <v>0</v>
      </c>
      <c r="AB308" s="30">
        <v>0</v>
      </c>
      <c r="AC308" s="30">
        <v>0</v>
      </c>
      <c r="AD308" s="30">
        <v>0</v>
      </c>
      <c r="AE308" s="30">
        <v>0</v>
      </c>
      <c r="AF308" s="30">
        <v>0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0">
        <v>0</v>
      </c>
      <c r="AN308" s="30">
        <v>0</v>
      </c>
      <c r="AO308" s="30">
        <v>0</v>
      </c>
      <c r="AP308" s="30">
        <v>0</v>
      </c>
      <c r="AQ308" s="30">
        <v>0</v>
      </c>
      <c r="AR308" s="30">
        <v>0</v>
      </c>
      <c r="AS308" s="30">
        <f t="shared" si="149"/>
        <v>0</v>
      </c>
      <c r="AT308" s="30">
        <v>0</v>
      </c>
      <c r="AU308" s="30">
        <v>0</v>
      </c>
      <c r="AV308" s="30">
        <v>0</v>
      </c>
      <c r="AW308" s="30">
        <v>0</v>
      </c>
      <c r="AX308" s="30">
        <f t="shared" si="150"/>
        <v>0</v>
      </c>
      <c r="AY308" s="30">
        <v>0</v>
      </c>
      <c r="AZ308" s="30">
        <v>0</v>
      </c>
      <c r="BA308" s="30">
        <v>0</v>
      </c>
      <c r="BB308" s="30">
        <v>0</v>
      </c>
      <c r="BC308" s="30">
        <v>0</v>
      </c>
      <c r="BD308" s="30">
        <v>0</v>
      </c>
      <c r="BE308" s="30">
        <v>0</v>
      </c>
      <c r="BF308" s="30">
        <v>0</v>
      </c>
      <c r="BG308" s="30">
        <v>0</v>
      </c>
      <c r="BH308" s="30">
        <v>0</v>
      </c>
      <c r="BI308" s="30">
        <v>0</v>
      </c>
      <c r="BJ308" s="30">
        <v>0</v>
      </c>
      <c r="BK308" s="30">
        <v>0</v>
      </c>
      <c r="BL308" s="30">
        <v>0</v>
      </c>
      <c r="BM308" s="30">
        <v>0</v>
      </c>
      <c r="BN308" s="30">
        <v>0</v>
      </c>
      <c r="BO308" s="30">
        <v>0</v>
      </c>
      <c r="BP308" s="30">
        <v>0</v>
      </c>
      <c r="BQ308" s="30">
        <v>0</v>
      </c>
      <c r="BR308" s="30">
        <v>0</v>
      </c>
      <c r="BS308" s="30">
        <v>0</v>
      </c>
      <c r="BT308" s="30">
        <v>0</v>
      </c>
      <c r="BU308" s="30">
        <v>0</v>
      </c>
      <c r="BV308" s="30">
        <v>0</v>
      </c>
      <c r="BW308" s="34">
        <f>SUM(BX308:CA308)</f>
        <v>3.75</v>
      </c>
      <c r="BX308" s="34">
        <v>0</v>
      </c>
      <c r="BY308" s="34">
        <v>0</v>
      </c>
      <c r="BZ308" s="34">
        <v>3.75</v>
      </c>
      <c r="CA308" s="34">
        <v>0</v>
      </c>
      <c r="CB308" s="34">
        <f>SUM(CC308:CF308)</f>
        <v>3.75</v>
      </c>
      <c r="CC308" s="34">
        <v>0</v>
      </c>
      <c r="CD308" s="34">
        <v>0</v>
      </c>
      <c r="CE308" s="34">
        <v>3.75</v>
      </c>
      <c r="CF308" s="34">
        <v>0</v>
      </c>
      <c r="CG308" s="34">
        <f t="shared" si="151"/>
        <v>3.75</v>
      </c>
      <c r="CH308" s="34">
        <f t="shared" si="151"/>
        <v>0</v>
      </c>
      <c r="CI308" s="34">
        <f t="shared" si="151"/>
        <v>0</v>
      </c>
      <c r="CJ308" s="34">
        <f t="shared" si="151"/>
        <v>3.75</v>
      </c>
      <c r="CK308" s="34">
        <f t="shared" si="151"/>
        <v>0</v>
      </c>
      <c r="CL308" s="34">
        <f t="shared" si="154"/>
        <v>3.75</v>
      </c>
      <c r="CM308" s="34">
        <f t="shared" si="154"/>
        <v>0</v>
      </c>
      <c r="CN308" s="34">
        <f t="shared" si="154"/>
        <v>0</v>
      </c>
      <c r="CO308" s="34">
        <f t="shared" si="154"/>
        <v>3.75</v>
      </c>
      <c r="CP308" s="34">
        <f t="shared" si="154"/>
        <v>0</v>
      </c>
      <c r="CQ308" s="38" t="s">
        <v>105</v>
      </c>
    </row>
    <row r="309" spans="1:95" ht="46.8">
      <c r="A309" s="33" t="s">
        <v>1066</v>
      </c>
      <c r="B309" s="40" t="s">
        <v>1010</v>
      </c>
      <c r="C309" s="51" t="s">
        <v>1011</v>
      </c>
      <c r="D309" s="34" t="s">
        <v>135</v>
      </c>
      <c r="E309" s="45">
        <v>2024</v>
      </c>
      <c r="F309" s="45">
        <v>2024</v>
      </c>
      <c r="G309" s="45">
        <v>2025</v>
      </c>
      <c r="H309" s="34" t="str">
        <f t="shared" si="155"/>
        <v>нд</v>
      </c>
      <c r="I309" s="34" t="str">
        <f t="shared" si="155"/>
        <v>нд</v>
      </c>
      <c r="J309" s="34" t="s">
        <v>105</v>
      </c>
      <c r="K309" s="34" t="s">
        <v>105</v>
      </c>
      <c r="L309" s="34" t="s">
        <v>105</v>
      </c>
      <c r="M309" s="34" t="s">
        <v>105</v>
      </c>
      <c r="N309" s="34" t="s">
        <v>105</v>
      </c>
      <c r="O309" s="35">
        <v>0</v>
      </c>
      <c r="P309" s="36" t="s">
        <v>105</v>
      </c>
      <c r="Q309" s="36" t="s">
        <v>105</v>
      </c>
      <c r="R309" s="36" t="s">
        <v>105</v>
      </c>
      <c r="S309" s="36" t="s">
        <v>105</v>
      </c>
      <c r="T309" s="34">
        <v>0</v>
      </c>
      <c r="U309" s="34">
        <v>0</v>
      </c>
      <c r="V309" s="27">
        <v>0</v>
      </c>
      <c r="W309" s="27">
        <f t="shared" si="128"/>
        <v>0</v>
      </c>
      <c r="X309" s="27">
        <f t="shared" si="129"/>
        <v>0</v>
      </c>
      <c r="Y309" s="30">
        <v>0</v>
      </c>
      <c r="Z309" s="30">
        <v>0</v>
      </c>
      <c r="AA309" s="30">
        <v>0</v>
      </c>
      <c r="AB309" s="30">
        <v>0</v>
      </c>
      <c r="AC309" s="30">
        <v>0</v>
      </c>
      <c r="AD309" s="30">
        <v>0</v>
      </c>
      <c r="AE309" s="30">
        <v>0</v>
      </c>
      <c r="AF309" s="30">
        <v>0</v>
      </c>
      <c r="AG309" s="30">
        <v>0</v>
      </c>
      <c r="AH309" s="30">
        <v>0</v>
      </c>
      <c r="AI309" s="30">
        <v>0</v>
      </c>
      <c r="AJ309" s="30">
        <v>0</v>
      </c>
      <c r="AK309" s="30">
        <v>0</v>
      </c>
      <c r="AL309" s="30">
        <v>0</v>
      </c>
      <c r="AM309" s="30">
        <v>0</v>
      </c>
      <c r="AN309" s="30">
        <v>0</v>
      </c>
      <c r="AO309" s="30">
        <v>0</v>
      </c>
      <c r="AP309" s="30">
        <v>0</v>
      </c>
      <c r="AQ309" s="30">
        <v>0</v>
      </c>
      <c r="AR309" s="30">
        <v>0</v>
      </c>
      <c r="AS309" s="30">
        <f t="shared" si="149"/>
        <v>0</v>
      </c>
      <c r="AT309" s="30">
        <v>0</v>
      </c>
      <c r="AU309" s="30">
        <v>0</v>
      </c>
      <c r="AV309" s="30">
        <v>0</v>
      </c>
      <c r="AW309" s="30">
        <v>0</v>
      </c>
      <c r="AX309" s="30">
        <f t="shared" si="150"/>
        <v>0</v>
      </c>
      <c r="AY309" s="30">
        <v>0</v>
      </c>
      <c r="AZ309" s="30">
        <v>0</v>
      </c>
      <c r="BA309" s="30">
        <v>0</v>
      </c>
      <c r="BB309" s="30">
        <v>0</v>
      </c>
      <c r="BC309" s="30">
        <v>0</v>
      </c>
      <c r="BD309" s="30">
        <v>0</v>
      </c>
      <c r="BE309" s="30">
        <v>0</v>
      </c>
      <c r="BF309" s="30">
        <v>0</v>
      </c>
      <c r="BG309" s="30">
        <v>0</v>
      </c>
      <c r="BH309" s="30">
        <v>0</v>
      </c>
      <c r="BI309" s="30">
        <v>0</v>
      </c>
      <c r="BJ309" s="30">
        <v>0</v>
      </c>
      <c r="BK309" s="30">
        <v>0</v>
      </c>
      <c r="BL309" s="30">
        <v>0</v>
      </c>
      <c r="BM309" s="30">
        <v>0</v>
      </c>
      <c r="BN309" s="30">
        <v>0</v>
      </c>
      <c r="BO309" s="30">
        <v>0</v>
      </c>
      <c r="BP309" s="30">
        <v>0</v>
      </c>
      <c r="BQ309" s="30">
        <v>0</v>
      </c>
      <c r="BR309" s="30">
        <v>0</v>
      </c>
      <c r="BS309" s="30">
        <v>0</v>
      </c>
      <c r="BT309" s="30">
        <v>0</v>
      </c>
      <c r="BU309" s="30">
        <v>0</v>
      </c>
      <c r="BV309" s="30">
        <v>0</v>
      </c>
      <c r="BW309" s="30">
        <f>SUM(BX309:CA309)</f>
        <v>0</v>
      </c>
      <c r="BX309" s="30">
        <v>0</v>
      </c>
      <c r="BY309" s="30">
        <v>0</v>
      </c>
      <c r="BZ309" s="30">
        <v>0</v>
      </c>
      <c r="CA309" s="34">
        <v>0</v>
      </c>
      <c r="CB309" s="30">
        <f>SUM(CC309:CF309)</f>
        <v>0</v>
      </c>
      <c r="CC309" s="30">
        <v>0</v>
      </c>
      <c r="CD309" s="30">
        <v>0</v>
      </c>
      <c r="CE309" s="30">
        <v>0</v>
      </c>
      <c r="CF309" s="34">
        <v>0</v>
      </c>
      <c r="CG309" s="34">
        <f t="shared" si="151"/>
        <v>0</v>
      </c>
      <c r="CH309" s="34">
        <f t="shared" si="151"/>
        <v>0</v>
      </c>
      <c r="CI309" s="34">
        <f t="shared" si="151"/>
        <v>0</v>
      </c>
      <c r="CJ309" s="34">
        <f t="shared" si="151"/>
        <v>0</v>
      </c>
      <c r="CK309" s="34">
        <f t="shared" si="151"/>
        <v>0</v>
      </c>
      <c r="CL309" s="34">
        <f t="shared" si="154"/>
        <v>0</v>
      </c>
      <c r="CM309" s="34">
        <f t="shared" si="154"/>
        <v>0</v>
      </c>
      <c r="CN309" s="34">
        <f t="shared" si="154"/>
        <v>0</v>
      </c>
      <c r="CO309" s="34">
        <f t="shared" si="154"/>
        <v>0</v>
      </c>
      <c r="CP309" s="34">
        <f t="shared" si="154"/>
        <v>0</v>
      </c>
      <c r="CQ309" s="38" t="s">
        <v>398</v>
      </c>
    </row>
    <row r="310" spans="1:95" ht="31.2">
      <c r="A310" s="33" t="s">
        <v>1070</v>
      </c>
      <c r="B310" s="40" t="s">
        <v>1013</v>
      </c>
      <c r="C310" s="51" t="s">
        <v>1014</v>
      </c>
      <c r="D310" s="34" t="s">
        <v>135</v>
      </c>
      <c r="E310" s="45">
        <v>2024</v>
      </c>
      <c r="F310" s="45">
        <v>2024</v>
      </c>
      <c r="G310" s="45">
        <v>2025</v>
      </c>
      <c r="H310" s="34" t="str">
        <f t="shared" si="155"/>
        <v>нд</v>
      </c>
      <c r="I310" s="34" t="str">
        <f t="shared" si="155"/>
        <v>нд</v>
      </c>
      <c r="J310" s="34" t="s">
        <v>105</v>
      </c>
      <c r="K310" s="34" t="s">
        <v>105</v>
      </c>
      <c r="L310" s="34" t="s">
        <v>105</v>
      </c>
      <c r="M310" s="34" t="s">
        <v>105</v>
      </c>
      <c r="N310" s="34" t="s">
        <v>105</v>
      </c>
      <c r="O310" s="35">
        <v>0</v>
      </c>
      <c r="P310" s="36" t="s">
        <v>105</v>
      </c>
      <c r="Q310" s="36" t="s">
        <v>105</v>
      </c>
      <c r="R310" s="36" t="s">
        <v>105</v>
      </c>
      <c r="S310" s="36" t="s">
        <v>105</v>
      </c>
      <c r="T310" s="34">
        <v>0</v>
      </c>
      <c r="U310" s="34">
        <v>0</v>
      </c>
      <c r="V310" s="27">
        <v>0</v>
      </c>
      <c r="W310" s="27">
        <f t="shared" si="128"/>
        <v>0</v>
      </c>
      <c r="X310" s="27">
        <f t="shared" si="129"/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0">
        <v>0</v>
      </c>
      <c r="AN310" s="30">
        <v>0</v>
      </c>
      <c r="AO310" s="30">
        <v>0</v>
      </c>
      <c r="AP310" s="30">
        <v>0</v>
      </c>
      <c r="AQ310" s="30">
        <v>0</v>
      </c>
      <c r="AR310" s="30">
        <v>0</v>
      </c>
      <c r="AS310" s="30">
        <f t="shared" si="149"/>
        <v>0</v>
      </c>
      <c r="AT310" s="30">
        <v>0</v>
      </c>
      <c r="AU310" s="30">
        <v>0</v>
      </c>
      <c r="AV310" s="30">
        <v>0</v>
      </c>
      <c r="AW310" s="30">
        <v>0</v>
      </c>
      <c r="AX310" s="30">
        <f t="shared" si="150"/>
        <v>0</v>
      </c>
      <c r="AY310" s="30">
        <v>0</v>
      </c>
      <c r="AZ310" s="30">
        <v>0</v>
      </c>
      <c r="BA310" s="30">
        <v>0</v>
      </c>
      <c r="BB310" s="30">
        <v>0</v>
      </c>
      <c r="BC310" s="30">
        <v>0</v>
      </c>
      <c r="BD310" s="30">
        <v>0</v>
      </c>
      <c r="BE310" s="30">
        <v>0</v>
      </c>
      <c r="BF310" s="30">
        <v>0</v>
      </c>
      <c r="BG310" s="30">
        <v>0</v>
      </c>
      <c r="BH310" s="30">
        <v>0</v>
      </c>
      <c r="BI310" s="30">
        <v>0</v>
      </c>
      <c r="BJ310" s="30">
        <v>0</v>
      </c>
      <c r="BK310" s="30">
        <v>0</v>
      </c>
      <c r="BL310" s="30">
        <v>0</v>
      </c>
      <c r="BM310" s="30">
        <v>0</v>
      </c>
      <c r="BN310" s="30">
        <v>0</v>
      </c>
      <c r="BO310" s="30">
        <v>0</v>
      </c>
      <c r="BP310" s="30">
        <v>0</v>
      </c>
      <c r="BQ310" s="30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0">
        <v>0</v>
      </c>
      <c r="BX310" s="30">
        <v>0</v>
      </c>
      <c r="BY310" s="30">
        <v>0</v>
      </c>
      <c r="BZ310" s="30">
        <v>0</v>
      </c>
      <c r="CA310" s="34">
        <v>0</v>
      </c>
      <c r="CB310" s="30">
        <v>0</v>
      </c>
      <c r="CC310" s="30">
        <v>0</v>
      </c>
      <c r="CD310" s="30">
        <v>0</v>
      </c>
      <c r="CE310" s="30">
        <v>0</v>
      </c>
      <c r="CF310" s="34">
        <v>0</v>
      </c>
      <c r="CG310" s="34">
        <f t="shared" si="151"/>
        <v>0</v>
      </c>
      <c r="CH310" s="34">
        <f t="shared" si="151"/>
        <v>0</v>
      </c>
      <c r="CI310" s="34">
        <f t="shared" si="151"/>
        <v>0</v>
      </c>
      <c r="CJ310" s="34">
        <f t="shared" si="151"/>
        <v>0</v>
      </c>
      <c r="CK310" s="34">
        <f t="shared" si="151"/>
        <v>0</v>
      </c>
      <c r="CL310" s="34">
        <f t="shared" si="154"/>
        <v>0</v>
      </c>
      <c r="CM310" s="34">
        <f t="shared" si="154"/>
        <v>0</v>
      </c>
      <c r="CN310" s="34">
        <f t="shared" si="154"/>
        <v>0</v>
      </c>
      <c r="CO310" s="34">
        <f t="shared" si="154"/>
        <v>0</v>
      </c>
      <c r="CP310" s="34">
        <f t="shared" si="154"/>
        <v>0</v>
      </c>
      <c r="CQ310" s="38" t="s">
        <v>901</v>
      </c>
    </row>
    <row r="311" spans="1:95" ht="31.2">
      <c r="A311" s="33" t="s">
        <v>1074</v>
      </c>
      <c r="B311" s="90" t="s">
        <v>1016</v>
      </c>
      <c r="C311" s="38" t="s">
        <v>1017</v>
      </c>
      <c r="D311" s="34" t="s">
        <v>135</v>
      </c>
      <c r="E311" s="45">
        <v>2024</v>
      </c>
      <c r="F311" s="45">
        <v>2024</v>
      </c>
      <c r="G311" s="45" t="s">
        <v>105</v>
      </c>
      <c r="H311" s="34" t="str">
        <f t="shared" si="155"/>
        <v>нд</v>
      </c>
      <c r="I311" s="34" t="str">
        <f t="shared" si="155"/>
        <v>нд</v>
      </c>
      <c r="J311" s="34" t="s">
        <v>105</v>
      </c>
      <c r="K311" s="34" t="s">
        <v>105</v>
      </c>
      <c r="L311" s="34" t="s">
        <v>105</v>
      </c>
      <c r="M311" s="34" t="s">
        <v>105</v>
      </c>
      <c r="N311" s="34" t="s">
        <v>105</v>
      </c>
      <c r="O311" s="35">
        <v>0</v>
      </c>
      <c r="P311" s="36" t="s">
        <v>105</v>
      </c>
      <c r="Q311" s="36" t="s">
        <v>105</v>
      </c>
      <c r="R311" s="36" t="s">
        <v>105</v>
      </c>
      <c r="S311" s="36" t="s">
        <v>105</v>
      </c>
      <c r="T311" s="48">
        <v>0</v>
      </c>
      <c r="U311" s="48">
        <v>0</v>
      </c>
      <c r="V311" s="27">
        <v>0</v>
      </c>
      <c r="W311" s="27">
        <f t="shared" si="128"/>
        <v>0</v>
      </c>
      <c r="X311" s="27">
        <f t="shared" si="129"/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0">
        <v>0</v>
      </c>
      <c r="AN311" s="30">
        <v>0</v>
      </c>
      <c r="AO311" s="30">
        <v>0</v>
      </c>
      <c r="AP311" s="30">
        <v>0</v>
      </c>
      <c r="AQ311" s="30">
        <v>0</v>
      </c>
      <c r="AR311" s="30">
        <v>0</v>
      </c>
      <c r="AS311" s="30">
        <f t="shared" si="149"/>
        <v>0</v>
      </c>
      <c r="AT311" s="30">
        <v>0</v>
      </c>
      <c r="AU311" s="30">
        <v>0</v>
      </c>
      <c r="AV311" s="30">
        <v>0</v>
      </c>
      <c r="AW311" s="30">
        <v>0</v>
      </c>
      <c r="AX311" s="30">
        <f t="shared" si="150"/>
        <v>0</v>
      </c>
      <c r="AY311" s="30">
        <v>0</v>
      </c>
      <c r="AZ311" s="30">
        <v>0</v>
      </c>
      <c r="BA311" s="30">
        <v>0</v>
      </c>
      <c r="BB311" s="30">
        <v>0</v>
      </c>
      <c r="BC311" s="30">
        <v>0</v>
      </c>
      <c r="BD311" s="30">
        <v>0</v>
      </c>
      <c r="BE311" s="30">
        <v>0</v>
      </c>
      <c r="BF311" s="30">
        <v>0</v>
      </c>
      <c r="BG311" s="30">
        <v>0</v>
      </c>
      <c r="BH311" s="30">
        <v>0</v>
      </c>
      <c r="BI311" s="30">
        <v>0</v>
      </c>
      <c r="BJ311" s="30">
        <v>0</v>
      </c>
      <c r="BK311" s="30">
        <v>0</v>
      </c>
      <c r="BL311" s="30">
        <v>0</v>
      </c>
      <c r="BM311" s="30">
        <v>0</v>
      </c>
      <c r="BN311" s="30">
        <v>0</v>
      </c>
      <c r="BO311" s="30">
        <v>0</v>
      </c>
      <c r="BP311" s="30">
        <v>0</v>
      </c>
      <c r="BQ311" s="30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4">
        <f>SUM(BX311:CA311)</f>
        <v>0</v>
      </c>
      <c r="BX311" s="34">
        <v>0</v>
      </c>
      <c r="BY311" s="35">
        <v>0</v>
      </c>
      <c r="BZ311" s="34">
        <v>0</v>
      </c>
      <c r="CA311" s="48">
        <v>0</v>
      </c>
      <c r="CB311" s="34">
        <f>SUM(CC311:CF311)</f>
        <v>0</v>
      </c>
      <c r="CC311" s="34">
        <v>0</v>
      </c>
      <c r="CD311" s="35">
        <v>0</v>
      </c>
      <c r="CE311" s="34">
        <v>0</v>
      </c>
      <c r="CF311" s="48">
        <v>0</v>
      </c>
      <c r="CG311" s="48">
        <f t="shared" si="151"/>
        <v>0</v>
      </c>
      <c r="CH311" s="48">
        <f t="shared" si="151"/>
        <v>0</v>
      </c>
      <c r="CI311" s="48">
        <f t="shared" si="151"/>
        <v>0</v>
      </c>
      <c r="CJ311" s="48">
        <f t="shared" si="151"/>
        <v>0</v>
      </c>
      <c r="CK311" s="48">
        <f t="shared" si="151"/>
        <v>0</v>
      </c>
      <c r="CL311" s="48">
        <f t="shared" si="154"/>
        <v>0</v>
      </c>
      <c r="CM311" s="48">
        <f t="shared" si="154"/>
        <v>0</v>
      </c>
      <c r="CN311" s="48">
        <f t="shared" si="154"/>
        <v>0</v>
      </c>
      <c r="CO311" s="48">
        <f t="shared" si="154"/>
        <v>0</v>
      </c>
      <c r="CP311" s="48">
        <f t="shared" si="154"/>
        <v>0</v>
      </c>
      <c r="CQ311" s="38" t="s">
        <v>1018</v>
      </c>
    </row>
    <row r="312" spans="1:95" ht="46.8">
      <c r="A312" s="33" t="s">
        <v>1077</v>
      </c>
      <c r="B312" s="90" t="s">
        <v>1020</v>
      </c>
      <c r="C312" s="38" t="s">
        <v>1021</v>
      </c>
      <c r="D312" s="34" t="s">
        <v>135</v>
      </c>
      <c r="E312" s="45">
        <v>2024</v>
      </c>
      <c r="F312" s="45">
        <v>2024</v>
      </c>
      <c r="G312" s="45">
        <v>2025</v>
      </c>
      <c r="H312" s="34" t="str">
        <f t="shared" si="155"/>
        <v>нд</v>
      </c>
      <c r="I312" s="34" t="str">
        <f t="shared" si="155"/>
        <v>нд</v>
      </c>
      <c r="J312" s="34" t="s">
        <v>105</v>
      </c>
      <c r="K312" s="34" t="s">
        <v>105</v>
      </c>
      <c r="L312" s="34" t="s">
        <v>105</v>
      </c>
      <c r="M312" s="34" t="s">
        <v>105</v>
      </c>
      <c r="N312" s="34" t="s">
        <v>105</v>
      </c>
      <c r="O312" s="35">
        <v>0</v>
      </c>
      <c r="P312" s="36">
        <v>6.8129999999999997</v>
      </c>
      <c r="Q312" s="36">
        <v>0</v>
      </c>
      <c r="R312" s="36" t="s">
        <v>105</v>
      </c>
      <c r="S312" s="36" t="s">
        <v>105</v>
      </c>
      <c r="T312" s="30">
        <v>0</v>
      </c>
      <c r="U312" s="30">
        <v>0</v>
      </c>
      <c r="V312" s="27">
        <v>0</v>
      </c>
      <c r="W312" s="27">
        <f t="shared" si="128"/>
        <v>0</v>
      </c>
      <c r="X312" s="27">
        <f t="shared" si="129"/>
        <v>0</v>
      </c>
      <c r="Y312" s="30">
        <v>0</v>
      </c>
      <c r="Z312" s="30">
        <v>0</v>
      </c>
      <c r="AA312" s="30">
        <v>0</v>
      </c>
      <c r="AB312" s="30">
        <v>0</v>
      </c>
      <c r="AC312" s="30">
        <v>0</v>
      </c>
      <c r="AD312" s="30">
        <v>0</v>
      </c>
      <c r="AE312" s="30">
        <v>0</v>
      </c>
      <c r="AF312" s="30">
        <v>0</v>
      </c>
      <c r="AG312" s="30">
        <v>0</v>
      </c>
      <c r="AH312" s="30">
        <v>0</v>
      </c>
      <c r="AI312" s="30">
        <v>0</v>
      </c>
      <c r="AJ312" s="30">
        <v>0</v>
      </c>
      <c r="AK312" s="30">
        <v>0</v>
      </c>
      <c r="AL312" s="30">
        <v>0</v>
      </c>
      <c r="AM312" s="30">
        <v>0</v>
      </c>
      <c r="AN312" s="30">
        <v>0</v>
      </c>
      <c r="AO312" s="30">
        <v>0</v>
      </c>
      <c r="AP312" s="30">
        <v>0</v>
      </c>
      <c r="AQ312" s="30">
        <v>0</v>
      </c>
      <c r="AR312" s="30">
        <v>0</v>
      </c>
      <c r="AS312" s="30">
        <f t="shared" si="149"/>
        <v>0</v>
      </c>
      <c r="AT312" s="30">
        <v>0</v>
      </c>
      <c r="AU312" s="30">
        <v>0</v>
      </c>
      <c r="AV312" s="30">
        <v>0</v>
      </c>
      <c r="AW312" s="30">
        <v>0</v>
      </c>
      <c r="AX312" s="30">
        <f t="shared" si="150"/>
        <v>0</v>
      </c>
      <c r="AY312" s="30">
        <v>0</v>
      </c>
      <c r="AZ312" s="30">
        <v>0</v>
      </c>
      <c r="BA312" s="30">
        <v>0</v>
      </c>
      <c r="BB312" s="30">
        <v>0</v>
      </c>
      <c r="BC312" s="30">
        <v>0</v>
      </c>
      <c r="BD312" s="30">
        <v>0</v>
      </c>
      <c r="BE312" s="30">
        <v>0</v>
      </c>
      <c r="BF312" s="30">
        <v>0</v>
      </c>
      <c r="BG312" s="30">
        <v>0</v>
      </c>
      <c r="BH312" s="30">
        <v>0</v>
      </c>
      <c r="BI312" s="30">
        <v>0</v>
      </c>
      <c r="BJ312" s="30">
        <v>0</v>
      </c>
      <c r="BK312" s="30">
        <v>0</v>
      </c>
      <c r="BL312" s="30">
        <v>0</v>
      </c>
      <c r="BM312" s="34">
        <v>0</v>
      </c>
      <c r="BN312" s="34">
        <v>0</v>
      </c>
      <c r="BO312" s="34">
        <v>0</v>
      </c>
      <c r="BP312" s="34">
        <v>0</v>
      </c>
      <c r="BQ312" s="48">
        <v>0</v>
      </c>
      <c r="BR312" s="48">
        <v>0</v>
      </c>
      <c r="BS312" s="34">
        <v>0</v>
      </c>
      <c r="BT312" s="34">
        <v>0</v>
      </c>
      <c r="BU312" s="34">
        <v>0</v>
      </c>
      <c r="BV312" s="48">
        <v>0</v>
      </c>
      <c r="BW312" s="30">
        <f>SUM(BZ312:CA312)</f>
        <v>0</v>
      </c>
      <c r="BX312" s="30">
        <v>0</v>
      </c>
      <c r="BY312" s="30">
        <v>0</v>
      </c>
      <c r="BZ312" s="30">
        <v>0</v>
      </c>
      <c r="CA312" s="30">
        <v>0</v>
      </c>
      <c r="CB312" s="30">
        <f>SUM(CE312:CF312)</f>
        <v>0</v>
      </c>
      <c r="CC312" s="30">
        <v>0</v>
      </c>
      <c r="CD312" s="30">
        <v>0</v>
      </c>
      <c r="CE312" s="30">
        <v>0</v>
      </c>
      <c r="CF312" s="30">
        <v>0</v>
      </c>
      <c r="CG312" s="30">
        <f t="shared" si="151"/>
        <v>0</v>
      </c>
      <c r="CH312" s="30">
        <f t="shared" si="151"/>
        <v>0</v>
      </c>
      <c r="CI312" s="30">
        <f t="shared" si="151"/>
        <v>0</v>
      </c>
      <c r="CJ312" s="30">
        <f t="shared" si="151"/>
        <v>0</v>
      </c>
      <c r="CK312" s="30">
        <f t="shared" si="151"/>
        <v>0</v>
      </c>
      <c r="CL312" s="30">
        <f t="shared" si="154"/>
        <v>0</v>
      </c>
      <c r="CM312" s="30">
        <f t="shared" si="154"/>
        <v>0</v>
      </c>
      <c r="CN312" s="30">
        <f t="shared" si="154"/>
        <v>0</v>
      </c>
      <c r="CO312" s="30">
        <f t="shared" si="154"/>
        <v>0</v>
      </c>
      <c r="CP312" s="30">
        <f t="shared" si="154"/>
        <v>0</v>
      </c>
      <c r="CQ312" s="38" t="s">
        <v>1022</v>
      </c>
    </row>
    <row r="313" spans="1:95" ht="31.2">
      <c r="A313" s="33" t="s">
        <v>1081</v>
      </c>
      <c r="B313" s="40" t="s">
        <v>1024</v>
      </c>
      <c r="C313" s="51" t="s">
        <v>1025</v>
      </c>
      <c r="D313" s="34" t="s">
        <v>135</v>
      </c>
      <c r="E313" s="45">
        <v>2024</v>
      </c>
      <c r="F313" s="45">
        <v>2024</v>
      </c>
      <c r="G313" s="45">
        <v>2025</v>
      </c>
      <c r="H313" s="34" t="str">
        <f t="shared" si="155"/>
        <v>нд</v>
      </c>
      <c r="I313" s="34" t="str">
        <f t="shared" si="155"/>
        <v>нд</v>
      </c>
      <c r="J313" s="34" t="s">
        <v>105</v>
      </c>
      <c r="K313" s="34" t="s">
        <v>105</v>
      </c>
      <c r="L313" s="34" t="s">
        <v>105</v>
      </c>
      <c r="M313" s="34" t="s">
        <v>105</v>
      </c>
      <c r="N313" s="34" t="s">
        <v>105</v>
      </c>
      <c r="O313" s="35">
        <v>0</v>
      </c>
      <c r="P313" s="36" t="s">
        <v>105</v>
      </c>
      <c r="Q313" s="36" t="s">
        <v>105</v>
      </c>
      <c r="R313" s="36" t="s">
        <v>105</v>
      </c>
      <c r="S313" s="36" t="s">
        <v>105</v>
      </c>
      <c r="T313" s="34">
        <v>0</v>
      </c>
      <c r="U313" s="34">
        <v>0</v>
      </c>
      <c r="V313" s="27">
        <v>0</v>
      </c>
      <c r="W313" s="27">
        <f t="shared" si="128"/>
        <v>0</v>
      </c>
      <c r="X313" s="27">
        <f t="shared" si="129"/>
        <v>0</v>
      </c>
      <c r="Y313" s="30">
        <v>0</v>
      </c>
      <c r="Z313" s="30">
        <v>0</v>
      </c>
      <c r="AA313" s="30">
        <v>0</v>
      </c>
      <c r="AB313" s="30">
        <v>0</v>
      </c>
      <c r="AC313" s="30">
        <v>0</v>
      </c>
      <c r="AD313" s="30">
        <v>0</v>
      </c>
      <c r="AE313" s="30">
        <v>0</v>
      </c>
      <c r="AF313" s="30">
        <v>0</v>
      </c>
      <c r="AG313" s="30">
        <v>0</v>
      </c>
      <c r="AH313" s="30">
        <v>0</v>
      </c>
      <c r="AI313" s="30">
        <v>0</v>
      </c>
      <c r="AJ313" s="30">
        <v>0</v>
      </c>
      <c r="AK313" s="30">
        <v>0</v>
      </c>
      <c r="AL313" s="30">
        <v>0</v>
      </c>
      <c r="AM313" s="30">
        <v>0</v>
      </c>
      <c r="AN313" s="30">
        <v>0</v>
      </c>
      <c r="AO313" s="30">
        <v>0</v>
      </c>
      <c r="AP313" s="30">
        <v>0</v>
      </c>
      <c r="AQ313" s="30">
        <v>0</v>
      </c>
      <c r="AR313" s="30">
        <v>0</v>
      </c>
      <c r="AS313" s="30">
        <f t="shared" si="149"/>
        <v>0</v>
      </c>
      <c r="AT313" s="30">
        <v>0</v>
      </c>
      <c r="AU313" s="30">
        <v>0</v>
      </c>
      <c r="AV313" s="30">
        <v>0</v>
      </c>
      <c r="AW313" s="30">
        <v>0</v>
      </c>
      <c r="AX313" s="30">
        <f t="shared" si="150"/>
        <v>0</v>
      </c>
      <c r="AY313" s="30">
        <v>0</v>
      </c>
      <c r="AZ313" s="30">
        <v>0</v>
      </c>
      <c r="BA313" s="30">
        <v>0</v>
      </c>
      <c r="BB313" s="30">
        <v>0</v>
      </c>
      <c r="BC313" s="30">
        <v>0</v>
      </c>
      <c r="BD313" s="30">
        <v>0</v>
      </c>
      <c r="BE313" s="30">
        <v>0</v>
      </c>
      <c r="BF313" s="30">
        <v>0</v>
      </c>
      <c r="BG313" s="30">
        <v>0</v>
      </c>
      <c r="BH313" s="30">
        <v>0</v>
      </c>
      <c r="BI313" s="30">
        <v>0</v>
      </c>
      <c r="BJ313" s="30">
        <v>0</v>
      </c>
      <c r="BK313" s="30">
        <v>0</v>
      </c>
      <c r="BL313" s="30">
        <v>0</v>
      </c>
      <c r="BM313" s="30">
        <v>0</v>
      </c>
      <c r="BN313" s="30">
        <v>0</v>
      </c>
      <c r="BO313" s="30">
        <v>0</v>
      </c>
      <c r="BP313" s="30">
        <v>0</v>
      </c>
      <c r="BQ313" s="30">
        <v>0</v>
      </c>
      <c r="BR313" s="30">
        <v>0</v>
      </c>
      <c r="BS313" s="30">
        <v>0</v>
      </c>
      <c r="BT313" s="30">
        <v>0</v>
      </c>
      <c r="BU313" s="30">
        <v>0</v>
      </c>
      <c r="BV313" s="30">
        <v>0</v>
      </c>
      <c r="BW313" s="30">
        <f>SUM(BX313:CA313)</f>
        <v>0</v>
      </c>
      <c r="BX313" s="30">
        <v>0</v>
      </c>
      <c r="BY313" s="30">
        <v>0</v>
      </c>
      <c r="BZ313" s="30">
        <v>0</v>
      </c>
      <c r="CA313" s="34">
        <v>0</v>
      </c>
      <c r="CB313" s="30">
        <f>SUM(CC313:CF313)</f>
        <v>0</v>
      </c>
      <c r="CC313" s="30">
        <v>0</v>
      </c>
      <c r="CD313" s="30">
        <v>0</v>
      </c>
      <c r="CE313" s="30">
        <v>0</v>
      </c>
      <c r="CF313" s="34">
        <v>0</v>
      </c>
      <c r="CG313" s="34">
        <f t="shared" si="151"/>
        <v>0</v>
      </c>
      <c r="CH313" s="34">
        <f t="shared" si="151"/>
        <v>0</v>
      </c>
      <c r="CI313" s="34">
        <f t="shared" si="151"/>
        <v>0</v>
      </c>
      <c r="CJ313" s="34">
        <f t="shared" si="151"/>
        <v>0</v>
      </c>
      <c r="CK313" s="34">
        <f t="shared" si="151"/>
        <v>0</v>
      </c>
      <c r="CL313" s="34">
        <f t="shared" si="154"/>
        <v>0</v>
      </c>
      <c r="CM313" s="34">
        <f t="shared" si="154"/>
        <v>0</v>
      </c>
      <c r="CN313" s="34">
        <f t="shared" si="154"/>
        <v>0</v>
      </c>
      <c r="CO313" s="34">
        <f t="shared" si="154"/>
        <v>0</v>
      </c>
      <c r="CP313" s="34">
        <f t="shared" si="154"/>
        <v>0</v>
      </c>
      <c r="CQ313" s="38" t="s">
        <v>901</v>
      </c>
    </row>
    <row r="314" spans="1:95" ht="31.2">
      <c r="A314" s="33" t="s">
        <v>1085</v>
      </c>
      <c r="B314" s="40" t="s">
        <v>1027</v>
      </c>
      <c r="C314" s="51" t="s">
        <v>1028</v>
      </c>
      <c r="D314" s="34" t="s">
        <v>135</v>
      </c>
      <c r="E314" s="45">
        <v>2024</v>
      </c>
      <c r="F314" s="45">
        <v>2024</v>
      </c>
      <c r="G314" s="45">
        <v>2025</v>
      </c>
      <c r="H314" s="34" t="str">
        <f t="shared" si="155"/>
        <v>нд</v>
      </c>
      <c r="I314" s="34" t="str">
        <f t="shared" si="155"/>
        <v>нд</v>
      </c>
      <c r="J314" s="34" t="s">
        <v>105</v>
      </c>
      <c r="K314" s="34" t="s">
        <v>105</v>
      </c>
      <c r="L314" s="34" t="s">
        <v>105</v>
      </c>
      <c r="M314" s="34" t="s">
        <v>105</v>
      </c>
      <c r="N314" s="34" t="s">
        <v>105</v>
      </c>
      <c r="O314" s="35">
        <v>0</v>
      </c>
      <c r="P314" s="36" t="s">
        <v>105</v>
      </c>
      <c r="Q314" s="36" t="s">
        <v>105</v>
      </c>
      <c r="R314" s="36" t="s">
        <v>105</v>
      </c>
      <c r="S314" s="36" t="s">
        <v>105</v>
      </c>
      <c r="T314" s="34">
        <v>0</v>
      </c>
      <c r="U314" s="34">
        <v>0</v>
      </c>
      <c r="V314" s="27">
        <v>0</v>
      </c>
      <c r="W314" s="27">
        <f t="shared" si="128"/>
        <v>0</v>
      </c>
      <c r="X314" s="27">
        <f t="shared" si="129"/>
        <v>0</v>
      </c>
      <c r="Y314" s="30">
        <v>0</v>
      </c>
      <c r="Z314" s="30">
        <v>0</v>
      </c>
      <c r="AA314" s="30">
        <v>0</v>
      </c>
      <c r="AB314" s="30">
        <v>0</v>
      </c>
      <c r="AC314" s="30">
        <v>0</v>
      </c>
      <c r="AD314" s="30">
        <v>0</v>
      </c>
      <c r="AE314" s="30">
        <v>0</v>
      </c>
      <c r="AF314" s="30">
        <v>0</v>
      </c>
      <c r="AG314" s="30">
        <v>0</v>
      </c>
      <c r="AH314" s="30">
        <v>0</v>
      </c>
      <c r="AI314" s="30">
        <v>0</v>
      </c>
      <c r="AJ314" s="30">
        <v>0</v>
      </c>
      <c r="AK314" s="30">
        <v>0</v>
      </c>
      <c r="AL314" s="30">
        <v>0</v>
      </c>
      <c r="AM314" s="30">
        <v>0</v>
      </c>
      <c r="AN314" s="30">
        <v>0</v>
      </c>
      <c r="AO314" s="30">
        <v>0</v>
      </c>
      <c r="AP314" s="30">
        <v>0</v>
      </c>
      <c r="AQ314" s="30">
        <v>0</v>
      </c>
      <c r="AR314" s="30">
        <v>0</v>
      </c>
      <c r="AS314" s="30">
        <f t="shared" si="149"/>
        <v>0</v>
      </c>
      <c r="AT314" s="30">
        <v>0</v>
      </c>
      <c r="AU314" s="30">
        <v>0</v>
      </c>
      <c r="AV314" s="30">
        <v>0</v>
      </c>
      <c r="AW314" s="30">
        <v>0</v>
      </c>
      <c r="AX314" s="30">
        <f t="shared" si="150"/>
        <v>0</v>
      </c>
      <c r="AY314" s="30">
        <v>0</v>
      </c>
      <c r="AZ314" s="30">
        <v>0</v>
      </c>
      <c r="BA314" s="30">
        <v>0</v>
      </c>
      <c r="BB314" s="30">
        <v>0</v>
      </c>
      <c r="BC314" s="30">
        <v>0</v>
      </c>
      <c r="BD314" s="30">
        <v>0</v>
      </c>
      <c r="BE314" s="30">
        <v>0</v>
      </c>
      <c r="BF314" s="30">
        <v>0</v>
      </c>
      <c r="BG314" s="30">
        <v>0</v>
      </c>
      <c r="BH314" s="30">
        <v>0</v>
      </c>
      <c r="BI314" s="30">
        <v>0</v>
      </c>
      <c r="BJ314" s="30">
        <v>0</v>
      </c>
      <c r="BK314" s="30">
        <v>0</v>
      </c>
      <c r="BL314" s="30">
        <v>0</v>
      </c>
      <c r="BM314" s="30">
        <v>0</v>
      </c>
      <c r="BN314" s="30">
        <v>0</v>
      </c>
      <c r="BO314" s="30">
        <v>0</v>
      </c>
      <c r="BP314" s="30">
        <v>0</v>
      </c>
      <c r="BQ314" s="30">
        <v>0</v>
      </c>
      <c r="BR314" s="30">
        <v>0</v>
      </c>
      <c r="BS314" s="30">
        <v>0</v>
      </c>
      <c r="BT314" s="30">
        <v>0</v>
      </c>
      <c r="BU314" s="30">
        <v>0</v>
      </c>
      <c r="BV314" s="30">
        <v>0</v>
      </c>
      <c r="BW314" s="30">
        <f>SUM(BX314:CA314)</f>
        <v>0</v>
      </c>
      <c r="BX314" s="30">
        <v>0</v>
      </c>
      <c r="BY314" s="30">
        <v>0</v>
      </c>
      <c r="BZ314" s="30">
        <v>0</v>
      </c>
      <c r="CA314" s="34">
        <v>0</v>
      </c>
      <c r="CB314" s="30">
        <f>SUM(CC314:CF314)</f>
        <v>0</v>
      </c>
      <c r="CC314" s="30">
        <v>0</v>
      </c>
      <c r="CD314" s="30">
        <v>0</v>
      </c>
      <c r="CE314" s="30">
        <v>0</v>
      </c>
      <c r="CF314" s="34">
        <v>0</v>
      </c>
      <c r="CG314" s="34">
        <f t="shared" si="151"/>
        <v>0</v>
      </c>
      <c r="CH314" s="34">
        <f t="shared" si="151"/>
        <v>0</v>
      </c>
      <c r="CI314" s="34">
        <f t="shared" si="151"/>
        <v>0</v>
      </c>
      <c r="CJ314" s="34">
        <f t="shared" si="151"/>
        <v>0</v>
      </c>
      <c r="CK314" s="34">
        <f t="shared" si="151"/>
        <v>0</v>
      </c>
      <c r="CL314" s="34">
        <f t="shared" si="154"/>
        <v>0</v>
      </c>
      <c r="CM314" s="34">
        <f t="shared" si="154"/>
        <v>0</v>
      </c>
      <c r="CN314" s="34">
        <f t="shared" si="154"/>
        <v>0</v>
      </c>
      <c r="CO314" s="34">
        <f t="shared" si="154"/>
        <v>0</v>
      </c>
      <c r="CP314" s="34">
        <f t="shared" si="154"/>
        <v>0</v>
      </c>
      <c r="CQ314" s="38" t="s">
        <v>398</v>
      </c>
    </row>
    <row r="315" spans="1:95" ht="46.8">
      <c r="A315" s="33" t="s">
        <v>1089</v>
      </c>
      <c r="B315" s="99" t="s">
        <v>1030</v>
      </c>
      <c r="C315" s="33" t="s">
        <v>1031</v>
      </c>
      <c r="D315" s="41" t="s">
        <v>131</v>
      </c>
      <c r="E315" s="41">
        <v>2018</v>
      </c>
      <c r="F315" s="41">
        <v>2016</v>
      </c>
      <c r="G315" s="92">
        <v>2019</v>
      </c>
      <c r="H315" s="30" t="str">
        <f t="shared" si="155"/>
        <v>нд</v>
      </c>
      <c r="I315" s="30" t="str">
        <f t="shared" si="155"/>
        <v>нд</v>
      </c>
      <c r="J315" s="30" t="s">
        <v>105</v>
      </c>
      <c r="K315" s="34" t="s">
        <v>105</v>
      </c>
      <c r="L315" s="34" t="s">
        <v>105</v>
      </c>
      <c r="M315" s="34" t="s">
        <v>105</v>
      </c>
      <c r="N315" s="34" t="s">
        <v>105</v>
      </c>
      <c r="O315" s="34">
        <v>8.2600000000000007E-2</v>
      </c>
      <c r="P315" s="30">
        <v>3.9832700000000001</v>
      </c>
      <c r="Q315" s="30">
        <v>0</v>
      </c>
      <c r="R315" s="30">
        <v>3.9832700000000001</v>
      </c>
      <c r="S315" s="30">
        <v>0</v>
      </c>
      <c r="T315" s="34">
        <v>0</v>
      </c>
      <c r="U315" s="30">
        <v>0</v>
      </c>
      <c r="V315" s="30">
        <v>3.9832700000000001</v>
      </c>
      <c r="W315" s="30">
        <f t="shared" si="128"/>
        <v>0</v>
      </c>
      <c r="X315" s="30">
        <f t="shared" si="129"/>
        <v>0</v>
      </c>
      <c r="Y315" s="30">
        <f>SUM(Z315:AC315)</f>
        <v>3.9832700000000001</v>
      </c>
      <c r="Z315" s="30">
        <v>0</v>
      </c>
      <c r="AA315" s="30">
        <v>0</v>
      </c>
      <c r="AB315" s="53">
        <v>3.9832700000000001</v>
      </c>
      <c r="AC315" s="30">
        <v>0</v>
      </c>
      <c r="AD315" s="30">
        <f>SUM(AE315:AH315)</f>
        <v>3.92</v>
      </c>
      <c r="AE315" s="30">
        <v>0</v>
      </c>
      <c r="AF315" s="30">
        <v>0</v>
      </c>
      <c r="AG315" s="30">
        <v>3.92</v>
      </c>
      <c r="AH315" s="30">
        <v>0</v>
      </c>
      <c r="AI315" s="30">
        <v>0</v>
      </c>
      <c r="AJ315" s="30">
        <v>0</v>
      </c>
      <c r="AK315" s="30">
        <v>0</v>
      </c>
      <c r="AL315" s="30">
        <v>0</v>
      </c>
      <c r="AM315" s="30">
        <v>0</v>
      </c>
      <c r="AN315" s="30">
        <v>0</v>
      </c>
      <c r="AO315" s="30">
        <v>0</v>
      </c>
      <c r="AP315" s="30">
        <v>0</v>
      </c>
      <c r="AQ315" s="30">
        <v>0</v>
      </c>
      <c r="AR315" s="30">
        <v>0</v>
      </c>
      <c r="AS315" s="30">
        <f t="shared" si="149"/>
        <v>0</v>
      </c>
      <c r="AT315" s="30">
        <v>0</v>
      </c>
      <c r="AU315" s="30">
        <v>0</v>
      </c>
      <c r="AV315" s="30">
        <v>0</v>
      </c>
      <c r="AW315" s="30">
        <v>0</v>
      </c>
      <c r="AX315" s="30">
        <f t="shared" si="150"/>
        <v>0</v>
      </c>
      <c r="AY315" s="30">
        <v>0</v>
      </c>
      <c r="AZ315" s="30">
        <v>0</v>
      </c>
      <c r="BA315" s="30">
        <v>0</v>
      </c>
      <c r="BB315" s="30">
        <v>0</v>
      </c>
      <c r="BC315" s="30">
        <v>0</v>
      </c>
      <c r="BD315" s="30">
        <v>0</v>
      </c>
      <c r="BE315" s="30">
        <v>0</v>
      </c>
      <c r="BF315" s="30">
        <v>0</v>
      </c>
      <c r="BG315" s="30">
        <v>0</v>
      </c>
      <c r="BH315" s="30">
        <v>0</v>
      </c>
      <c r="BI315" s="30">
        <v>0</v>
      </c>
      <c r="BJ315" s="30">
        <v>0</v>
      </c>
      <c r="BK315" s="30">
        <v>0</v>
      </c>
      <c r="BL315" s="30">
        <v>0</v>
      </c>
      <c r="BM315" s="30">
        <v>0</v>
      </c>
      <c r="BN315" s="30">
        <v>0</v>
      </c>
      <c r="BO315" s="30">
        <v>0</v>
      </c>
      <c r="BP315" s="30">
        <v>0</v>
      </c>
      <c r="BQ315" s="30">
        <v>0</v>
      </c>
      <c r="BR315" s="48">
        <v>0</v>
      </c>
      <c r="BS315" s="30">
        <v>0</v>
      </c>
      <c r="BT315" s="30">
        <v>0</v>
      </c>
      <c r="BU315" s="30">
        <v>0</v>
      </c>
      <c r="BV315" s="30">
        <v>0</v>
      </c>
      <c r="BW315" s="30">
        <v>0</v>
      </c>
      <c r="BX315" s="30">
        <v>0</v>
      </c>
      <c r="BY315" s="30">
        <v>0</v>
      </c>
      <c r="BZ315" s="30">
        <v>0</v>
      </c>
      <c r="CA315" s="30">
        <v>0</v>
      </c>
      <c r="CB315" s="30">
        <v>0</v>
      </c>
      <c r="CC315" s="30">
        <v>0</v>
      </c>
      <c r="CD315" s="30">
        <v>0</v>
      </c>
      <c r="CE315" s="30">
        <v>0</v>
      </c>
      <c r="CF315" s="30">
        <v>0</v>
      </c>
      <c r="CG315" s="34">
        <f t="shared" si="151"/>
        <v>0</v>
      </c>
      <c r="CH315" s="34">
        <f t="shared" si="151"/>
        <v>0</v>
      </c>
      <c r="CI315" s="34">
        <f t="shared" si="151"/>
        <v>0</v>
      </c>
      <c r="CJ315" s="34">
        <f t="shared" si="151"/>
        <v>0</v>
      </c>
      <c r="CK315" s="34">
        <f t="shared" si="151"/>
        <v>0</v>
      </c>
      <c r="CL315" s="30">
        <f t="shared" si="154"/>
        <v>0</v>
      </c>
      <c r="CM315" s="30">
        <f t="shared" si="154"/>
        <v>0</v>
      </c>
      <c r="CN315" s="30">
        <f t="shared" si="154"/>
        <v>0</v>
      </c>
      <c r="CO315" s="30">
        <f t="shared" si="154"/>
        <v>0</v>
      </c>
      <c r="CP315" s="30">
        <f t="shared" si="154"/>
        <v>0</v>
      </c>
      <c r="CQ315" s="60" t="s">
        <v>1032</v>
      </c>
    </row>
    <row r="316" spans="1:95" ht="46.8">
      <c r="A316" s="33" t="s">
        <v>1093</v>
      </c>
      <c r="B316" s="99" t="s">
        <v>1034</v>
      </c>
      <c r="C316" s="33" t="s">
        <v>1035</v>
      </c>
      <c r="D316" s="41" t="s">
        <v>131</v>
      </c>
      <c r="E316" s="41">
        <v>2018</v>
      </c>
      <c r="F316" s="41">
        <v>2017</v>
      </c>
      <c r="G316" s="92">
        <v>2020</v>
      </c>
      <c r="H316" s="30" t="str">
        <f t="shared" si="155"/>
        <v>нд</v>
      </c>
      <c r="I316" s="30" t="str">
        <f t="shared" si="155"/>
        <v>нд</v>
      </c>
      <c r="J316" s="30" t="s">
        <v>105</v>
      </c>
      <c r="K316" s="34" t="s">
        <v>105</v>
      </c>
      <c r="L316" s="34" t="s">
        <v>105</v>
      </c>
      <c r="M316" s="34" t="s">
        <v>105</v>
      </c>
      <c r="N316" s="34" t="s">
        <v>105</v>
      </c>
      <c r="O316" s="34">
        <v>0</v>
      </c>
      <c r="P316" s="30">
        <v>3.3418399999999999</v>
      </c>
      <c r="Q316" s="30">
        <v>0</v>
      </c>
      <c r="R316" s="30">
        <v>3.3418399999999999</v>
      </c>
      <c r="S316" s="30">
        <v>0</v>
      </c>
      <c r="T316" s="34">
        <v>1.76</v>
      </c>
      <c r="U316" s="30">
        <v>2.17</v>
      </c>
      <c r="V316" s="30">
        <v>3.3418399999999999</v>
      </c>
      <c r="W316" s="30">
        <f t="shared" si="128"/>
        <v>0</v>
      </c>
      <c r="X316" s="30">
        <f t="shared" si="129"/>
        <v>0</v>
      </c>
      <c r="Y316" s="30">
        <f t="shared" ref="Y316:Y327" si="156">SUM(Z316:AC316)</f>
        <v>3.3418399999999999</v>
      </c>
      <c r="Z316" s="30">
        <v>0</v>
      </c>
      <c r="AA316" s="30">
        <v>0</v>
      </c>
      <c r="AB316" s="53">
        <v>3.3418399999999999</v>
      </c>
      <c r="AC316" s="30">
        <v>0</v>
      </c>
      <c r="AD316" s="30">
        <f t="shared" ref="AD316:AD332" si="157">SUM(AE316:AH316)</f>
        <v>0.40699999999999997</v>
      </c>
      <c r="AE316" s="30">
        <v>0</v>
      </c>
      <c r="AF316" s="30">
        <v>0</v>
      </c>
      <c r="AG316" s="30">
        <v>0.40699999999999997</v>
      </c>
      <c r="AH316" s="30">
        <v>0</v>
      </c>
      <c r="AI316" s="30">
        <v>1.80166666</v>
      </c>
      <c r="AJ316" s="30">
        <v>0</v>
      </c>
      <c r="AK316" s="30">
        <v>0</v>
      </c>
      <c r="AL316" s="30">
        <v>1.80166666</v>
      </c>
      <c r="AM316" s="30">
        <v>0</v>
      </c>
      <c r="AN316" s="30">
        <f t="shared" ref="AN316:AN326" si="158">AQ316</f>
        <v>1.76</v>
      </c>
      <c r="AO316" s="30">
        <v>0</v>
      </c>
      <c r="AP316" s="30">
        <v>0</v>
      </c>
      <c r="AQ316" s="30">
        <v>1.76</v>
      </c>
      <c r="AR316" s="30">
        <v>0</v>
      </c>
      <c r="AS316" s="30">
        <f t="shared" si="149"/>
        <v>0</v>
      </c>
      <c r="AT316" s="30">
        <v>0</v>
      </c>
      <c r="AU316" s="30">
        <v>0</v>
      </c>
      <c r="AV316" s="30">
        <v>0</v>
      </c>
      <c r="AW316" s="30">
        <v>0</v>
      </c>
      <c r="AX316" s="30">
        <f t="shared" si="150"/>
        <v>0</v>
      </c>
      <c r="AY316" s="30">
        <v>0</v>
      </c>
      <c r="AZ316" s="30">
        <v>0</v>
      </c>
      <c r="BA316" s="30">
        <v>0</v>
      </c>
      <c r="BB316" s="30">
        <v>0</v>
      </c>
      <c r="BC316" s="30">
        <v>0</v>
      </c>
      <c r="BD316" s="30">
        <v>0</v>
      </c>
      <c r="BE316" s="30">
        <v>0</v>
      </c>
      <c r="BF316" s="30">
        <v>0</v>
      </c>
      <c r="BG316" s="30">
        <v>0</v>
      </c>
      <c r="BH316" s="30">
        <v>0</v>
      </c>
      <c r="BI316" s="30">
        <v>0</v>
      </c>
      <c r="BJ316" s="30">
        <v>0</v>
      </c>
      <c r="BK316" s="30">
        <v>0</v>
      </c>
      <c r="BL316" s="30">
        <v>0</v>
      </c>
      <c r="BM316" s="30">
        <v>0</v>
      </c>
      <c r="BN316" s="30">
        <v>0</v>
      </c>
      <c r="BO316" s="30">
        <v>0</v>
      </c>
      <c r="BP316" s="30">
        <v>0</v>
      </c>
      <c r="BQ316" s="30">
        <v>0</v>
      </c>
      <c r="BR316" s="48">
        <v>0</v>
      </c>
      <c r="BS316" s="30">
        <v>0</v>
      </c>
      <c r="BT316" s="30">
        <v>0</v>
      </c>
      <c r="BU316" s="30">
        <v>0</v>
      </c>
      <c r="BV316" s="30">
        <v>0</v>
      </c>
      <c r="BW316" s="30">
        <v>0</v>
      </c>
      <c r="BX316" s="30">
        <v>0</v>
      </c>
      <c r="BY316" s="30">
        <v>0</v>
      </c>
      <c r="BZ316" s="30">
        <v>0</v>
      </c>
      <c r="CA316" s="30">
        <v>0</v>
      </c>
      <c r="CB316" s="30">
        <v>0</v>
      </c>
      <c r="CC316" s="30">
        <v>0</v>
      </c>
      <c r="CD316" s="30">
        <v>0</v>
      </c>
      <c r="CE316" s="30">
        <v>0</v>
      </c>
      <c r="CF316" s="30">
        <v>0</v>
      </c>
      <c r="CG316" s="34">
        <f t="shared" si="151"/>
        <v>1.76</v>
      </c>
      <c r="CH316" s="34">
        <f t="shared" si="151"/>
        <v>0</v>
      </c>
      <c r="CI316" s="34">
        <f t="shared" si="151"/>
        <v>0</v>
      </c>
      <c r="CJ316" s="34">
        <f t="shared" si="151"/>
        <v>1.76</v>
      </c>
      <c r="CK316" s="34">
        <f t="shared" si="151"/>
        <v>0</v>
      </c>
      <c r="CL316" s="30">
        <f t="shared" si="154"/>
        <v>1.76</v>
      </c>
      <c r="CM316" s="30">
        <f t="shared" si="154"/>
        <v>0</v>
      </c>
      <c r="CN316" s="30">
        <f t="shared" si="154"/>
        <v>0</v>
      </c>
      <c r="CO316" s="30">
        <f t="shared" si="154"/>
        <v>1.76</v>
      </c>
      <c r="CP316" s="30">
        <f t="shared" si="154"/>
        <v>0</v>
      </c>
      <c r="CQ316" s="60" t="s">
        <v>1036</v>
      </c>
    </row>
    <row r="317" spans="1:95" ht="46.8">
      <c r="A317" s="33" t="s">
        <v>1320</v>
      </c>
      <c r="B317" s="99" t="s">
        <v>1038</v>
      </c>
      <c r="C317" s="33" t="s">
        <v>1039</v>
      </c>
      <c r="D317" s="41" t="s">
        <v>131</v>
      </c>
      <c r="E317" s="41">
        <v>2019</v>
      </c>
      <c r="F317" s="41">
        <v>2018</v>
      </c>
      <c r="G317" s="92">
        <v>2020</v>
      </c>
      <c r="H317" s="30" t="str">
        <f t="shared" ref="H317:I332" si="159">H316</f>
        <v>нд</v>
      </c>
      <c r="I317" s="30" t="str">
        <f t="shared" si="159"/>
        <v>нд</v>
      </c>
      <c r="J317" s="30" t="s">
        <v>105</v>
      </c>
      <c r="K317" s="34" t="s">
        <v>105</v>
      </c>
      <c r="L317" s="34" t="s">
        <v>105</v>
      </c>
      <c r="M317" s="34" t="s">
        <v>105</v>
      </c>
      <c r="N317" s="34" t="s">
        <v>105</v>
      </c>
      <c r="O317" s="34">
        <v>0</v>
      </c>
      <c r="P317" s="30">
        <v>3.0057</v>
      </c>
      <c r="Q317" s="30">
        <v>0</v>
      </c>
      <c r="R317" s="30">
        <v>3.0057</v>
      </c>
      <c r="S317" s="30">
        <v>0</v>
      </c>
      <c r="T317" s="34">
        <v>0.96</v>
      </c>
      <c r="U317" s="30">
        <v>2.1800000000000002</v>
      </c>
      <c r="V317" s="30">
        <v>3.0057</v>
      </c>
      <c r="W317" s="30">
        <f t="shared" si="128"/>
        <v>0</v>
      </c>
      <c r="X317" s="30">
        <f t="shared" si="129"/>
        <v>0</v>
      </c>
      <c r="Y317" s="30">
        <f t="shared" si="156"/>
        <v>3.0057</v>
      </c>
      <c r="Z317" s="30">
        <v>0</v>
      </c>
      <c r="AA317" s="30">
        <v>0</v>
      </c>
      <c r="AB317" s="53">
        <v>3.0057</v>
      </c>
      <c r="AC317" s="30">
        <v>0</v>
      </c>
      <c r="AD317" s="30">
        <f t="shared" si="157"/>
        <v>1.2230000000000001</v>
      </c>
      <c r="AE317" s="30">
        <v>0</v>
      </c>
      <c r="AF317" s="30">
        <v>0</v>
      </c>
      <c r="AG317" s="30">
        <v>1.2230000000000001</v>
      </c>
      <c r="AH317" s="30">
        <v>0</v>
      </c>
      <c r="AI317" s="30">
        <v>0.85066665600000002</v>
      </c>
      <c r="AJ317" s="30">
        <v>0</v>
      </c>
      <c r="AK317" s="30">
        <v>0</v>
      </c>
      <c r="AL317" s="30">
        <v>0.85066665600000002</v>
      </c>
      <c r="AM317" s="30">
        <v>0</v>
      </c>
      <c r="AN317" s="30">
        <f t="shared" si="158"/>
        <v>0.96</v>
      </c>
      <c r="AO317" s="30">
        <v>0</v>
      </c>
      <c r="AP317" s="30">
        <v>0</v>
      </c>
      <c r="AQ317" s="30">
        <v>0.96</v>
      </c>
      <c r="AR317" s="30">
        <v>0</v>
      </c>
      <c r="AS317" s="30">
        <f t="shared" si="149"/>
        <v>0</v>
      </c>
      <c r="AT317" s="30">
        <v>0</v>
      </c>
      <c r="AU317" s="30">
        <v>0</v>
      </c>
      <c r="AV317" s="30">
        <v>0</v>
      </c>
      <c r="AW317" s="30">
        <v>0</v>
      </c>
      <c r="AX317" s="30">
        <f t="shared" si="150"/>
        <v>0</v>
      </c>
      <c r="AY317" s="30">
        <v>0</v>
      </c>
      <c r="AZ317" s="30">
        <v>0</v>
      </c>
      <c r="BA317" s="30">
        <v>0</v>
      </c>
      <c r="BB317" s="30">
        <v>0</v>
      </c>
      <c r="BC317" s="30">
        <v>0</v>
      </c>
      <c r="BD317" s="30">
        <v>0</v>
      </c>
      <c r="BE317" s="30">
        <v>0</v>
      </c>
      <c r="BF317" s="30">
        <v>0</v>
      </c>
      <c r="BG317" s="30">
        <v>0</v>
      </c>
      <c r="BH317" s="30">
        <v>0</v>
      </c>
      <c r="BI317" s="30">
        <v>0</v>
      </c>
      <c r="BJ317" s="30">
        <v>0</v>
      </c>
      <c r="BK317" s="30">
        <v>0</v>
      </c>
      <c r="BL317" s="30">
        <v>0</v>
      </c>
      <c r="BM317" s="30">
        <v>0</v>
      </c>
      <c r="BN317" s="30">
        <v>0</v>
      </c>
      <c r="BO317" s="30">
        <v>0</v>
      </c>
      <c r="BP317" s="30">
        <v>0</v>
      </c>
      <c r="BQ317" s="30">
        <v>0</v>
      </c>
      <c r="BR317" s="48">
        <v>0</v>
      </c>
      <c r="BS317" s="30">
        <v>0</v>
      </c>
      <c r="BT317" s="30">
        <v>0</v>
      </c>
      <c r="BU317" s="30">
        <v>0</v>
      </c>
      <c r="BV317" s="30">
        <v>0</v>
      </c>
      <c r="BW317" s="30">
        <v>0</v>
      </c>
      <c r="BX317" s="30">
        <v>0</v>
      </c>
      <c r="BY317" s="30">
        <v>0</v>
      </c>
      <c r="BZ317" s="30">
        <v>0</v>
      </c>
      <c r="CA317" s="30">
        <v>0</v>
      </c>
      <c r="CB317" s="30">
        <v>0</v>
      </c>
      <c r="CC317" s="30">
        <v>0</v>
      </c>
      <c r="CD317" s="30">
        <v>0</v>
      </c>
      <c r="CE317" s="30">
        <v>0</v>
      </c>
      <c r="CF317" s="30">
        <v>0</v>
      </c>
      <c r="CG317" s="34">
        <f t="shared" si="151"/>
        <v>0.96</v>
      </c>
      <c r="CH317" s="34">
        <f t="shared" si="151"/>
        <v>0</v>
      </c>
      <c r="CI317" s="34">
        <f t="shared" si="151"/>
        <v>0</v>
      </c>
      <c r="CJ317" s="34">
        <f t="shared" si="151"/>
        <v>0.96</v>
      </c>
      <c r="CK317" s="34">
        <f t="shared" si="151"/>
        <v>0</v>
      </c>
      <c r="CL317" s="30">
        <f t="shared" si="154"/>
        <v>0.96</v>
      </c>
      <c r="CM317" s="30">
        <f t="shared" si="154"/>
        <v>0</v>
      </c>
      <c r="CN317" s="30">
        <f t="shared" si="154"/>
        <v>0</v>
      </c>
      <c r="CO317" s="30">
        <f t="shared" si="154"/>
        <v>0.96</v>
      </c>
      <c r="CP317" s="30">
        <f t="shared" si="154"/>
        <v>0</v>
      </c>
      <c r="CQ317" s="60" t="s">
        <v>1040</v>
      </c>
    </row>
    <row r="318" spans="1:95" ht="46.8">
      <c r="A318" s="33" t="s">
        <v>1321</v>
      </c>
      <c r="B318" s="99" t="s">
        <v>1042</v>
      </c>
      <c r="C318" s="33" t="s">
        <v>1043</v>
      </c>
      <c r="D318" s="41" t="s">
        <v>131</v>
      </c>
      <c r="E318" s="41">
        <v>2019</v>
      </c>
      <c r="F318" s="41">
        <v>2018</v>
      </c>
      <c r="G318" s="92">
        <v>2020</v>
      </c>
      <c r="H318" s="30" t="str">
        <f t="shared" si="159"/>
        <v>нд</v>
      </c>
      <c r="I318" s="30" t="str">
        <f t="shared" si="159"/>
        <v>нд</v>
      </c>
      <c r="J318" s="30" t="s">
        <v>105</v>
      </c>
      <c r="K318" s="34" t="s">
        <v>105</v>
      </c>
      <c r="L318" s="34" t="s">
        <v>105</v>
      </c>
      <c r="M318" s="34" t="s">
        <v>105</v>
      </c>
      <c r="N318" s="34" t="s">
        <v>105</v>
      </c>
      <c r="O318" s="34">
        <v>0</v>
      </c>
      <c r="P318" s="30">
        <v>3.0718899999999998</v>
      </c>
      <c r="Q318" s="30">
        <v>0</v>
      </c>
      <c r="R318" s="30">
        <v>3.0718899999999998</v>
      </c>
      <c r="S318" s="30">
        <v>0</v>
      </c>
      <c r="T318" s="34">
        <v>0.79</v>
      </c>
      <c r="U318" s="30">
        <v>1.86</v>
      </c>
      <c r="V318" s="30">
        <v>3.0718899999999998</v>
      </c>
      <c r="W318" s="30">
        <f t="shared" si="128"/>
        <v>0</v>
      </c>
      <c r="X318" s="30">
        <f t="shared" si="129"/>
        <v>0</v>
      </c>
      <c r="Y318" s="30">
        <f t="shared" si="156"/>
        <v>3.0718899999999998</v>
      </c>
      <c r="Z318" s="30">
        <v>0</v>
      </c>
      <c r="AA318" s="30">
        <v>0</v>
      </c>
      <c r="AB318" s="53">
        <v>3.0718899999999998</v>
      </c>
      <c r="AC318" s="30">
        <v>0</v>
      </c>
      <c r="AD318" s="30">
        <f t="shared" si="157"/>
        <v>1.07</v>
      </c>
      <c r="AE318" s="30">
        <v>0</v>
      </c>
      <c r="AF318" s="30">
        <v>0</v>
      </c>
      <c r="AG318" s="30">
        <v>1.07</v>
      </c>
      <c r="AH318" s="30">
        <v>0</v>
      </c>
      <c r="AI318" s="30">
        <v>1.66066666</v>
      </c>
      <c r="AJ318" s="30">
        <v>0</v>
      </c>
      <c r="AK318" s="30">
        <v>0</v>
      </c>
      <c r="AL318" s="30">
        <v>1.66066666</v>
      </c>
      <c r="AM318" s="30">
        <v>0</v>
      </c>
      <c r="AN318" s="30">
        <f t="shared" si="158"/>
        <v>0.79</v>
      </c>
      <c r="AO318" s="30">
        <v>0</v>
      </c>
      <c r="AP318" s="30">
        <v>0</v>
      </c>
      <c r="AQ318" s="30">
        <v>0.79</v>
      </c>
      <c r="AR318" s="30">
        <v>0</v>
      </c>
      <c r="AS318" s="30">
        <f t="shared" si="149"/>
        <v>0</v>
      </c>
      <c r="AT318" s="30">
        <v>0</v>
      </c>
      <c r="AU318" s="30">
        <v>0</v>
      </c>
      <c r="AV318" s="30">
        <v>0</v>
      </c>
      <c r="AW318" s="30">
        <v>0</v>
      </c>
      <c r="AX318" s="30">
        <f t="shared" si="150"/>
        <v>0</v>
      </c>
      <c r="AY318" s="30">
        <v>0</v>
      </c>
      <c r="AZ318" s="30">
        <v>0</v>
      </c>
      <c r="BA318" s="30">
        <v>0</v>
      </c>
      <c r="BB318" s="30">
        <v>0</v>
      </c>
      <c r="BC318" s="30">
        <v>0</v>
      </c>
      <c r="BD318" s="30">
        <v>0</v>
      </c>
      <c r="BE318" s="30">
        <v>0</v>
      </c>
      <c r="BF318" s="30">
        <v>0</v>
      </c>
      <c r="BG318" s="30">
        <v>0</v>
      </c>
      <c r="BH318" s="30">
        <v>0</v>
      </c>
      <c r="BI318" s="30">
        <v>0</v>
      </c>
      <c r="BJ318" s="30">
        <v>0</v>
      </c>
      <c r="BK318" s="30">
        <v>0</v>
      </c>
      <c r="BL318" s="30">
        <v>0</v>
      </c>
      <c r="BM318" s="30">
        <v>0</v>
      </c>
      <c r="BN318" s="30">
        <v>0</v>
      </c>
      <c r="BO318" s="30">
        <v>0</v>
      </c>
      <c r="BP318" s="30">
        <v>0</v>
      </c>
      <c r="BQ318" s="30">
        <v>0</v>
      </c>
      <c r="BR318" s="48">
        <v>0</v>
      </c>
      <c r="BS318" s="30">
        <v>0</v>
      </c>
      <c r="BT318" s="30">
        <v>0</v>
      </c>
      <c r="BU318" s="30">
        <v>0</v>
      </c>
      <c r="BV318" s="30">
        <v>0</v>
      </c>
      <c r="BW318" s="30">
        <v>0</v>
      </c>
      <c r="BX318" s="30">
        <v>0</v>
      </c>
      <c r="BY318" s="30">
        <v>0</v>
      </c>
      <c r="BZ318" s="30">
        <v>0</v>
      </c>
      <c r="CA318" s="30">
        <v>0</v>
      </c>
      <c r="CB318" s="30">
        <v>0</v>
      </c>
      <c r="CC318" s="30">
        <v>0</v>
      </c>
      <c r="CD318" s="30">
        <v>0</v>
      </c>
      <c r="CE318" s="30">
        <v>0</v>
      </c>
      <c r="CF318" s="30">
        <v>0</v>
      </c>
      <c r="CG318" s="34">
        <f t="shared" si="151"/>
        <v>0.79</v>
      </c>
      <c r="CH318" s="34">
        <f t="shared" si="151"/>
        <v>0</v>
      </c>
      <c r="CI318" s="34">
        <f t="shared" si="151"/>
        <v>0</v>
      </c>
      <c r="CJ318" s="34">
        <f t="shared" si="151"/>
        <v>0.79</v>
      </c>
      <c r="CK318" s="34">
        <f t="shared" si="151"/>
        <v>0</v>
      </c>
      <c r="CL318" s="30">
        <f t="shared" si="154"/>
        <v>0.79</v>
      </c>
      <c r="CM318" s="30">
        <f t="shared" si="154"/>
        <v>0</v>
      </c>
      <c r="CN318" s="30">
        <f t="shared" si="154"/>
        <v>0</v>
      </c>
      <c r="CO318" s="30">
        <f t="shared" si="154"/>
        <v>0.79</v>
      </c>
      <c r="CP318" s="30">
        <f t="shared" si="154"/>
        <v>0</v>
      </c>
      <c r="CQ318" s="60" t="s">
        <v>1044</v>
      </c>
    </row>
    <row r="319" spans="1:95" ht="46.8">
      <c r="A319" s="33" t="s">
        <v>1322</v>
      </c>
      <c r="B319" s="90" t="s">
        <v>1046</v>
      </c>
      <c r="C319" s="33" t="s">
        <v>1047</v>
      </c>
      <c r="D319" s="41" t="s">
        <v>122</v>
      </c>
      <c r="E319" s="41">
        <v>2019</v>
      </c>
      <c r="F319" s="92">
        <v>2023</v>
      </c>
      <c r="G319" s="92">
        <v>2023</v>
      </c>
      <c r="H319" s="30" t="str">
        <f t="shared" si="159"/>
        <v>нд</v>
      </c>
      <c r="I319" s="30" t="str">
        <f t="shared" si="159"/>
        <v>нд</v>
      </c>
      <c r="J319" s="30" t="s">
        <v>105</v>
      </c>
      <c r="K319" s="34" t="s">
        <v>105</v>
      </c>
      <c r="L319" s="34" t="s">
        <v>105</v>
      </c>
      <c r="M319" s="34" t="s">
        <v>105</v>
      </c>
      <c r="N319" s="34" t="s">
        <v>105</v>
      </c>
      <c r="O319" s="34">
        <v>0</v>
      </c>
      <c r="P319" s="30">
        <v>1.71</v>
      </c>
      <c r="Q319" s="30">
        <v>1.6</v>
      </c>
      <c r="R319" s="30">
        <v>1.71</v>
      </c>
      <c r="S319" s="27">
        <f>CL319</f>
        <v>1.6</v>
      </c>
      <c r="T319" s="34">
        <v>1.6</v>
      </c>
      <c r="U319" s="30">
        <v>1.71</v>
      </c>
      <c r="V319" s="30">
        <v>1.95465</v>
      </c>
      <c r="W319" s="30">
        <f t="shared" si="128"/>
        <v>1.6</v>
      </c>
      <c r="X319" s="30">
        <f t="shared" si="129"/>
        <v>1.6</v>
      </c>
      <c r="Y319" s="30">
        <f t="shared" si="156"/>
        <v>1.95465</v>
      </c>
      <c r="Z319" s="30">
        <v>0</v>
      </c>
      <c r="AA319" s="30">
        <v>0</v>
      </c>
      <c r="AB319" s="53">
        <v>1.95465</v>
      </c>
      <c r="AC319" s="30">
        <v>0</v>
      </c>
      <c r="AD319" s="30">
        <f>SUM(AE319:AH319)</f>
        <v>0.11</v>
      </c>
      <c r="AE319" s="30">
        <v>0</v>
      </c>
      <c r="AF319" s="30">
        <v>0</v>
      </c>
      <c r="AG319" s="30">
        <v>0.11</v>
      </c>
      <c r="AH319" s="30">
        <v>0</v>
      </c>
      <c r="AI319" s="30">
        <v>0</v>
      </c>
      <c r="AJ319" s="30">
        <v>0</v>
      </c>
      <c r="AK319" s="30">
        <v>0</v>
      </c>
      <c r="AL319" s="30">
        <v>0</v>
      </c>
      <c r="AM319" s="30">
        <v>0</v>
      </c>
      <c r="AN319" s="30">
        <v>0</v>
      </c>
      <c r="AO319" s="30">
        <v>0</v>
      </c>
      <c r="AP319" s="30">
        <v>0</v>
      </c>
      <c r="AQ319" s="30">
        <v>0</v>
      </c>
      <c r="AR319" s="30">
        <v>0</v>
      </c>
      <c r="AS319" s="30">
        <f t="shared" si="149"/>
        <v>0</v>
      </c>
      <c r="AT319" s="30">
        <v>0</v>
      </c>
      <c r="AU319" s="30">
        <v>0</v>
      </c>
      <c r="AV319" s="30">
        <v>0</v>
      </c>
      <c r="AW319" s="30">
        <v>0</v>
      </c>
      <c r="AX319" s="30">
        <f t="shared" si="150"/>
        <v>0</v>
      </c>
      <c r="AY319" s="30">
        <v>0</v>
      </c>
      <c r="AZ319" s="30">
        <v>0</v>
      </c>
      <c r="BA319" s="30">
        <v>0</v>
      </c>
      <c r="BB319" s="30">
        <v>0</v>
      </c>
      <c r="BC319" s="30">
        <v>0</v>
      </c>
      <c r="BD319" s="30">
        <v>0</v>
      </c>
      <c r="BE319" s="30">
        <v>0</v>
      </c>
      <c r="BF319" s="30">
        <v>0</v>
      </c>
      <c r="BG319" s="30">
        <v>0</v>
      </c>
      <c r="BH319" s="30">
        <v>0</v>
      </c>
      <c r="BI319" s="30">
        <v>0</v>
      </c>
      <c r="BJ319" s="30">
        <v>0</v>
      </c>
      <c r="BK319" s="30">
        <v>0</v>
      </c>
      <c r="BL319" s="30">
        <v>0</v>
      </c>
      <c r="BM319" s="30">
        <f>SUM(BN319:BQ319)</f>
        <v>1.6</v>
      </c>
      <c r="BN319" s="30">
        <v>0</v>
      </c>
      <c r="BO319" s="30">
        <v>0</v>
      </c>
      <c r="BP319" s="30">
        <v>1.6</v>
      </c>
      <c r="BQ319" s="30">
        <v>0</v>
      </c>
      <c r="BR319" s="48">
        <v>1.6</v>
      </c>
      <c r="BS319" s="30">
        <v>0</v>
      </c>
      <c r="BT319" s="30">
        <v>0</v>
      </c>
      <c r="BU319" s="30">
        <v>1.6</v>
      </c>
      <c r="BV319" s="30">
        <v>0</v>
      </c>
      <c r="BW319" s="30">
        <v>0</v>
      </c>
      <c r="BX319" s="30">
        <v>0</v>
      </c>
      <c r="BY319" s="30">
        <v>0</v>
      </c>
      <c r="BZ319" s="30">
        <v>0</v>
      </c>
      <c r="CA319" s="30">
        <v>0</v>
      </c>
      <c r="CB319" s="30">
        <v>0</v>
      </c>
      <c r="CC319" s="30">
        <v>0</v>
      </c>
      <c r="CD319" s="30">
        <v>0</v>
      </c>
      <c r="CE319" s="30">
        <v>0</v>
      </c>
      <c r="CF319" s="30">
        <v>0</v>
      </c>
      <c r="CG319" s="34">
        <f t="shared" si="151"/>
        <v>1.6</v>
      </c>
      <c r="CH319" s="34">
        <f t="shared" si="151"/>
        <v>0</v>
      </c>
      <c r="CI319" s="34">
        <f t="shared" si="151"/>
        <v>0</v>
      </c>
      <c r="CJ319" s="34">
        <f t="shared" si="151"/>
        <v>1.6</v>
      </c>
      <c r="CK319" s="34">
        <f t="shared" si="151"/>
        <v>0</v>
      </c>
      <c r="CL319" s="30">
        <f t="shared" si="154"/>
        <v>1.6</v>
      </c>
      <c r="CM319" s="30">
        <f t="shared" si="154"/>
        <v>0</v>
      </c>
      <c r="CN319" s="30">
        <f t="shared" si="154"/>
        <v>0</v>
      </c>
      <c r="CO319" s="30">
        <f t="shared" si="154"/>
        <v>1.6</v>
      </c>
      <c r="CP319" s="30">
        <f t="shared" si="154"/>
        <v>0</v>
      </c>
      <c r="CQ319" s="60" t="s">
        <v>1048</v>
      </c>
    </row>
    <row r="320" spans="1:95" ht="46.8">
      <c r="A320" s="33" t="s">
        <v>1323</v>
      </c>
      <c r="B320" s="42" t="s">
        <v>1050</v>
      </c>
      <c r="C320" s="33" t="s">
        <v>1051</v>
      </c>
      <c r="D320" s="41" t="s">
        <v>131</v>
      </c>
      <c r="E320" s="41">
        <v>2019</v>
      </c>
      <c r="F320" s="41">
        <v>2015</v>
      </c>
      <c r="G320" s="92">
        <v>2020</v>
      </c>
      <c r="H320" s="30" t="str">
        <f t="shared" si="159"/>
        <v>нд</v>
      </c>
      <c r="I320" s="30" t="str">
        <f t="shared" si="159"/>
        <v>нд</v>
      </c>
      <c r="J320" s="30" t="s">
        <v>105</v>
      </c>
      <c r="K320" s="34" t="s">
        <v>105</v>
      </c>
      <c r="L320" s="34" t="s">
        <v>105</v>
      </c>
      <c r="M320" s="34" t="s">
        <v>105</v>
      </c>
      <c r="N320" s="34" t="s">
        <v>105</v>
      </c>
      <c r="O320" s="34">
        <v>0</v>
      </c>
      <c r="P320" s="30">
        <v>3.0057</v>
      </c>
      <c r="Q320" s="30">
        <v>0</v>
      </c>
      <c r="R320" s="30">
        <v>3.0057</v>
      </c>
      <c r="S320" s="30">
        <v>0</v>
      </c>
      <c r="T320" s="34">
        <v>1.86</v>
      </c>
      <c r="U320" s="30">
        <v>2.27</v>
      </c>
      <c r="V320" s="30">
        <v>3.0057</v>
      </c>
      <c r="W320" s="30">
        <f t="shared" si="128"/>
        <v>0</v>
      </c>
      <c r="X320" s="30">
        <f t="shared" si="129"/>
        <v>0</v>
      </c>
      <c r="Y320" s="30">
        <f t="shared" si="156"/>
        <v>3.0057</v>
      </c>
      <c r="Z320" s="30">
        <v>0</v>
      </c>
      <c r="AA320" s="30">
        <v>0</v>
      </c>
      <c r="AB320" s="53">
        <v>3.0057</v>
      </c>
      <c r="AC320" s="30">
        <v>0</v>
      </c>
      <c r="AD320" s="30">
        <f t="shared" si="157"/>
        <v>0.41449999999999998</v>
      </c>
      <c r="AE320" s="30">
        <v>0</v>
      </c>
      <c r="AF320" s="30">
        <v>0</v>
      </c>
      <c r="AG320" s="30">
        <v>0.41449999999999998</v>
      </c>
      <c r="AH320" s="30">
        <v>0</v>
      </c>
      <c r="AI320" s="30">
        <v>1.7291666719999998</v>
      </c>
      <c r="AJ320" s="30">
        <v>0</v>
      </c>
      <c r="AK320" s="30">
        <v>0</v>
      </c>
      <c r="AL320" s="30">
        <v>1.7291666719999998</v>
      </c>
      <c r="AM320" s="30">
        <v>0</v>
      </c>
      <c r="AN320" s="30">
        <f t="shared" si="158"/>
        <v>1.86</v>
      </c>
      <c r="AO320" s="30">
        <v>0</v>
      </c>
      <c r="AP320" s="30">
        <v>0</v>
      </c>
      <c r="AQ320" s="30">
        <v>1.86</v>
      </c>
      <c r="AR320" s="30">
        <v>0</v>
      </c>
      <c r="AS320" s="30">
        <f t="shared" si="149"/>
        <v>0</v>
      </c>
      <c r="AT320" s="30">
        <v>0</v>
      </c>
      <c r="AU320" s="30">
        <v>0</v>
      </c>
      <c r="AV320" s="30">
        <v>0</v>
      </c>
      <c r="AW320" s="30">
        <v>0</v>
      </c>
      <c r="AX320" s="30">
        <f t="shared" si="150"/>
        <v>0</v>
      </c>
      <c r="AY320" s="30">
        <v>0</v>
      </c>
      <c r="AZ320" s="30">
        <v>0</v>
      </c>
      <c r="BA320" s="30">
        <v>0</v>
      </c>
      <c r="BB320" s="30">
        <v>0</v>
      </c>
      <c r="BC320" s="30">
        <v>0</v>
      </c>
      <c r="BD320" s="30">
        <v>0</v>
      </c>
      <c r="BE320" s="30">
        <v>0</v>
      </c>
      <c r="BF320" s="30">
        <v>0</v>
      </c>
      <c r="BG320" s="30">
        <v>0</v>
      </c>
      <c r="BH320" s="30">
        <v>0</v>
      </c>
      <c r="BI320" s="30">
        <v>0</v>
      </c>
      <c r="BJ320" s="30">
        <v>0</v>
      </c>
      <c r="BK320" s="30">
        <v>0</v>
      </c>
      <c r="BL320" s="30">
        <v>0</v>
      </c>
      <c r="BM320" s="30">
        <v>0</v>
      </c>
      <c r="BN320" s="30">
        <v>0</v>
      </c>
      <c r="BO320" s="30">
        <v>0</v>
      </c>
      <c r="BP320" s="30">
        <v>0</v>
      </c>
      <c r="BQ320" s="30">
        <v>0</v>
      </c>
      <c r="BR320" s="48">
        <v>0</v>
      </c>
      <c r="BS320" s="30">
        <v>0</v>
      </c>
      <c r="BT320" s="30">
        <v>0</v>
      </c>
      <c r="BU320" s="30">
        <v>0</v>
      </c>
      <c r="BV320" s="30">
        <v>0</v>
      </c>
      <c r="BW320" s="30">
        <v>0</v>
      </c>
      <c r="BX320" s="30">
        <v>0</v>
      </c>
      <c r="BY320" s="30">
        <v>0</v>
      </c>
      <c r="BZ320" s="30">
        <v>0</v>
      </c>
      <c r="CA320" s="30">
        <v>0</v>
      </c>
      <c r="CB320" s="30">
        <v>0</v>
      </c>
      <c r="CC320" s="30">
        <v>0</v>
      </c>
      <c r="CD320" s="30">
        <v>0</v>
      </c>
      <c r="CE320" s="30">
        <v>0</v>
      </c>
      <c r="CF320" s="30">
        <v>0</v>
      </c>
      <c r="CG320" s="34">
        <f t="shared" si="151"/>
        <v>1.86</v>
      </c>
      <c r="CH320" s="34">
        <f t="shared" si="151"/>
        <v>0</v>
      </c>
      <c r="CI320" s="34">
        <f t="shared" si="151"/>
        <v>0</v>
      </c>
      <c r="CJ320" s="34">
        <f t="shared" si="151"/>
        <v>1.86</v>
      </c>
      <c r="CK320" s="34">
        <f t="shared" si="151"/>
        <v>0</v>
      </c>
      <c r="CL320" s="30">
        <f t="shared" si="154"/>
        <v>1.86</v>
      </c>
      <c r="CM320" s="30">
        <f t="shared" si="154"/>
        <v>0</v>
      </c>
      <c r="CN320" s="30">
        <f t="shared" si="154"/>
        <v>0</v>
      </c>
      <c r="CO320" s="30">
        <f t="shared" si="154"/>
        <v>1.86</v>
      </c>
      <c r="CP320" s="30">
        <f t="shared" si="154"/>
        <v>0</v>
      </c>
      <c r="CQ320" s="60" t="s">
        <v>1052</v>
      </c>
    </row>
    <row r="321" spans="1:95" ht="46.8">
      <c r="A321" s="33" t="s">
        <v>1324</v>
      </c>
      <c r="B321" s="42" t="s">
        <v>1054</v>
      </c>
      <c r="C321" s="33" t="s">
        <v>1055</v>
      </c>
      <c r="D321" s="41" t="s">
        <v>131</v>
      </c>
      <c r="E321" s="41">
        <v>2019</v>
      </c>
      <c r="F321" s="41">
        <v>2015</v>
      </c>
      <c r="G321" s="92">
        <v>2020</v>
      </c>
      <c r="H321" s="30" t="str">
        <f t="shared" si="159"/>
        <v>нд</v>
      </c>
      <c r="I321" s="30" t="str">
        <f t="shared" si="159"/>
        <v>нд</v>
      </c>
      <c r="J321" s="30" t="s">
        <v>105</v>
      </c>
      <c r="K321" s="34" t="s">
        <v>105</v>
      </c>
      <c r="L321" s="34" t="s">
        <v>105</v>
      </c>
      <c r="M321" s="34" t="s">
        <v>105</v>
      </c>
      <c r="N321" s="34" t="s">
        <v>105</v>
      </c>
      <c r="O321" s="34">
        <v>0</v>
      </c>
      <c r="P321" s="30">
        <v>3.0057</v>
      </c>
      <c r="Q321" s="30">
        <v>0</v>
      </c>
      <c r="R321" s="30">
        <v>3.0057</v>
      </c>
      <c r="S321" s="30">
        <v>0</v>
      </c>
      <c r="T321" s="34">
        <v>1.2</v>
      </c>
      <c r="U321" s="30">
        <v>2.5099999999999998</v>
      </c>
      <c r="V321" s="30">
        <v>3.0057</v>
      </c>
      <c r="W321" s="30">
        <f t="shared" si="128"/>
        <v>0</v>
      </c>
      <c r="X321" s="30">
        <f t="shared" si="129"/>
        <v>0</v>
      </c>
      <c r="Y321" s="30">
        <f t="shared" si="156"/>
        <v>3.0057</v>
      </c>
      <c r="Z321" s="30">
        <v>0</v>
      </c>
      <c r="AA321" s="30">
        <v>0</v>
      </c>
      <c r="AB321" s="53">
        <v>3.0057</v>
      </c>
      <c r="AC321" s="30">
        <v>0</v>
      </c>
      <c r="AD321" s="30">
        <f t="shared" si="157"/>
        <v>1.3080000000000001</v>
      </c>
      <c r="AE321" s="30">
        <v>0</v>
      </c>
      <c r="AF321" s="30">
        <v>0</v>
      </c>
      <c r="AG321" s="30">
        <v>1.3080000000000001</v>
      </c>
      <c r="AH321" s="30">
        <v>0</v>
      </c>
      <c r="AI321" s="30">
        <v>0.840666672</v>
      </c>
      <c r="AJ321" s="30">
        <v>0</v>
      </c>
      <c r="AK321" s="30">
        <v>0</v>
      </c>
      <c r="AL321" s="30">
        <v>0.840666672</v>
      </c>
      <c r="AM321" s="30">
        <v>0</v>
      </c>
      <c r="AN321" s="30">
        <f t="shared" si="158"/>
        <v>1.2</v>
      </c>
      <c r="AO321" s="30">
        <v>0</v>
      </c>
      <c r="AP321" s="30">
        <v>0</v>
      </c>
      <c r="AQ321" s="30">
        <v>1.2</v>
      </c>
      <c r="AR321" s="30">
        <v>0</v>
      </c>
      <c r="AS321" s="30">
        <f t="shared" si="149"/>
        <v>0</v>
      </c>
      <c r="AT321" s="30">
        <v>0</v>
      </c>
      <c r="AU321" s="30">
        <v>0</v>
      </c>
      <c r="AV321" s="30">
        <v>0</v>
      </c>
      <c r="AW321" s="30">
        <v>0</v>
      </c>
      <c r="AX321" s="30">
        <f t="shared" si="150"/>
        <v>0</v>
      </c>
      <c r="AY321" s="30">
        <v>0</v>
      </c>
      <c r="AZ321" s="30">
        <v>0</v>
      </c>
      <c r="BA321" s="30">
        <v>0</v>
      </c>
      <c r="BB321" s="30">
        <v>0</v>
      </c>
      <c r="BC321" s="30">
        <v>0</v>
      </c>
      <c r="BD321" s="30">
        <v>0</v>
      </c>
      <c r="BE321" s="30">
        <v>0</v>
      </c>
      <c r="BF321" s="30">
        <v>0</v>
      </c>
      <c r="BG321" s="30">
        <v>0</v>
      </c>
      <c r="BH321" s="30">
        <v>0</v>
      </c>
      <c r="BI321" s="30">
        <v>0</v>
      </c>
      <c r="BJ321" s="30">
        <v>0</v>
      </c>
      <c r="BK321" s="30">
        <v>0</v>
      </c>
      <c r="BL321" s="30">
        <v>0</v>
      </c>
      <c r="BM321" s="30">
        <v>0</v>
      </c>
      <c r="BN321" s="30">
        <v>0</v>
      </c>
      <c r="BO321" s="30">
        <v>0</v>
      </c>
      <c r="BP321" s="30">
        <v>0</v>
      </c>
      <c r="BQ321" s="30">
        <v>0</v>
      </c>
      <c r="BR321" s="48">
        <v>0</v>
      </c>
      <c r="BS321" s="30">
        <v>0</v>
      </c>
      <c r="BT321" s="30">
        <v>0</v>
      </c>
      <c r="BU321" s="30">
        <v>0</v>
      </c>
      <c r="BV321" s="30">
        <v>0</v>
      </c>
      <c r="BW321" s="30">
        <v>0</v>
      </c>
      <c r="BX321" s="30">
        <v>0</v>
      </c>
      <c r="BY321" s="30">
        <v>0</v>
      </c>
      <c r="BZ321" s="30">
        <v>0</v>
      </c>
      <c r="CA321" s="30">
        <v>0</v>
      </c>
      <c r="CB321" s="30">
        <v>0</v>
      </c>
      <c r="CC321" s="30">
        <v>0</v>
      </c>
      <c r="CD321" s="30">
        <v>0</v>
      </c>
      <c r="CE321" s="30">
        <v>0</v>
      </c>
      <c r="CF321" s="30">
        <v>0</v>
      </c>
      <c r="CG321" s="34">
        <f t="shared" si="151"/>
        <v>1.2</v>
      </c>
      <c r="CH321" s="34">
        <f t="shared" si="151"/>
        <v>0</v>
      </c>
      <c r="CI321" s="34">
        <f t="shared" si="151"/>
        <v>0</v>
      </c>
      <c r="CJ321" s="34">
        <f t="shared" si="151"/>
        <v>1.2</v>
      </c>
      <c r="CK321" s="34">
        <f t="shared" si="151"/>
        <v>0</v>
      </c>
      <c r="CL321" s="30">
        <f t="shared" si="154"/>
        <v>1.2</v>
      </c>
      <c r="CM321" s="30">
        <f t="shared" si="154"/>
        <v>0</v>
      </c>
      <c r="CN321" s="30">
        <f t="shared" si="154"/>
        <v>0</v>
      </c>
      <c r="CO321" s="30">
        <f t="shared" si="154"/>
        <v>1.2</v>
      </c>
      <c r="CP321" s="30">
        <f t="shared" si="154"/>
        <v>0</v>
      </c>
      <c r="CQ321" s="60" t="s">
        <v>1056</v>
      </c>
    </row>
    <row r="322" spans="1:95" ht="46.8">
      <c r="A322" s="33" t="s">
        <v>1325</v>
      </c>
      <c r="B322" s="42" t="s">
        <v>1058</v>
      </c>
      <c r="C322" s="33" t="s">
        <v>1059</v>
      </c>
      <c r="D322" s="41" t="s">
        <v>131</v>
      </c>
      <c r="E322" s="41">
        <v>2019</v>
      </c>
      <c r="F322" s="41">
        <v>2015</v>
      </c>
      <c r="G322" s="92">
        <v>2020</v>
      </c>
      <c r="H322" s="30" t="str">
        <f t="shared" si="159"/>
        <v>нд</v>
      </c>
      <c r="I322" s="30" t="str">
        <f t="shared" si="159"/>
        <v>нд</v>
      </c>
      <c r="J322" s="30" t="s">
        <v>105</v>
      </c>
      <c r="K322" s="34" t="s">
        <v>105</v>
      </c>
      <c r="L322" s="34" t="s">
        <v>105</v>
      </c>
      <c r="M322" s="34" t="s">
        <v>105</v>
      </c>
      <c r="N322" s="34" t="s">
        <v>105</v>
      </c>
      <c r="O322" s="34">
        <v>0</v>
      </c>
      <c r="P322" s="30">
        <v>3.0718899999999998</v>
      </c>
      <c r="Q322" s="30">
        <v>0</v>
      </c>
      <c r="R322" s="30">
        <v>3.0718899999999998</v>
      </c>
      <c r="S322" s="30">
        <v>0</v>
      </c>
      <c r="T322" s="34">
        <v>1.79</v>
      </c>
      <c r="U322" s="30">
        <v>1.19</v>
      </c>
      <c r="V322" s="30">
        <v>3.0718899999999998</v>
      </c>
      <c r="W322" s="30">
        <f t="shared" si="128"/>
        <v>0</v>
      </c>
      <c r="X322" s="30">
        <f t="shared" si="129"/>
        <v>0</v>
      </c>
      <c r="Y322" s="30">
        <f t="shared" si="156"/>
        <v>3.0718899999999998</v>
      </c>
      <c r="Z322" s="30">
        <v>0</v>
      </c>
      <c r="AA322" s="30">
        <v>0</v>
      </c>
      <c r="AB322" s="53">
        <v>3.0718899999999998</v>
      </c>
      <c r="AC322" s="30">
        <v>0</v>
      </c>
      <c r="AD322" s="30">
        <f t="shared" si="157"/>
        <v>0.40100000000000002</v>
      </c>
      <c r="AE322" s="30">
        <v>0</v>
      </c>
      <c r="AF322" s="30">
        <v>0</v>
      </c>
      <c r="AG322" s="30">
        <v>0.40100000000000002</v>
      </c>
      <c r="AH322" s="30">
        <v>0</v>
      </c>
      <c r="AI322" s="30">
        <v>1.7176666759999999</v>
      </c>
      <c r="AJ322" s="30">
        <v>0</v>
      </c>
      <c r="AK322" s="30">
        <v>0</v>
      </c>
      <c r="AL322" s="30">
        <v>1.7176666759999999</v>
      </c>
      <c r="AM322" s="30">
        <v>0</v>
      </c>
      <c r="AN322" s="30">
        <f t="shared" si="158"/>
        <v>1.79</v>
      </c>
      <c r="AO322" s="30">
        <v>0</v>
      </c>
      <c r="AP322" s="30">
        <v>0</v>
      </c>
      <c r="AQ322" s="30">
        <v>1.79</v>
      </c>
      <c r="AR322" s="30">
        <v>0</v>
      </c>
      <c r="AS322" s="30">
        <f t="shared" si="149"/>
        <v>0</v>
      </c>
      <c r="AT322" s="30">
        <v>0</v>
      </c>
      <c r="AU322" s="30">
        <v>0</v>
      </c>
      <c r="AV322" s="30">
        <v>0</v>
      </c>
      <c r="AW322" s="30">
        <v>0</v>
      </c>
      <c r="AX322" s="30">
        <f t="shared" si="150"/>
        <v>0</v>
      </c>
      <c r="AY322" s="30">
        <v>0</v>
      </c>
      <c r="AZ322" s="30">
        <v>0</v>
      </c>
      <c r="BA322" s="30">
        <v>0</v>
      </c>
      <c r="BB322" s="30">
        <v>0</v>
      </c>
      <c r="BC322" s="30">
        <v>0</v>
      </c>
      <c r="BD322" s="30">
        <v>0</v>
      </c>
      <c r="BE322" s="30">
        <v>0</v>
      </c>
      <c r="BF322" s="30">
        <v>0</v>
      </c>
      <c r="BG322" s="30">
        <v>0</v>
      </c>
      <c r="BH322" s="30">
        <v>0</v>
      </c>
      <c r="BI322" s="30">
        <v>0</v>
      </c>
      <c r="BJ322" s="30">
        <v>0</v>
      </c>
      <c r="BK322" s="30">
        <v>0</v>
      </c>
      <c r="BL322" s="30">
        <v>0</v>
      </c>
      <c r="BM322" s="30">
        <v>0</v>
      </c>
      <c r="BN322" s="30">
        <v>0</v>
      </c>
      <c r="BO322" s="30">
        <v>0</v>
      </c>
      <c r="BP322" s="30">
        <v>0</v>
      </c>
      <c r="BQ322" s="30">
        <v>0</v>
      </c>
      <c r="BR322" s="48">
        <v>0</v>
      </c>
      <c r="BS322" s="30">
        <v>0</v>
      </c>
      <c r="BT322" s="30">
        <v>0</v>
      </c>
      <c r="BU322" s="30">
        <v>0</v>
      </c>
      <c r="BV322" s="30">
        <v>0</v>
      </c>
      <c r="BW322" s="30">
        <v>0</v>
      </c>
      <c r="BX322" s="30">
        <v>0</v>
      </c>
      <c r="BY322" s="30">
        <v>0</v>
      </c>
      <c r="BZ322" s="30">
        <v>0</v>
      </c>
      <c r="CA322" s="30">
        <v>0</v>
      </c>
      <c r="CB322" s="30">
        <v>0</v>
      </c>
      <c r="CC322" s="30">
        <v>0</v>
      </c>
      <c r="CD322" s="30">
        <v>0</v>
      </c>
      <c r="CE322" s="30">
        <v>0</v>
      </c>
      <c r="CF322" s="30">
        <v>0</v>
      </c>
      <c r="CG322" s="34">
        <f t="shared" si="151"/>
        <v>1.79</v>
      </c>
      <c r="CH322" s="34">
        <f t="shared" si="151"/>
        <v>0</v>
      </c>
      <c r="CI322" s="34">
        <f t="shared" si="151"/>
        <v>0</v>
      </c>
      <c r="CJ322" s="34">
        <f t="shared" si="151"/>
        <v>1.79</v>
      </c>
      <c r="CK322" s="34">
        <f t="shared" si="151"/>
        <v>0</v>
      </c>
      <c r="CL322" s="30">
        <f t="shared" ref="CL322:CP332" si="160">AN322+AX322+BH322+BR322+CB322</f>
        <v>1.79</v>
      </c>
      <c r="CM322" s="30">
        <f t="shared" si="160"/>
        <v>0</v>
      </c>
      <c r="CN322" s="30">
        <f t="shared" si="160"/>
        <v>0</v>
      </c>
      <c r="CO322" s="30">
        <f t="shared" si="160"/>
        <v>1.79</v>
      </c>
      <c r="CP322" s="30">
        <f t="shared" si="160"/>
        <v>0</v>
      </c>
      <c r="CQ322" s="60" t="s">
        <v>1052</v>
      </c>
    </row>
    <row r="323" spans="1:95" ht="46.8">
      <c r="A323" s="33" t="s">
        <v>1326</v>
      </c>
      <c r="B323" s="42" t="s">
        <v>1061</v>
      </c>
      <c r="C323" s="33" t="s">
        <v>1062</v>
      </c>
      <c r="D323" s="41" t="s">
        <v>131</v>
      </c>
      <c r="E323" s="41">
        <v>2019</v>
      </c>
      <c r="F323" s="41">
        <v>2015</v>
      </c>
      <c r="G323" s="92">
        <v>2020</v>
      </c>
      <c r="H323" s="30" t="str">
        <f t="shared" si="159"/>
        <v>нд</v>
      </c>
      <c r="I323" s="30" t="str">
        <f t="shared" si="159"/>
        <v>нд</v>
      </c>
      <c r="J323" s="30" t="s">
        <v>105</v>
      </c>
      <c r="K323" s="34" t="s">
        <v>105</v>
      </c>
      <c r="L323" s="34" t="s">
        <v>105</v>
      </c>
      <c r="M323" s="34" t="s">
        <v>105</v>
      </c>
      <c r="N323" s="34" t="s">
        <v>105</v>
      </c>
      <c r="O323" s="34">
        <v>0</v>
      </c>
      <c r="P323" s="30">
        <v>3.0057</v>
      </c>
      <c r="Q323" s="30">
        <v>0</v>
      </c>
      <c r="R323" s="30">
        <v>3.0057</v>
      </c>
      <c r="S323" s="30">
        <v>0</v>
      </c>
      <c r="T323" s="34">
        <v>1.67</v>
      </c>
      <c r="U323" s="30">
        <v>2.09</v>
      </c>
      <c r="V323" s="30">
        <v>3.0057</v>
      </c>
      <c r="W323" s="30">
        <f t="shared" si="128"/>
        <v>0</v>
      </c>
      <c r="X323" s="30">
        <f t="shared" si="129"/>
        <v>0</v>
      </c>
      <c r="Y323" s="30">
        <f t="shared" si="156"/>
        <v>3.0057</v>
      </c>
      <c r="Z323" s="30">
        <v>0</v>
      </c>
      <c r="AA323" s="30">
        <v>0</v>
      </c>
      <c r="AB323" s="53">
        <v>3.0057</v>
      </c>
      <c r="AC323" s="30">
        <v>0</v>
      </c>
      <c r="AD323" s="30">
        <f t="shared" si="157"/>
        <v>0.41749999999999998</v>
      </c>
      <c r="AE323" s="30">
        <v>0</v>
      </c>
      <c r="AF323" s="30">
        <v>0</v>
      </c>
      <c r="AG323" s="30">
        <v>0.41749999999999998</v>
      </c>
      <c r="AH323" s="30">
        <v>0</v>
      </c>
      <c r="AI323" s="30">
        <v>1.81616676</v>
      </c>
      <c r="AJ323" s="30">
        <v>0</v>
      </c>
      <c r="AK323" s="30">
        <v>0</v>
      </c>
      <c r="AL323" s="30">
        <v>1.81616676</v>
      </c>
      <c r="AM323" s="30">
        <v>0</v>
      </c>
      <c r="AN323" s="30">
        <f t="shared" si="158"/>
        <v>1.67</v>
      </c>
      <c r="AO323" s="30">
        <v>0</v>
      </c>
      <c r="AP323" s="30">
        <v>0</v>
      </c>
      <c r="AQ323" s="30">
        <v>1.67</v>
      </c>
      <c r="AR323" s="30">
        <v>0</v>
      </c>
      <c r="AS323" s="30">
        <f t="shared" si="149"/>
        <v>0</v>
      </c>
      <c r="AT323" s="30">
        <v>0</v>
      </c>
      <c r="AU323" s="30">
        <v>0</v>
      </c>
      <c r="AV323" s="30">
        <v>0</v>
      </c>
      <c r="AW323" s="30">
        <v>0</v>
      </c>
      <c r="AX323" s="30">
        <f t="shared" si="150"/>
        <v>0</v>
      </c>
      <c r="AY323" s="30">
        <v>0</v>
      </c>
      <c r="AZ323" s="30">
        <v>0</v>
      </c>
      <c r="BA323" s="30">
        <v>0</v>
      </c>
      <c r="BB323" s="30">
        <v>0</v>
      </c>
      <c r="BC323" s="30">
        <v>0</v>
      </c>
      <c r="BD323" s="30">
        <v>0</v>
      </c>
      <c r="BE323" s="30">
        <v>0</v>
      </c>
      <c r="BF323" s="30">
        <v>0</v>
      </c>
      <c r="BG323" s="30">
        <v>0</v>
      </c>
      <c r="BH323" s="30">
        <v>0</v>
      </c>
      <c r="BI323" s="30">
        <v>0</v>
      </c>
      <c r="BJ323" s="30">
        <v>0</v>
      </c>
      <c r="BK323" s="30">
        <v>0</v>
      </c>
      <c r="BL323" s="30">
        <v>0</v>
      </c>
      <c r="BM323" s="30">
        <v>0</v>
      </c>
      <c r="BN323" s="30">
        <v>0</v>
      </c>
      <c r="BO323" s="30">
        <v>0</v>
      </c>
      <c r="BP323" s="30">
        <v>0</v>
      </c>
      <c r="BQ323" s="30">
        <v>0</v>
      </c>
      <c r="BR323" s="48">
        <v>0</v>
      </c>
      <c r="BS323" s="30">
        <v>0</v>
      </c>
      <c r="BT323" s="30">
        <v>0</v>
      </c>
      <c r="BU323" s="30">
        <v>0</v>
      </c>
      <c r="BV323" s="30">
        <v>0</v>
      </c>
      <c r="BW323" s="30">
        <v>0</v>
      </c>
      <c r="BX323" s="30">
        <v>0</v>
      </c>
      <c r="BY323" s="30">
        <v>0</v>
      </c>
      <c r="BZ323" s="30">
        <v>0</v>
      </c>
      <c r="CA323" s="30">
        <v>0</v>
      </c>
      <c r="CB323" s="30">
        <v>0</v>
      </c>
      <c r="CC323" s="30">
        <v>0</v>
      </c>
      <c r="CD323" s="30">
        <v>0</v>
      </c>
      <c r="CE323" s="30">
        <v>0</v>
      </c>
      <c r="CF323" s="30">
        <v>0</v>
      </c>
      <c r="CG323" s="34">
        <f t="shared" si="151"/>
        <v>1.67</v>
      </c>
      <c r="CH323" s="34">
        <f t="shared" si="151"/>
        <v>0</v>
      </c>
      <c r="CI323" s="34">
        <f t="shared" si="151"/>
        <v>0</v>
      </c>
      <c r="CJ323" s="34">
        <f t="shared" si="151"/>
        <v>1.67</v>
      </c>
      <c r="CK323" s="34">
        <f t="shared" si="151"/>
        <v>0</v>
      </c>
      <c r="CL323" s="30">
        <f t="shared" si="160"/>
        <v>1.67</v>
      </c>
      <c r="CM323" s="30">
        <f t="shared" si="160"/>
        <v>0</v>
      </c>
      <c r="CN323" s="30">
        <f t="shared" si="160"/>
        <v>0</v>
      </c>
      <c r="CO323" s="30">
        <f t="shared" si="160"/>
        <v>1.67</v>
      </c>
      <c r="CP323" s="30">
        <f t="shared" si="160"/>
        <v>0</v>
      </c>
      <c r="CQ323" s="60" t="s">
        <v>1052</v>
      </c>
    </row>
    <row r="324" spans="1:95" ht="46.8">
      <c r="A324" s="33" t="s">
        <v>1327</v>
      </c>
      <c r="B324" s="42" t="s">
        <v>1064</v>
      </c>
      <c r="C324" s="33" t="s">
        <v>1065</v>
      </c>
      <c r="D324" s="41" t="s">
        <v>131</v>
      </c>
      <c r="E324" s="41">
        <v>2019</v>
      </c>
      <c r="F324" s="41">
        <v>2015</v>
      </c>
      <c r="G324" s="92">
        <v>2020</v>
      </c>
      <c r="H324" s="30" t="str">
        <f t="shared" si="159"/>
        <v>нд</v>
      </c>
      <c r="I324" s="30" t="str">
        <f t="shared" si="159"/>
        <v>нд</v>
      </c>
      <c r="J324" s="30" t="s">
        <v>105</v>
      </c>
      <c r="K324" s="34" t="s">
        <v>105</v>
      </c>
      <c r="L324" s="34" t="s">
        <v>105</v>
      </c>
      <c r="M324" s="34" t="s">
        <v>105</v>
      </c>
      <c r="N324" s="34" t="s">
        <v>105</v>
      </c>
      <c r="O324" s="34">
        <v>0</v>
      </c>
      <c r="P324" s="30">
        <v>3.0057</v>
      </c>
      <c r="Q324" s="30">
        <v>0</v>
      </c>
      <c r="R324" s="30">
        <v>3.0057</v>
      </c>
      <c r="S324" s="30">
        <v>0</v>
      </c>
      <c r="T324" s="34">
        <v>1.52</v>
      </c>
      <c r="U324" s="30">
        <v>1.93</v>
      </c>
      <c r="V324" s="30">
        <v>3.0057</v>
      </c>
      <c r="W324" s="30">
        <f t="shared" si="128"/>
        <v>0</v>
      </c>
      <c r="X324" s="30">
        <f t="shared" si="129"/>
        <v>0</v>
      </c>
      <c r="Y324" s="30">
        <f t="shared" si="156"/>
        <v>3.0057</v>
      </c>
      <c r="Z324" s="30">
        <v>0</v>
      </c>
      <c r="AA324" s="30">
        <v>0</v>
      </c>
      <c r="AB324" s="53">
        <v>3.0057</v>
      </c>
      <c r="AC324" s="30">
        <v>0</v>
      </c>
      <c r="AD324" s="30">
        <f t="shared" si="157"/>
        <v>0.41360000000000002</v>
      </c>
      <c r="AE324" s="30">
        <v>0</v>
      </c>
      <c r="AF324" s="30">
        <v>0</v>
      </c>
      <c r="AG324" s="30">
        <v>0.41360000000000002</v>
      </c>
      <c r="AH324" s="30">
        <v>0</v>
      </c>
      <c r="AI324" s="30">
        <v>1.8070667600000001</v>
      </c>
      <c r="AJ324" s="30">
        <v>0</v>
      </c>
      <c r="AK324" s="30">
        <v>0</v>
      </c>
      <c r="AL324" s="30">
        <v>1.8070667600000001</v>
      </c>
      <c r="AM324" s="30">
        <v>0</v>
      </c>
      <c r="AN324" s="30">
        <f t="shared" si="158"/>
        <v>1.52</v>
      </c>
      <c r="AO324" s="30">
        <v>0</v>
      </c>
      <c r="AP324" s="30">
        <v>0</v>
      </c>
      <c r="AQ324" s="30">
        <v>1.52</v>
      </c>
      <c r="AR324" s="30">
        <v>0</v>
      </c>
      <c r="AS324" s="30">
        <f t="shared" si="149"/>
        <v>0</v>
      </c>
      <c r="AT324" s="30">
        <v>0</v>
      </c>
      <c r="AU324" s="30">
        <v>0</v>
      </c>
      <c r="AV324" s="30">
        <v>0</v>
      </c>
      <c r="AW324" s="30">
        <v>0</v>
      </c>
      <c r="AX324" s="30">
        <f t="shared" si="150"/>
        <v>0</v>
      </c>
      <c r="AY324" s="30">
        <v>0</v>
      </c>
      <c r="AZ324" s="30">
        <v>0</v>
      </c>
      <c r="BA324" s="30">
        <v>0</v>
      </c>
      <c r="BB324" s="30">
        <v>0</v>
      </c>
      <c r="BC324" s="30">
        <v>0</v>
      </c>
      <c r="BD324" s="30">
        <v>0</v>
      </c>
      <c r="BE324" s="30">
        <v>0</v>
      </c>
      <c r="BF324" s="30">
        <v>0</v>
      </c>
      <c r="BG324" s="30">
        <v>0</v>
      </c>
      <c r="BH324" s="30">
        <v>0</v>
      </c>
      <c r="BI324" s="30">
        <v>0</v>
      </c>
      <c r="BJ324" s="30">
        <v>0</v>
      </c>
      <c r="BK324" s="30">
        <v>0</v>
      </c>
      <c r="BL324" s="30">
        <v>0</v>
      </c>
      <c r="BM324" s="30">
        <v>0</v>
      </c>
      <c r="BN324" s="30">
        <v>0</v>
      </c>
      <c r="BO324" s="30">
        <v>0</v>
      </c>
      <c r="BP324" s="30">
        <v>0</v>
      </c>
      <c r="BQ324" s="30">
        <v>0</v>
      </c>
      <c r="BR324" s="48">
        <v>0</v>
      </c>
      <c r="BS324" s="30">
        <v>0</v>
      </c>
      <c r="BT324" s="30">
        <v>0</v>
      </c>
      <c r="BU324" s="30">
        <v>0</v>
      </c>
      <c r="BV324" s="30">
        <v>0</v>
      </c>
      <c r="BW324" s="30">
        <v>0</v>
      </c>
      <c r="BX324" s="30">
        <v>0</v>
      </c>
      <c r="BY324" s="30">
        <v>0</v>
      </c>
      <c r="BZ324" s="30">
        <v>0</v>
      </c>
      <c r="CA324" s="30">
        <v>0</v>
      </c>
      <c r="CB324" s="30">
        <v>0</v>
      </c>
      <c r="CC324" s="30">
        <v>0</v>
      </c>
      <c r="CD324" s="30">
        <v>0</v>
      </c>
      <c r="CE324" s="30">
        <v>0</v>
      </c>
      <c r="CF324" s="30">
        <v>0</v>
      </c>
      <c r="CG324" s="34">
        <f t="shared" si="151"/>
        <v>1.52</v>
      </c>
      <c r="CH324" s="34">
        <f t="shared" si="151"/>
        <v>0</v>
      </c>
      <c r="CI324" s="34">
        <f t="shared" si="151"/>
        <v>0</v>
      </c>
      <c r="CJ324" s="34">
        <f t="shared" si="151"/>
        <v>1.52</v>
      </c>
      <c r="CK324" s="34">
        <f t="shared" si="151"/>
        <v>0</v>
      </c>
      <c r="CL324" s="30">
        <f t="shared" si="160"/>
        <v>1.52</v>
      </c>
      <c r="CM324" s="30">
        <f t="shared" si="160"/>
        <v>0</v>
      </c>
      <c r="CN324" s="30">
        <f t="shared" si="160"/>
        <v>0</v>
      </c>
      <c r="CO324" s="30">
        <f t="shared" si="160"/>
        <v>1.52</v>
      </c>
      <c r="CP324" s="30">
        <f t="shared" si="160"/>
        <v>0</v>
      </c>
      <c r="CQ324" s="60" t="s">
        <v>1056</v>
      </c>
    </row>
    <row r="325" spans="1:95" ht="46.8">
      <c r="A325" s="33" t="s">
        <v>1328</v>
      </c>
      <c r="B325" s="42" t="s">
        <v>1067</v>
      </c>
      <c r="C325" s="33" t="s">
        <v>1068</v>
      </c>
      <c r="D325" s="41" t="s">
        <v>131</v>
      </c>
      <c r="E325" s="41">
        <v>2019</v>
      </c>
      <c r="F325" s="41">
        <v>2019</v>
      </c>
      <c r="G325" s="92">
        <v>2020</v>
      </c>
      <c r="H325" s="30" t="str">
        <f t="shared" si="159"/>
        <v>нд</v>
      </c>
      <c r="I325" s="30" t="str">
        <f t="shared" si="159"/>
        <v>нд</v>
      </c>
      <c r="J325" s="30" t="s">
        <v>105</v>
      </c>
      <c r="K325" s="34" t="s">
        <v>105</v>
      </c>
      <c r="L325" s="34" t="s">
        <v>105</v>
      </c>
      <c r="M325" s="34" t="s">
        <v>105</v>
      </c>
      <c r="N325" s="34" t="s">
        <v>105</v>
      </c>
      <c r="O325" s="34">
        <v>0</v>
      </c>
      <c r="P325" s="30">
        <v>3.3418399999999999</v>
      </c>
      <c r="Q325" s="30">
        <v>0</v>
      </c>
      <c r="R325" s="30">
        <v>3.3418399999999999</v>
      </c>
      <c r="S325" s="30">
        <v>0</v>
      </c>
      <c r="T325" s="34">
        <v>1.6</v>
      </c>
      <c r="U325" s="30">
        <v>2</v>
      </c>
      <c r="V325" s="30">
        <v>3.3418399999999999</v>
      </c>
      <c r="W325" s="30">
        <f t="shared" si="128"/>
        <v>0</v>
      </c>
      <c r="X325" s="30">
        <f t="shared" si="129"/>
        <v>0</v>
      </c>
      <c r="Y325" s="30">
        <f t="shared" si="156"/>
        <v>3.3418399999999999</v>
      </c>
      <c r="Z325" s="30">
        <v>0</v>
      </c>
      <c r="AA325" s="30">
        <v>0</v>
      </c>
      <c r="AB325" s="53">
        <v>3.3418399999999999</v>
      </c>
      <c r="AC325" s="30">
        <v>0</v>
      </c>
      <c r="AD325" s="30">
        <f t="shared" si="157"/>
        <v>0.4</v>
      </c>
      <c r="AE325" s="30">
        <v>0</v>
      </c>
      <c r="AF325" s="30">
        <v>0</v>
      </c>
      <c r="AG325" s="30">
        <v>0.4</v>
      </c>
      <c r="AH325" s="30">
        <v>0</v>
      </c>
      <c r="AI325" s="30">
        <v>1.712666676</v>
      </c>
      <c r="AJ325" s="30">
        <v>0</v>
      </c>
      <c r="AK325" s="30">
        <v>0</v>
      </c>
      <c r="AL325" s="30">
        <v>1.712666676</v>
      </c>
      <c r="AM325" s="30">
        <v>0</v>
      </c>
      <c r="AN325" s="30">
        <f t="shared" si="158"/>
        <v>1.6</v>
      </c>
      <c r="AO325" s="30">
        <v>0</v>
      </c>
      <c r="AP325" s="30">
        <v>0</v>
      </c>
      <c r="AQ325" s="30">
        <v>1.6</v>
      </c>
      <c r="AR325" s="30">
        <v>0</v>
      </c>
      <c r="AS325" s="30">
        <f t="shared" si="149"/>
        <v>0</v>
      </c>
      <c r="AT325" s="30">
        <v>0</v>
      </c>
      <c r="AU325" s="30">
        <v>0</v>
      </c>
      <c r="AV325" s="30">
        <v>0</v>
      </c>
      <c r="AW325" s="30">
        <v>0</v>
      </c>
      <c r="AX325" s="30">
        <f t="shared" si="150"/>
        <v>0</v>
      </c>
      <c r="AY325" s="30">
        <v>0</v>
      </c>
      <c r="AZ325" s="30">
        <v>0</v>
      </c>
      <c r="BA325" s="30">
        <v>0</v>
      </c>
      <c r="BB325" s="30">
        <v>0</v>
      </c>
      <c r="BC325" s="30">
        <v>0</v>
      </c>
      <c r="BD325" s="30">
        <v>0</v>
      </c>
      <c r="BE325" s="30">
        <v>0</v>
      </c>
      <c r="BF325" s="30">
        <v>0</v>
      </c>
      <c r="BG325" s="30">
        <v>0</v>
      </c>
      <c r="BH325" s="30">
        <v>0</v>
      </c>
      <c r="BI325" s="30">
        <v>0</v>
      </c>
      <c r="BJ325" s="30">
        <v>0</v>
      </c>
      <c r="BK325" s="30">
        <v>0</v>
      </c>
      <c r="BL325" s="30">
        <v>0</v>
      </c>
      <c r="BM325" s="30">
        <v>0</v>
      </c>
      <c r="BN325" s="30">
        <v>0</v>
      </c>
      <c r="BO325" s="30">
        <v>0</v>
      </c>
      <c r="BP325" s="30">
        <v>0</v>
      </c>
      <c r="BQ325" s="30">
        <v>0</v>
      </c>
      <c r="BR325" s="48">
        <v>0</v>
      </c>
      <c r="BS325" s="30">
        <v>0</v>
      </c>
      <c r="BT325" s="30">
        <v>0</v>
      </c>
      <c r="BU325" s="30">
        <v>0</v>
      </c>
      <c r="BV325" s="30">
        <v>0</v>
      </c>
      <c r="BW325" s="30">
        <v>0</v>
      </c>
      <c r="BX325" s="30">
        <v>0</v>
      </c>
      <c r="BY325" s="30">
        <v>0</v>
      </c>
      <c r="BZ325" s="30">
        <v>0</v>
      </c>
      <c r="CA325" s="30">
        <v>0</v>
      </c>
      <c r="CB325" s="30">
        <v>0</v>
      </c>
      <c r="CC325" s="30">
        <v>0</v>
      </c>
      <c r="CD325" s="30">
        <v>0</v>
      </c>
      <c r="CE325" s="30">
        <v>0</v>
      </c>
      <c r="CF325" s="30">
        <v>0</v>
      </c>
      <c r="CG325" s="34">
        <f t="shared" si="151"/>
        <v>1.6</v>
      </c>
      <c r="CH325" s="34">
        <f t="shared" si="151"/>
        <v>0</v>
      </c>
      <c r="CI325" s="34">
        <f t="shared" si="151"/>
        <v>0</v>
      </c>
      <c r="CJ325" s="34">
        <f t="shared" si="151"/>
        <v>1.6</v>
      </c>
      <c r="CK325" s="34">
        <f t="shared" si="151"/>
        <v>0</v>
      </c>
      <c r="CL325" s="30">
        <f t="shared" si="160"/>
        <v>1.6</v>
      </c>
      <c r="CM325" s="30">
        <f t="shared" si="160"/>
        <v>0</v>
      </c>
      <c r="CN325" s="30">
        <f t="shared" si="160"/>
        <v>0</v>
      </c>
      <c r="CO325" s="30">
        <f t="shared" si="160"/>
        <v>1.6</v>
      </c>
      <c r="CP325" s="30">
        <f t="shared" si="160"/>
        <v>0</v>
      </c>
      <c r="CQ325" s="60" t="s">
        <v>1069</v>
      </c>
    </row>
    <row r="326" spans="1:95" ht="46.8">
      <c r="A326" s="33" t="s">
        <v>1329</v>
      </c>
      <c r="B326" s="40" t="s">
        <v>1071</v>
      </c>
      <c r="C326" s="51" t="s">
        <v>1072</v>
      </c>
      <c r="D326" s="41" t="s">
        <v>131</v>
      </c>
      <c r="E326" s="41">
        <v>2019</v>
      </c>
      <c r="F326" s="41">
        <v>2019</v>
      </c>
      <c r="G326" s="92">
        <v>2020</v>
      </c>
      <c r="H326" s="30" t="str">
        <f t="shared" si="159"/>
        <v>нд</v>
      </c>
      <c r="I326" s="30" t="str">
        <f t="shared" si="159"/>
        <v>нд</v>
      </c>
      <c r="J326" s="30" t="s">
        <v>105</v>
      </c>
      <c r="K326" s="34" t="s">
        <v>105</v>
      </c>
      <c r="L326" s="34" t="s">
        <v>105</v>
      </c>
      <c r="M326" s="34" t="s">
        <v>105</v>
      </c>
      <c r="N326" s="34" t="s">
        <v>105</v>
      </c>
      <c r="O326" s="34">
        <v>0</v>
      </c>
      <c r="P326" s="30">
        <v>3.0057</v>
      </c>
      <c r="Q326" s="30">
        <v>0</v>
      </c>
      <c r="R326" s="30">
        <v>3.0057</v>
      </c>
      <c r="S326" s="30">
        <v>0</v>
      </c>
      <c r="T326" s="34">
        <v>1.73</v>
      </c>
      <c r="U326" s="30">
        <v>2.15</v>
      </c>
      <c r="V326" s="30">
        <v>3.0057</v>
      </c>
      <c r="W326" s="30">
        <f t="shared" si="128"/>
        <v>0</v>
      </c>
      <c r="X326" s="30">
        <f t="shared" si="129"/>
        <v>0</v>
      </c>
      <c r="Y326" s="30">
        <f t="shared" si="156"/>
        <v>3.0057</v>
      </c>
      <c r="Z326" s="30">
        <v>0</v>
      </c>
      <c r="AA326" s="30">
        <v>0</v>
      </c>
      <c r="AB326" s="53">
        <v>3.0057</v>
      </c>
      <c r="AC326" s="30">
        <v>0</v>
      </c>
      <c r="AD326" s="30">
        <f t="shared" si="157"/>
        <v>0.41599999999999998</v>
      </c>
      <c r="AE326" s="30">
        <v>0</v>
      </c>
      <c r="AF326" s="30">
        <v>0</v>
      </c>
      <c r="AG326" s="30">
        <v>0.41599999999999998</v>
      </c>
      <c r="AH326" s="30">
        <v>0</v>
      </c>
      <c r="AI326" s="30">
        <v>0.93139963199999998</v>
      </c>
      <c r="AJ326" s="30">
        <v>0</v>
      </c>
      <c r="AK326" s="30">
        <v>0</v>
      </c>
      <c r="AL326" s="30">
        <v>0.93139963199999998</v>
      </c>
      <c r="AM326" s="30">
        <v>0</v>
      </c>
      <c r="AN326" s="30">
        <f t="shared" si="158"/>
        <v>1.73</v>
      </c>
      <c r="AO326" s="30">
        <v>0</v>
      </c>
      <c r="AP326" s="30">
        <v>0</v>
      </c>
      <c r="AQ326" s="30">
        <v>1.73</v>
      </c>
      <c r="AR326" s="30">
        <v>0</v>
      </c>
      <c r="AS326" s="30">
        <f t="shared" si="149"/>
        <v>0</v>
      </c>
      <c r="AT326" s="30">
        <v>0</v>
      </c>
      <c r="AU326" s="30">
        <v>0</v>
      </c>
      <c r="AV326" s="30">
        <v>0</v>
      </c>
      <c r="AW326" s="30">
        <v>0</v>
      </c>
      <c r="AX326" s="30">
        <f t="shared" si="150"/>
        <v>0</v>
      </c>
      <c r="AY326" s="30">
        <v>0</v>
      </c>
      <c r="AZ326" s="30">
        <v>0</v>
      </c>
      <c r="BA326" s="30">
        <v>0</v>
      </c>
      <c r="BB326" s="30">
        <v>0</v>
      </c>
      <c r="BC326" s="30">
        <v>0</v>
      </c>
      <c r="BD326" s="30">
        <v>0</v>
      </c>
      <c r="BE326" s="30">
        <v>0</v>
      </c>
      <c r="BF326" s="30">
        <v>0</v>
      </c>
      <c r="BG326" s="30">
        <v>0</v>
      </c>
      <c r="BH326" s="30">
        <v>0</v>
      </c>
      <c r="BI326" s="30">
        <v>0</v>
      </c>
      <c r="BJ326" s="30">
        <v>0</v>
      </c>
      <c r="BK326" s="30">
        <v>0</v>
      </c>
      <c r="BL326" s="30">
        <v>0</v>
      </c>
      <c r="BM326" s="30">
        <v>0</v>
      </c>
      <c r="BN326" s="30">
        <v>0</v>
      </c>
      <c r="BO326" s="30">
        <v>0</v>
      </c>
      <c r="BP326" s="30">
        <v>0</v>
      </c>
      <c r="BQ326" s="30">
        <v>0</v>
      </c>
      <c r="BR326" s="48">
        <v>0</v>
      </c>
      <c r="BS326" s="30">
        <v>0</v>
      </c>
      <c r="BT326" s="30">
        <v>0</v>
      </c>
      <c r="BU326" s="30">
        <v>0</v>
      </c>
      <c r="BV326" s="30">
        <v>0</v>
      </c>
      <c r="BW326" s="30">
        <v>0</v>
      </c>
      <c r="BX326" s="30">
        <v>0</v>
      </c>
      <c r="BY326" s="30">
        <v>0</v>
      </c>
      <c r="BZ326" s="30">
        <v>0</v>
      </c>
      <c r="CA326" s="30">
        <v>0</v>
      </c>
      <c r="CB326" s="30">
        <v>0</v>
      </c>
      <c r="CC326" s="30">
        <v>0</v>
      </c>
      <c r="CD326" s="30">
        <v>0</v>
      </c>
      <c r="CE326" s="30">
        <v>0</v>
      </c>
      <c r="CF326" s="30">
        <v>0</v>
      </c>
      <c r="CG326" s="34">
        <f t="shared" si="151"/>
        <v>1.73</v>
      </c>
      <c r="CH326" s="34">
        <f t="shared" si="151"/>
        <v>0</v>
      </c>
      <c r="CI326" s="34">
        <f t="shared" si="151"/>
        <v>0</v>
      </c>
      <c r="CJ326" s="34">
        <f t="shared" si="151"/>
        <v>1.73</v>
      </c>
      <c r="CK326" s="34">
        <f t="shared" si="151"/>
        <v>0</v>
      </c>
      <c r="CL326" s="30">
        <f t="shared" si="160"/>
        <v>1.73</v>
      </c>
      <c r="CM326" s="30">
        <f t="shared" si="160"/>
        <v>0</v>
      </c>
      <c r="CN326" s="30">
        <f t="shared" si="160"/>
        <v>0</v>
      </c>
      <c r="CO326" s="30">
        <f t="shared" si="160"/>
        <v>1.73</v>
      </c>
      <c r="CP326" s="30">
        <f t="shared" si="160"/>
        <v>0</v>
      </c>
      <c r="CQ326" s="60" t="s">
        <v>1073</v>
      </c>
    </row>
    <row r="327" spans="1:95" ht="62.4">
      <c r="A327" s="33" t="s">
        <v>1330</v>
      </c>
      <c r="B327" s="90" t="s">
        <v>1075</v>
      </c>
      <c r="C327" s="38" t="s">
        <v>1076</v>
      </c>
      <c r="D327" s="41" t="s">
        <v>122</v>
      </c>
      <c r="E327" s="41">
        <v>2019</v>
      </c>
      <c r="F327" s="41">
        <v>2022</v>
      </c>
      <c r="G327" s="92">
        <v>2023</v>
      </c>
      <c r="H327" s="30" t="str">
        <f t="shared" si="159"/>
        <v>нд</v>
      </c>
      <c r="I327" s="30" t="str">
        <f t="shared" si="159"/>
        <v>нд</v>
      </c>
      <c r="J327" s="30" t="s">
        <v>105</v>
      </c>
      <c r="K327" s="34" t="s">
        <v>105</v>
      </c>
      <c r="L327" s="34" t="s">
        <v>105</v>
      </c>
      <c r="M327" s="34" t="s">
        <v>105</v>
      </c>
      <c r="N327" s="34" t="s">
        <v>105</v>
      </c>
      <c r="O327" s="34">
        <v>0</v>
      </c>
      <c r="P327" s="52">
        <v>4.74</v>
      </c>
      <c r="Q327" s="30">
        <v>4.43</v>
      </c>
      <c r="R327" s="52">
        <v>4.75</v>
      </c>
      <c r="S327" s="27">
        <f>CL327</f>
        <v>4.43</v>
      </c>
      <c r="T327" s="34">
        <v>2.2149999999999999</v>
      </c>
      <c r="U327" s="30">
        <v>4.75</v>
      </c>
      <c r="V327" s="30">
        <v>3.51078</v>
      </c>
      <c r="W327" s="30">
        <f t="shared" si="128"/>
        <v>0</v>
      </c>
      <c r="X327" s="30">
        <f t="shared" si="129"/>
        <v>4.43</v>
      </c>
      <c r="Y327" s="30">
        <f t="shared" si="156"/>
        <v>3.51078</v>
      </c>
      <c r="Z327" s="30">
        <v>0</v>
      </c>
      <c r="AA327" s="30">
        <v>0</v>
      </c>
      <c r="AB327" s="53">
        <v>3.51078</v>
      </c>
      <c r="AC327" s="30">
        <v>0</v>
      </c>
      <c r="AD327" s="30">
        <f t="shared" si="157"/>
        <v>0.32</v>
      </c>
      <c r="AE327" s="30">
        <v>0</v>
      </c>
      <c r="AF327" s="30">
        <v>0</v>
      </c>
      <c r="AG327" s="30">
        <v>0.32</v>
      </c>
      <c r="AH327" s="30">
        <v>0</v>
      </c>
      <c r="AI327" s="30">
        <v>0</v>
      </c>
      <c r="AJ327" s="30">
        <v>0</v>
      </c>
      <c r="AK327" s="30">
        <v>0</v>
      </c>
      <c r="AL327" s="30">
        <v>0</v>
      </c>
      <c r="AM327" s="30">
        <v>0</v>
      </c>
      <c r="AN327" s="30">
        <v>0</v>
      </c>
      <c r="AO327" s="30">
        <v>0</v>
      </c>
      <c r="AP327" s="30">
        <v>0</v>
      </c>
      <c r="AQ327" s="30">
        <v>0</v>
      </c>
      <c r="AR327" s="30">
        <v>0</v>
      </c>
      <c r="AS327" s="30">
        <f t="shared" si="149"/>
        <v>2.2149999999999999</v>
      </c>
      <c r="AT327" s="30">
        <v>0</v>
      </c>
      <c r="AU327" s="30">
        <v>0</v>
      </c>
      <c r="AV327" s="30">
        <v>2.2149999999999999</v>
      </c>
      <c r="AW327" s="30">
        <v>0</v>
      </c>
      <c r="AX327" s="30">
        <f>SUM(AY327:BB327)</f>
        <v>0</v>
      </c>
      <c r="AY327" s="30">
        <v>0</v>
      </c>
      <c r="AZ327" s="30">
        <v>0</v>
      </c>
      <c r="BA327" s="30">
        <v>0</v>
      </c>
      <c r="BB327" s="30">
        <v>0</v>
      </c>
      <c r="BC327" s="30">
        <v>4.43</v>
      </c>
      <c r="BD327" s="30">
        <v>0</v>
      </c>
      <c r="BE327" s="30">
        <v>0</v>
      </c>
      <c r="BF327" s="30">
        <v>4.43</v>
      </c>
      <c r="BG327" s="30">
        <v>0</v>
      </c>
      <c r="BH327" s="30">
        <v>0</v>
      </c>
      <c r="BI327" s="30">
        <v>0</v>
      </c>
      <c r="BJ327" s="30">
        <v>0</v>
      </c>
      <c r="BK327" s="30">
        <v>0</v>
      </c>
      <c r="BL327" s="30">
        <v>0</v>
      </c>
      <c r="BM327" s="30">
        <v>0</v>
      </c>
      <c r="BN327" s="30">
        <v>0</v>
      </c>
      <c r="BO327" s="30">
        <v>0</v>
      </c>
      <c r="BP327" s="30">
        <v>0</v>
      </c>
      <c r="BQ327" s="30">
        <v>0</v>
      </c>
      <c r="BR327" s="48">
        <v>4.43</v>
      </c>
      <c r="BS327" s="30">
        <v>0</v>
      </c>
      <c r="BT327" s="30">
        <v>0</v>
      </c>
      <c r="BU327" s="30">
        <v>4.43</v>
      </c>
      <c r="BV327" s="30">
        <v>0</v>
      </c>
      <c r="BW327" s="30">
        <v>0</v>
      </c>
      <c r="BX327" s="30">
        <v>0</v>
      </c>
      <c r="BY327" s="30">
        <v>0</v>
      </c>
      <c r="BZ327" s="30">
        <v>0</v>
      </c>
      <c r="CA327" s="30">
        <v>0</v>
      </c>
      <c r="CB327" s="30">
        <v>0</v>
      </c>
      <c r="CC327" s="30">
        <v>0</v>
      </c>
      <c r="CD327" s="30">
        <v>0</v>
      </c>
      <c r="CE327" s="30">
        <v>0</v>
      </c>
      <c r="CF327" s="30">
        <v>0</v>
      </c>
      <c r="CG327" s="34">
        <f t="shared" si="151"/>
        <v>4.43</v>
      </c>
      <c r="CH327" s="34">
        <f t="shared" si="151"/>
        <v>0</v>
      </c>
      <c r="CI327" s="34">
        <f t="shared" si="151"/>
        <v>0</v>
      </c>
      <c r="CJ327" s="34">
        <f t="shared" si="151"/>
        <v>4.43</v>
      </c>
      <c r="CK327" s="34">
        <f t="shared" si="151"/>
        <v>0</v>
      </c>
      <c r="CL327" s="30">
        <f t="shared" si="160"/>
        <v>4.43</v>
      </c>
      <c r="CM327" s="30">
        <f t="shared" si="160"/>
        <v>0</v>
      </c>
      <c r="CN327" s="30">
        <f t="shared" si="160"/>
        <v>0</v>
      </c>
      <c r="CO327" s="30">
        <f t="shared" si="160"/>
        <v>4.43</v>
      </c>
      <c r="CP327" s="30">
        <f t="shared" si="160"/>
        <v>0</v>
      </c>
      <c r="CQ327" s="60" t="s">
        <v>1292</v>
      </c>
    </row>
    <row r="328" spans="1:95" ht="78">
      <c r="A328" s="33" t="s">
        <v>1331</v>
      </c>
      <c r="B328" s="99" t="s">
        <v>1078</v>
      </c>
      <c r="C328" s="33" t="s">
        <v>1079</v>
      </c>
      <c r="D328" s="41" t="s">
        <v>131</v>
      </c>
      <c r="E328" s="41">
        <v>2018</v>
      </c>
      <c r="F328" s="41">
        <v>2017</v>
      </c>
      <c r="G328" s="41">
        <v>2019</v>
      </c>
      <c r="H328" s="30" t="str">
        <f t="shared" si="159"/>
        <v>нд</v>
      </c>
      <c r="I328" s="30" t="str">
        <f t="shared" si="159"/>
        <v>нд</v>
      </c>
      <c r="J328" s="30" t="s">
        <v>105</v>
      </c>
      <c r="K328" s="34" t="s">
        <v>105</v>
      </c>
      <c r="L328" s="34" t="s">
        <v>105</v>
      </c>
      <c r="M328" s="34" t="s">
        <v>105</v>
      </c>
      <c r="N328" s="34" t="s">
        <v>105</v>
      </c>
      <c r="O328" s="34">
        <v>0.27139999999999997</v>
      </c>
      <c r="P328" s="34">
        <v>0</v>
      </c>
      <c r="Q328" s="30">
        <v>0</v>
      </c>
      <c r="R328" s="34">
        <v>0</v>
      </c>
      <c r="S328" s="27">
        <f>CL328</f>
        <v>0</v>
      </c>
      <c r="T328" s="34">
        <v>0</v>
      </c>
      <c r="U328" s="30">
        <v>0</v>
      </c>
      <c r="V328" s="27">
        <v>0</v>
      </c>
      <c r="W328" s="27">
        <f t="shared" si="128"/>
        <v>0</v>
      </c>
      <c r="X328" s="27">
        <f t="shared" si="129"/>
        <v>0</v>
      </c>
      <c r="Y328" s="30">
        <v>0</v>
      </c>
      <c r="Z328" s="30">
        <v>0</v>
      </c>
      <c r="AA328" s="30">
        <v>0</v>
      </c>
      <c r="AB328" s="30">
        <v>0</v>
      </c>
      <c r="AC328" s="30">
        <v>0</v>
      </c>
      <c r="AD328" s="30">
        <f t="shared" si="157"/>
        <v>1.75</v>
      </c>
      <c r="AE328" s="30">
        <v>0</v>
      </c>
      <c r="AF328" s="30">
        <v>0</v>
      </c>
      <c r="AG328" s="30">
        <v>1.75</v>
      </c>
      <c r="AH328" s="30">
        <v>0</v>
      </c>
      <c r="AI328" s="30">
        <v>0</v>
      </c>
      <c r="AJ328" s="30">
        <v>0</v>
      </c>
      <c r="AK328" s="30">
        <v>0</v>
      </c>
      <c r="AL328" s="30">
        <v>0</v>
      </c>
      <c r="AM328" s="30">
        <v>0</v>
      </c>
      <c r="AN328" s="30">
        <v>0</v>
      </c>
      <c r="AO328" s="30">
        <v>0</v>
      </c>
      <c r="AP328" s="30">
        <v>0</v>
      </c>
      <c r="AQ328" s="30">
        <v>0</v>
      </c>
      <c r="AR328" s="30">
        <v>0</v>
      </c>
      <c r="AS328" s="30">
        <f t="shared" si="149"/>
        <v>0</v>
      </c>
      <c r="AT328" s="30">
        <v>0</v>
      </c>
      <c r="AU328" s="30">
        <v>0</v>
      </c>
      <c r="AV328" s="30">
        <v>0</v>
      </c>
      <c r="AW328" s="30">
        <v>0</v>
      </c>
      <c r="AX328" s="30">
        <f t="shared" si="150"/>
        <v>0</v>
      </c>
      <c r="AY328" s="30">
        <v>0</v>
      </c>
      <c r="AZ328" s="30">
        <v>0</v>
      </c>
      <c r="BA328" s="30">
        <v>0</v>
      </c>
      <c r="BB328" s="30">
        <v>0</v>
      </c>
      <c r="BC328" s="30">
        <v>0</v>
      </c>
      <c r="BD328" s="30">
        <v>0</v>
      </c>
      <c r="BE328" s="30">
        <v>0</v>
      </c>
      <c r="BF328" s="30">
        <v>0</v>
      </c>
      <c r="BG328" s="30">
        <v>0</v>
      </c>
      <c r="BH328" s="30">
        <v>0</v>
      </c>
      <c r="BI328" s="30">
        <v>0</v>
      </c>
      <c r="BJ328" s="30">
        <v>0</v>
      </c>
      <c r="BK328" s="30">
        <v>0</v>
      </c>
      <c r="BL328" s="30">
        <v>0</v>
      </c>
      <c r="BM328" s="30">
        <v>0</v>
      </c>
      <c r="BN328" s="30">
        <v>0</v>
      </c>
      <c r="BO328" s="30">
        <v>0</v>
      </c>
      <c r="BP328" s="30">
        <v>0</v>
      </c>
      <c r="BQ328" s="30">
        <v>0</v>
      </c>
      <c r="BR328" s="48">
        <v>0</v>
      </c>
      <c r="BS328" s="30">
        <v>0</v>
      </c>
      <c r="BT328" s="30">
        <v>0</v>
      </c>
      <c r="BU328" s="30">
        <v>0</v>
      </c>
      <c r="BV328" s="30">
        <v>0</v>
      </c>
      <c r="BW328" s="30">
        <v>0</v>
      </c>
      <c r="BX328" s="30">
        <v>0</v>
      </c>
      <c r="BY328" s="30">
        <v>0</v>
      </c>
      <c r="BZ328" s="30">
        <v>0</v>
      </c>
      <c r="CA328" s="30">
        <v>0</v>
      </c>
      <c r="CB328" s="30">
        <v>0</v>
      </c>
      <c r="CC328" s="30">
        <v>0</v>
      </c>
      <c r="CD328" s="30">
        <v>0</v>
      </c>
      <c r="CE328" s="30">
        <v>0</v>
      </c>
      <c r="CF328" s="30">
        <v>0</v>
      </c>
      <c r="CG328" s="34">
        <f t="shared" si="151"/>
        <v>0</v>
      </c>
      <c r="CH328" s="34">
        <f t="shared" si="151"/>
        <v>0</v>
      </c>
      <c r="CI328" s="34">
        <f t="shared" si="151"/>
        <v>0</v>
      </c>
      <c r="CJ328" s="34">
        <f t="shared" si="151"/>
        <v>0</v>
      </c>
      <c r="CK328" s="34">
        <f t="shared" si="151"/>
        <v>0</v>
      </c>
      <c r="CL328" s="30">
        <f t="shared" si="160"/>
        <v>0</v>
      </c>
      <c r="CM328" s="30">
        <f t="shared" si="160"/>
        <v>0</v>
      </c>
      <c r="CN328" s="30">
        <f t="shared" si="160"/>
        <v>0</v>
      </c>
      <c r="CO328" s="30">
        <f t="shared" si="160"/>
        <v>0</v>
      </c>
      <c r="CP328" s="30">
        <f t="shared" si="160"/>
        <v>0</v>
      </c>
      <c r="CQ328" s="60" t="s">
        <v>1080</v>
      </c>
    </row>
    <row r="329" spans="1:95" ht="46.8">
      <c r="A329" s="33" t="s">
        <v>1332</v>
      </c>
      <c r="B329" s="99" t="s">
        <v>1082</v>
      </c>
      <c r="C329" s="85" t="s">
        <v>1083</v>
      </c>
      <c r="D329" s="41" t="s">
        <v>131</v>
      </c>
      <c r="E329" s="41">
        <v>2019</v>
      </c>
      <c r="F329" s="41">
        <v>2019</v>
      </c>
      <c r="G329" s="41">
        <v>2019</v>
      </c>
      <c r="H329" s="30" t="str">
        <f t="shared" si="159"/>
        <v>нд</v>
      </c>
      <c r="I329" s="30" t="str">
        <f t="shared" si="159"/>
        <v>нд</v>
      </c>
      <c r="J329" s="30" t="s">
        <v>105</v>
      </c>
      <c r="K329" s="34" t="s">
        <v>105</v>
      </c>
      <c r="L329" s="34" t="s">
        <v>105</v>
      </c>
      <c r="M329" s="34" t="s">
        <v>105</v>
      </c>
      <c r="N329" s="34" t="s">
        <v>105</v>
      </c>
      <c r="O329" s="34">
        <v>0</v>
      </c>
      <c r="P329" s="34">
        <v>0</v>
      </c>
      <c r="Q329" s="30">
        <v>0</v>
      </c>
      <c r="R329" s="34">
        <v>0</v>
      </c>
      <c r="S329" s="34">
        <f>CL329</f>
        <v>0</v>
      </c>
      <c r="T329" s="34">
        <v>0</v>
      </c>
      <c r="U329" s="30">
        <v>0</v>
      </c>
      <c r="V329" s="27">
        <v>0</v>
      </c>
      <c r="W329" s="27">
        <f t="shared" si="128"/>
        <v>0</v>
      </c>
      <c r="X329" s="27">
        <f t="shared" si="129"/>
        <v>0</v>
      </c>
      <c r="Y329" s="30">
        <v>0</v>
      </c>
      <c r="Z329" s="30">
        <v>0</v>
      </c>
      <c r="AA329" s="30">
        <v>0</v>
      </c>
      <c r="AB329" s="30">
        <v>0</v>
      </c>
      <c r="AC329" s="30">
        <v>0</v>
      </c>
      <c r="AD329" s="30">
        <f t="shared" si="157"/>
        <v>0.56999999999999995</v>
      </c>
      <c r="AE329" s="30">
        <v>0</v>
      </c>
      <c r="AF329" s="30">
        <v>0</v>
      </c>
      <c r="AG329" s="30">
        <v>0.56999999999999995</v>
      </c>
      <c r="AH329" s="30">
        <v>0</v>
      </c>
      <c r="AI329" s="30">
        <v>0</v>
      </c>
      <c r="AJ329" s="30">
        <v>0</v>
      </c>
      <c r="AK329" s="30">
        <v>0</v>
      </c>
      <c r="AL329" s="30">
        <v>0</v>
      </c>
      <c r="AM329" s="30">
        <v>0</v>
      </c>
      <c r="AN329" s="30">
        <v>0</v>
      </c>
      <c r="AO329" s="30">
        <v>0</v>
      </c>
      <c r="AP329" s="30">
        <v>0</v>
      </c>
      <c r="AQ329" s="30">
        <v>0</v>
      </c>
      <c r="AR329" s="30">
        <v>0</v>
      </c>
      <c r="AS329" s="30">
        <f t="shared" si="149"/>
        <v>0</v>
      </c>
      <c r="AT329" s="30">
        <v>0</v>
      </c>
      <c r="AU329" s="30">
        <v>0</v>
      </c>
      <c r="AV329" s="30">
        <v>0</v>
      </c>
      <c r="AW329" s="30">
        <v>0</v>
      </c>
      <c r="AX329" s="30">
        <f t="shared" si="150"/>
        <v>0</v>
      </c>
      <c r="AY329" s="30">
        <v>0</v>
      </c>
      <c r="AZ329" s="30">
        <v>0</v>
      </c>
      <c r="BA329" s="30">
        <v>0</v>
      </c>
      <c r="BB329" s="30">
        <v>0</v>
      </c>
      <c r="BC329" s="30">
        <v>0</v>
      </c>
      <c r="BD329" s="30">
        <v>0</v>
      </c>
      <c r="BE329" s="30">
        <v>0</v>
      </c>
      <c r="BF329" s="30">
        <v>0</v>
      </c>
      <c r="BG329" s="30">
        <v>0</v>
      </c>
      <c r="BH329" s="30">
        <v>0</v>
      </c>
      <c r="BI329" s="30">
        <v>0</v>
      </c>
      <c r="BJ329" s="30">
        <v>0</v>
      </c>
      <c r="BK329" s="30">
        <v>0</v>
      </c>
      <c r="BL329" s="30">
        <v>0</v>
      </c>
      <c r="BM329" s="30">
        <v>0</v>
      </c>
      <c r="BN329" s="30">
        <v>0</v>
      </c>
      <c r="BO329" s="30">
        <v>0</v>
      </c>
      <c r="BP329" s="30">
        <v>0</v>
      </c>
      <c r="BQ329" s="30">
        <v>0</v>
      </c>
      <c r="BR329" s="48">
        <v>0</v>
      </c>
      <c r="BS329" s="30">
        <v>0</v>
      </c>
      <c r="BT329" s="30">
        <v>0</v>
      </c>
      <c r="BU329" s="30">
        <v>0</v>
      </c>
      <c r="BV329" s="30">
        <v>0</v>
      </c>
      <c r="BW329" s="30">
        <v>0</v>
      </c>
      <c r="BX329" s="30">
        <v>0</v>
      </c>
      <c r="BY329" s="30">
        <v>0</v>
      </c>
      <c r="BZ329" s="30">
        <v>0</v>
      </c>
      <c r="CA329" s="30">
        <v>0</v>
      </c>
      <c r="CB329" s="30">
        <v>0</v>
      </c>
      <c r="CC329" s="30">
        <v>0</v>
      </c>
      <c r="CD329" s="30">
        <v>0</v>
      </c>
      <c r="CE329" s="30">
        <v>0</v>
      </c>
      <c r="CF329" s="30">
        <v>0</v>
      </c>
      <c r="CG329" s="34">
        <f t="shared" si="151"/>
        <v>0</v>
      </c>
      <c r="CH329" s="34">
        <f t="shared" si="151"/>
        <v>0</v>
      </c>
      <c r="CI329" s="34">
        <f t="shared" si="151"/>
        <v>0</v>
      </c>
      <c r="CJ329" s="34">
        <f t="shared" si="151"/>
        <v>0</v>
      </c>
      <c r="CK329" s="34">
        <f t="shared" si="151"/>
        <v>0</v>
      </c>
      <c r="CL329" s="30">
        <f t="shared" si="160"/>
        <v>0</v>
      </c>
      <c r="CM329" s="30">
        <f t="shared" si="160"/>
        <v>0</v>
      </c>
      <c r="CN329" s="30">
        <f t="shared" si="160"/>
        <v>0</v>
      </c>
      <c r="CO329" s="30">
        <f t="shared" si="160"/>
        <v>0</v>
      </c>
      <c r="CP329" s="30">
        <f t="shared" si="160"/>
        <v>0</v>
      </c>
      <c r="CQ329" s="60" t="s">
        <v>1084</v>
      </c>
    </row>
    <row r="330" spans="1:95" ht="46.8">
      <c r="A330" s="33" t="s">
        <v>1333</v>
      </c>
      <c r="B330" s="99" t="s">
        <v>1086</v>
      </c>
      <c r="C330" s="85" t="s">
        <v>1087</v>
      </c>
      <c r="D330" s="41" t="s">
        <v>131</v>
      </c>
      <c r="E330" s="41">
        <v>2015</v>
      </c>
      <c r="F330" s="41">
        <v>2015</v>
      </c>
      <c r="G330" s="92">
        <v>2020</v>
      </c>
      <c r="H330" s="30" t="str">
        <f t="shared" si="159"/>
        <v>нд</v>
      </c>
      <c r="I330" s="30" t="str">
        <f t="shared" si="159"/>
        <v>нд</v>
      </c>
      <c r="J330" s="30" t="s">
        <v>105</v>
      </c>
      <c r="K330" s="34" t="s">
        <v>105</v>
      </c>
      <c r="L330" s="34" t="s">
        <v>105</v>
      </c>
      <c r="M330" s="34" t="s">
        <v>105</v>
      </c>
      <c r="N330" s="34" t="s">
        <v>105</v>
      </c>
      <c r="O330" s="34">
        <v>0</v>
      </c>
      <c r="P330" s="52">
        <v>3.81</v>
      </c>
      <c r="Q330" s="30">
        <v>0</v>
      </c>
      <c r="R330" s="52">
        <v>3.81</v>
      </c>
      <c r="S330" s="30">
        <v>0</v>
      </c>
      <c r="T330" s="34">
        <v>3.41</v>
      </c>
      <c r="U330" s="30">
        <v>4.29</v>
      </c>
      <c r="V330" s="30">
        <v>0</v>
      </c>
      <c r="W330" s="30">
        <f t="shared" ref="W330:W365" si="161">BM330+BW330</f>
        <v>0</v>
      </c>
      <c r="X330" s="30">
        <f t="shared" ref="X330:X365" si="162">BR330+CB330</f>
        <v>0</v>
      </c>
      <c r="Y330" s="30">
        <v>0</v>
      </c>
      <c r="Z330" s="30">
        <v>0</v>
      </c>
      <c r="AA330" s="30">
        <v>0</v>
      </c>
      <c r="AB330" s="30">
        <v>0</v>
      </c>
      <c r="AC330" s="30">
        <v>0</v>
      </c>
      <c r="AD330" s="30">
        <f t="shared" si="157"/>
        <v>0.44</v>
      </c>
      <c r="AE330" s="30">
        <v>0</v>
      </c>
      <c r="AF330" s="30">
        <v>0</v>
      </c>
      <c r="AG330" s="30">
        <v>0.44</v>
      </c>
      <c r="AH330" s="30">
        <v>0</v>
      </c>
      <c r="AI330" s="30">
        <v>3.3697460000000001</v>
      </c>
      <c r="AJ330" s="30">
        <v>0</v>
      </c>
      <c r="AK330" s="30">
        <v>0</v>
      </c>
      <c r="AL330" s="30">
        <v>3.3697460000000001</v>
      </c>
      <c r="AM330" s="30">
        <v>0</v>
      </c>
      <c r="AN330" s="30">
        <f>SUM(AO330:AR330)</f>
        <v>3.41</v>
      </c>
      <c r="AO330" s="30">
        <v>0</v>
      </c>
      <c r="AP330" s="30">
        <v>0</v>
      </c>
      <c r="AQ330" s="30">
        <v>3.41</v>
      </c>
      <c r="AR330" s="30">
        <v>0</v>
      </c>
      <c r="AS330" s="30">
        <f t="shared" si="149"/>
        <v>0</v>
      </c>
      <c r="AT330" s="30">
        <v>0</v>
      </c>
      <c r="AU330" s="30">
        <v>0</v>
      </c>
      <c r="AV330" s="30">
        <v>0</v>
      </c>
      <c r="AW330" s="30">
        <v>0</v>
      </c>
      <c r="AX330" s="30">
        <f t="shared" si="150"/>
        <v>0</v>
      </c>
      <c r="AY330" s="30">
        <v>0</v>
      </c>
      <c r="AZ330" s="30">
        <v>0</v>
      </c>
      <c r="BA330" s="30">
        <v>0</v>
      </c>
      <c r="BB330" s="30">
        <v>0</v>
      </c>
      <c r="BC330" s="30">
        <v>0</v>
      </c>
      <c r="BD330" s="30">
        <v>0</v>
      </c>
      <c r="BE330" s="30">
        <v>0</v>
      </c>
      <c r="BF330" s="30">
        <v>0</v>
      </c>
      <c r="BG330" s="30">
        <v>0</v>
      </c>
      <c r="BH330" s="30">
        <v>0</v>
      </c>
      <c r="BI330" s="30">
        <v>0</v>
      </c>
      <c r="BJ330" s="30">
        <v>0</v>
      </c>
      <c r="BK330" s="30">
        <v>0</v>
      </c>
      <c r="BL330" s="30">
        <v>0</v>
      </c>
      <c r="BM330" s="30">
        <v>0</v>
      </c>
      <c r="BN330" s="30">
        <v>0</v>
      </c>
      <c r="BO330" s="30">
        <v>0</v>
      </c>
      <c r="BP330" s="30">
        <v>0</v>
      </c>
      <c r="BQ330" s="30">
        <v>0</v>
      </c>
      <c r="BR330" s="48">
        <v>0</v>
      </c>
      <c r="BS330" s="30">
        <v>0</v>
      </c>
      <c r="BT330" s="30">
        <v>0</v>
      </c>
      <c r="BU330" s="30">
        <v>0</v>
      </c>
      <c r="BV330" s="30">
        <v>0</v>
      </c>
      <c r="BW330" s="30">
        <v>0</v>
      </c>
      <c r="BX330" s="30">
        <v>0</v>
      </c>
      <c r="BY330" s="30">
        <v>0</v>
      </c>
      <c r="BZ330" s="30">
        <v>0</v>
      </c>
      <c r="CA330" s="30">
        <v>0</v>
      </c>
      <c r="CB330" s="30">
        <v>0</v>
      </c>
      <c r="CC330" s="30">
        <v>0</v>
      </c>
      <c r="CD330" s="30">
        <v>0</v>
      </c>
      <c r="CE330" s="30">
        <v>0</v>
      </c>
      <c r="CF330" s="30">
        <v>0</v>
      </c>
      <c r="CG330" s="34">
        <f t="shared" si="151"/>
        <v>3.41</v>
      </c>
      <c r="CH330" s="34">
        <f t="shared" si="151"/>
        <v>0</v>
      </c>
      <c r="CI330" s="34">
        <f t="shared" si="151"/>
        <v>0</v>
      </c>
      <c r="CJ330" s="34">
        <f t="shared" si="151"/>
        <v>3.41</v>
      </c>
      <c r="CK330" s="34">
        <f t="shared" si="151"/>
        <v>0</v>
      </c>
      <c r="CL330" s="30">
        <f t="shared" si="160"/>
        <v>3.41</v>
      </c>
      <c r="CM330" s="30">
        <f t="shared" si="160"/>
        <v>0</v>
      </c>
      <c r="CN330" s="30">
        <f t="shared" si="160"/>
        <v>0</v>
      </c>
      <c r="CO330" s="30">
        <f t="shared" si="160"/>
        <v>3.41</v>
      </c>
      <c r="CP330" s="30">
        <f t="shared" si="160"/>
        <v>0</v>
      </c>
      <c r="CQ330" s="60" t="s">
        <v>1088</v>
      </c>
    </row>
    <row r="331" spans="1:95" ht="46.8">
      <c r="A331" s="33" t="s">
        <v>1334</v>
      </c>
      <c r="B331" s="40" t="s">
        <v>1090</v>
      </c>
      <c r="C331" s="51" t="s">
        <v>1091</v>
      </c>
      <c r="D331" s="34" t="s">
        <v>122</v>
      </c>
      <c r="E331" s="45">
        <v>2018</v>
      </c>
      <c r="F331" s="45">
        <v>2016</v>
      </c>
      <c r="G331" s="45">
        <v>2025</v>
      </c>
      <c r="H331" s="34" t="str">
        <f t="shared" si="159"/>
        <v>нд</v>
      </c>
      <c r="I331" s="34" t="str">
        <f t="shared" si="159"/>
        <v>нд</v>
      </c>
      <c r="J331" s="34" t="s">
        <v>105</v>
      </c>
      <c r="K331" s="34" t="s">
        <v>105</v>
      </c>
      <c r="L331" s="34" t="s">
        <v>105</v>
      </c>
      <c r="M331" s="34" t="s">
        <v>105</v>
      </c>
      <c r="N331" s="34" t="s">
        <v>105</v>
      </c>
      <c r="O331" s="35">
        <v>0.24779999999999999</v>
      </c>
      <c r="P331" s="36" t="s">
        <v>105</v>
      </c>
      <c r="Q331" s="36" t="s">
        <v>105</v>
      </c>
      <c r="R331" s="36" t="s">
        <v>105</v>
      </c>
      <c r="S331" s="36" t="s">
        <v>105</v>
      </c>
      <c r="T331" s="34">
        <v>0</v>
      </c>
      <c r="U331" s="34">
        <v>0</v>
      </c>
      <c r="V331" s="27">
        <v>0</v>
      </c>
      <c r="W331" s="27">
        <f t="shared" si="161"/>
        <v>0</v>
      </c>
      <c r="X331" s="27">
        <f t="shared" si="162"/>
        <v>0</v>
      </c>
      <c r="Y331" s="30">
        <v>0</v>
      </c>
      <c r="Z331" s="30">
        <v>0</v>
      </c>
      <c r="AA331" s="30">
        <v>0</v>
      </c>
      <c r="AB331" s="30">
        <v>0</v>
      </c>
      <c r="AC331" s="30">
        <v>0</v>
      </c>
      <c r="AD331" s="30">
        <f t="shared" si="157"/>
        <v>0</v>
      </c>
      <c r="AE331" s="30">
        <v>0</v>
      </c>
      <c r="AF331" s="30">
        <v>0</v>
      </c>
      <c r="AG331" s="30">
        <v>0</v>
      </c>
      <c r="AH331" s="30">
        <v>0</v>
      </c>
      <c r="AI331" s="30">
        <v>0</v>
      </c>
      <c r="AJ331" s="30">
        <v>0</v>
      </c>
      <c r="AK331" s="30">
        <v>0</v>
      </c>
      <c r="AL331" s="30">
        <v>0</v>
      </c>
      <c r="AM331" s="30">
        <v>0</v>
      </c>
      <c r="AN331" s="30">
        <v>0</v>
      </c>
      <c r="AO331" s="30">
        <v>0</v>
      </c>
      <c r="AP331" s="30">
        <v>0</v>
      </c>
      <c r="AQ331" s="30">
        <v>0</v>
      </c>
      <c r="AR331" s="30">
        <v>0</v>
      </c>
      <c r="AS331" s="30">
        <f t="shared" si="149"/>
        <v>0</v>
      </c>
      <c r="AT331" s="30">
        <v>0</v>
      </c>
      <c r="AU331" s="30">
        <v>0</v>
      </c>
      <c r="AV331" s="30">
        <v>0</v>
      </c>
      <c r="AW331" s="30">
        <v>0</v>
      </c>
      <c r="AX331" s="30">
        <f t="shared" si="150"/>
        <v>0</v>
      </c>
      <c r="AY331" s="30">
        <v>0</v>
      </c>
      <c r="AZ331" s="30">
        <v>0</v>
      </c>
      <c r="BA331" s="30">
        <v>0</v>
      </c>
      <c r="BB331" s="30">
        <v>0</v>
      </c>
      <c r="BC331" s="30">
        <v>0</v>
      </c>
      <c r="BD331" s="30">
        <v>0</v>
      </c>
      <c r="BE331" s="30">
        <v>0</v>
      </c>
      <c r="BF331" s="30">
        <v>0</v>
      </c>
      <c r="BG331" s="30">
        <v>0</v>
      </c>
      <c r="BH331" s="30">
        <v>0</v>
      </c>
      <c r="BI331" s="30">
        <v>0</v>
      </c>
      <c r="BJ331" s="30">
        <v>0</v>
      </c>
      <c r="BK331" s="30">
        <v>0</v>
      </c>
      <c r="BL331" s="30">
        <v>0</v>
      </c>
      <c r="BM331" s="30">
        <v>0</v>
      </c>
      <c r="BN331" s="30">
        <v>0</v>
      </c>
      <c r="BO331" s="30">
        <v>0</v>
      </c>
      <c r="BP331" s="30">
        <v>0</v>
      </c>
      <c r="BQ331" s="30">
        <v>0</v>
      </c>
      <c r="BR331" s="30">
        <v>0</v>
      </c>
      <c r="BS331" s="30">
        <v>0</v>
      </c>
      <c r="BT331" s="30">
        <v>0</v>
      </c>
      <c r="BU331" s="30">
        <v>0</v>
      </c>
      <c r="BV331" s="30">
        <v>0</v>
      </c>
      <c r="BW331" s="30">
        <v>0</v>
      </c>
      <c r="BX331" s="30">
        <v>0</v>
      </c>
      <c r="BY331" s="30">
        <v>0</v>
      </c>
      <c r="BZ331" s="30">
        <v>0</v>
      </c>
      <c r="CA331" s="34">
        <v>0</v>
      </c>
      <c r="CB331" s="30">
        <v>0</v>
      </c>
      <c r="CC331" s="30">
        <v>0</v>
      </c>
      <c r="CD331" s="30">
        <v>0</v>
      </c>
      <c r="CE331" s="30">
        <v>0</v>
      </c>
      <c r="CF331" s="34">
        <v>0</v>
      </c>
      <c r="CG331" s="34">
        <f t="shared" si="151"/>
        <v>0</v>
      </c>
      <c r="CH331" s="34">
        <f t="shared" si="151"/>
        <v>0</v>
      </c>
      <c r="CI331" s="34">
        <f t="shared" si="151"/>
        <v>0</v>
      </c>
      <c r="CJ331" s="34">
        <f t="shared" si="151"/>
        <v>0</v>
      </c>
      <c r="CK331" s="34">
        <f t="shared" si="151"/>
        <v>0</v>
      </c>
      <c r="CL331" s="34">
        <f t="shared" si="160"/>
        <v>0</v>
      </c>
      <c r="CM331" s="34">
        <f t="shared" si="160"/>
        <v>0</v>
      </c>
      <c r="CN331" s="34">
        <f t="shared" si="160"/>
        <v>0</v>
      </c>
      <c r="CO331" s="34">
        <f t="shared" si="160"/>
        <v>0</v>
      </c>
      <c r="CP331" s="34">
        <f t="shared" si="160"/>
        <v>0</v>
      </c>
      <c r="CQ331" s="38" t="s">
        <v>1092</v>
      </c>
    </row>
    <row r="332" spans="1:95" ht="46.8">
      <c r="A332" s="33" t="s">
        <v>1335</v>
      </c>
      <c r="B332" s="40" t="s">
        <v>1094</v>
      </c>
      <c r="C332" s="51" t="s">
        <v>1095</v>
      </c>
      <c r="D332" s="34" t="s">
        <v>122</v>
      </c>
      <c r="E332" s="45">
        <v>2018</v>
      </c>
      <c r="F332" s="45">
        <v>2016</v>
      </c>
      <c r="G332" s="45">
        <v>2025</v>
      </c>
      <c r="H332" s="34" t="str">
        <f t="shared" si="159"/>
        <v>нд</v>
      </c>
      <c r="I332" s="34" t="str">
        <f t="shared" si="159"/>
        <v>нд</v>
      </c>
      <c r="J332" s="34" t="s">
        <v>105</v>
      </c>
      <c r="K332" s="34" t="s">
        <v>105</v>
      </c>
      <c r="L332" s="34" t="s">
        <v>105</v>
      </c>
      <c r="M332" s="34" t="s">
        <v>105</v>
      </c>
      <c r="N332" s="34" t="s">
        <v>105</v>
      </c>
      <c r="O332" s="35">
        <v>0.2006</v>
      </c>
      <c r="P332" s="36" t="s">
        <v>105</v>
      </c>
      <c r="Q332" s="36" t="s">
        <v>105</v>
      </c>
      <c r="R332" s="36" t="s">
        <v>105</v>
      </c>
      <c r="S332" s="36" t="s">
        <v>105</v>
      </c>
      <c r="T332" s="34">
        <v>0</v>
      </c>
      <c r="U332" s="34">
        <v>0</v>
      </c>
      <c r="V332" s="27">
        <v>0</v>
      </c>
      <c r="W332" s="27">
        <f t="shared" si="161"/>
        <v>0</v>
      </c>
      <c r="X332" s="27">
        <f t="shared" si="162"/>
        <v>0</v>
      </c>
      <c r="Y332" s="30">
        <v>0</v>
      </c>
      <c r="Z332" s="30">
        <v>0</v>
      </c>
      <c r="AA332" s="30">
        <v>0</v>
      </c>
      <c r="AB332" s="30">
        <v>0</v>
      </c>
      <c r="AC332" s="30">
        <v>0</v>
      </c>
      <c r="AD332" s="30">
        <f t="shared" si="157"/>
        <v>0</v>
      </c>
      <c r="AE332" s="30">
        <v>0</v>
      </c>
      <c r="AF332" s="30">
        <v>0</v>
      </c>
      <c r="AG332" s="30">
        <v>0</v>
      </c>
      <c r="AH332" s="30">
        <v>0</v>
      </c>
      <c r="AI332" s="30">
        <v>0</v>
      </c>
      <c r="AJ332" s="30">
        <v>0</v>
      </c>
      <c r="AK332" s="30">
        <v>0</v>
      </c>
      <c r="AL332" s="30">
        <v>0</v>
      </c>
      <c r="AM332" s="30">
        <v>0</v>
      </c>
      <c r="AN332" s="30">
        <v>0</v>
      </c>
      <c r="AO332" s="30">
        <v>0</v>
      </c>
      <c r="AP332" s="30">
        <v>0</v>
      </c>
      <c r="AQ332" s="30">
        <v>0</v>
      </c>
      <c r="AR332" s="30">
        <v>0</v>
      </c>
      <c r="AS332" s="30">
        <f t="shared" si="149"/>
        <v>0</v>
      </c>
      <c r="AT332" s="30">
        <v>0</v>
      </c>
      <c r="AU332" s="30">
        <v>0</v>
      </c>
      <c r="AV332" s="30">
        <v>0</v>
      </c>
      <c r="AW332" s="30">
        <v>0</v>
      </c>
      <c r="AX332" s="30">
        <f t="shared" si="150"/>
        <v>0</v>
      </c>
      <c r="AY332" s="30">
        <v>0</v>
      </c>
      <c r="AZ332" s="30">
        <v>0</v>
      </c>
      <c r="BA332" s="30">
        <v>0</v>
      </c>
      <c r="BB332" s="30">
        <v>0</v>
      </c>
      <c r="BC332" s="30">
        <v>0</v>
      </c>
      <c r="BD332" s="30">
        <v>0</v>
      </c>
      <c r="BE332" s="30">
        <v>0</v>
      </c>
      <c r="BF332" s="30">
        <v>0</v>
      </c>
      <c r="BG332" s="30">
        <v>0</v>
      </c>
      <c r="BH332" s="30">
        <v>0</v>
      </c>
      <c r="BI332" s="30">
        <v>0</v>
      </c>
      <c r="BJ332" s="30">
        <v>0</v>
      </c>
      <c r="BK332" s="30">
        <v>0</v>
      </c>
      <c r="BL332" s="30">
        <v>0</v>
      </c>
      <c r="BM332" s="30">
        <v>0</v>
      </c>
      <c r="BN332" s="30">
        <v>0</v>
      </c>
      <c r="BO332" s="30">
        <v>0</v>
      </c>
      <c r="BP332" s="30">
        <v>0</v>
      </c>
      <c r="BQ332" s="30">
        <v>0</v>
      </c>
      <c r="BR332" s="30">
        <v>0</v>
      </c>
      <c r="BS332" s="30">
        <v>0</v>
      </c>
      <c r="BT332" s="30">
        <v>0</v>
      </c>
      <c r="BU332" s="30">
        <v>0</v>
      </c>
      <c r="BV332" s="30">
        <v>0</v>
      </c>
      <c r="BW332" s="30">
        <v>0</v>
      </c>
      <c r="BX332" s="30">
        <v>0</v>
      </c>
      <c r="BY332" s="30">
        <v>0</v>
      </c>
      <c r="BZ332" s="30">
        <v>0</v>
      </c>
      <c r="CA332" s="34">
        <v>0</v>
      </c>
      <c r="CB332" s="30">
        <v>0</v>
      </c>
      <c r="CC332" s="30">
        <v>0</v>
      </c>
      <c r="CD332" s="30">
        <v>0</v>
      </c>
      <c r="CE332" s="30">
        <v>0</v>
      </c>
      <c r="CF332" s="34">
        <v>0</v>
      </c>
      <c r="CG332" s="34">
        <f t="shared" si="151"/>
        <v>0</v>
      </c>
      <c r="CH332" s="34">
        <f t="shared" si="151"/>
        <v>0</v>
      </c>
      <c r="CI332" s="34">
        <f t="shared" si="151"/>
        <v>0</v>
      </c>
      <c r="CJ332" s="34">
        <f t="shared" si="151"/>
        <v>0</v>
      </c>
      <c r="CK332" s="34">
        <f t="shared" si="151"/>
        <v>0</v>
      </c>
      <c r="CL332" s="34">
        <f t="shared" si="160"/>
        <v>0</v>
      </c>
      <c r="CM332" s="34">
        <f t="shared" si="160"/>
        <v>0</v>
      </c>
      <c r="CN332" s="34">
        <f t="shared" si="160"/>
        <v>0</v>
      </c>
      <c r="CO332" s="34">
        <f t="shared" si="160"/>
        <v>0</v>
      </c>
      <c r="CP332" s="34">
        <f t="shared" si="160"/>
        <v>0</v>
      </c>
      <c r="CQ332" s="38" t="s">
        <v>1092</v>
      </c>
    </row>
    <row r="333" spans="1:95" s="66" customFormat="1" ht="31.2">
      <c r="A333" s="22" t="s">
        <v>1096</v>
      </c>
      <c r="B333" s="132" t="s">
        <v>1097</v>
      </c>
      <c r="C333" s="22" t="s">
        <v>107</v>
      </c>
      <c r="D333" s="31" t="s">
        <v>105</v>
      </c>
      <c r="E333" s="31" t="s">
        <v>105</v>
      </c>
      <c r="F333" s="31" t="s">
        <v>105</v>
      </c>
      <c r="G333" s="107" t="s">
        <v>105</v>
      </c>
      <c r="H333" s="31" t="str">
        <f t="shared" ref="H333:I348" si="163">H332</f>
        <v>нд</v>
      </c>
      <c r="I333" s="31" t="str">
        <f t="shared" si="163"/>
        <v>нд</v>
      </c>
      <c r="J333" s="31" t="s">
        <v>105</v>
      </c>
      <c r="K333" s="31" t="s">
        <v>105</v>
      </c>
      <c r="L333" s="31" t="s">
        <v>105</v>
      </c>
      <c r="M333" s="31" t="s">
        <v>105</v>
      </c>
      <c r="N333" s="34" t="s">
        <v>105</v>
      </c>
      <c r="O333" s="31" t="s">
        <v>105</v>
      </c>
      <c r="P333" s="31" t="s">
        <v>105</v>
      </c>
      <c r="Q333" s="31" t="s">
        <v>105</v>
      </c>
      <c r="R333" s="31" t="s">
        <v>105</v>
      </c>
      <c r="S333" s="31" t="str">
        <f>CL333</f>
        <v>нд</v>
      </c>
      <c r="T333" s="31" t="s">
        <v>105</v>
      </c>
      <c r="U333" s="31" t="s">
        <v>105</v>
      </c>
      <c r="V333" s="31" t="s">
        <v>105</v>
      </c>
      <c r="W333" s="31" t="e">
        <f t="shared" si="161"/>
        <v>#VALUE!</v>
      </c>
      <c r="X333" s="31" t="e">
        <f t="shared" si="162"/>
        <v>#VALUE!</v>
      </c>
      <c r="Y333" s="31" t="s">
        <v>105</v>
      </c>
      <c r="Z333" s="31" t="s">
        <v>105</v>
      </c>
      <c r="AA333" s="31" t="s">
        <v>105</v>
      </c>
      <c r="AB333" s="31" t="s">
        <v>105</v>
      </c>
      <c r="AC333" s="31" t="s">
        <v>105</v>
      </c>
      <c r="AD333" s="31" t="s">
        <v>105</v>
      </c>
      <c r="AE333" s="31" t="s">
        <v>105</v>
      </c>
      <c r="AF333" s="31" t="s">
        <v>105</v>
      </c>
      <c r="AG333" s="31" t="s">
        <v>105</v>
      </c>
      <c r="AH333" s="31" t="s">
        <v>105</v>
      </c>
      <c r="AI333" s="31" t="s">
        <v>105</v>
      </c>
      <c r="AJ333" s="31" t="s">
        <v>105</v>
      </c>
      <c r="AK333" s="31" t="s">
        <v>105</v>
      </c>
      <c r="AL333" s="31" t="s">
        <v>105</v>
      </c>
      <c r="AM333" s="31" t="s">
        <v>105</v>
      </c>
      <c r="AN333" s="31" t="s">
        <v>105</v>
      </c>
      <c r="AO333" s="31" t="s">
        <v>105</v>
      </c>
      <c r="AP333" s="31" t="s">
        <v>105</v>
      </c>
      <c r="AQ333" s="31" t="s">
        <v>105</v>
      </c>
      <c r="AR333" s="31" t="s">
        <v>105</v>
      </c>
      <c r="AS333" s="31" t="s">
        <v>105</v>
      </c>
      <c r="AT333" s="31" t="s">
        <v>105</v>
      </c>
      <c r="AU333" s="31" t="s">
        <v>105</v>
      </c>
      <c r="AV333" s="31" t="s">
        <v>105</v>
      </c>
      <c r="AW333" s="31" t="s">
        <v>105</v>
      </c>
      <c r="AX333" s="31" t="s">
        <v>105</v>
      </c>
      <c r="AY333" s="31" t="s">
        <v>105</v>
      </c>
      <c r="AZ333" s="31" t="s">
        <v>105</v>
      </c>
      <c r="BA333" s="31" t="s">
        <v>105</v>
      </c>
      <c r="BB333" s="31" t="s">
        <v>105</v>
      </c>
      <c r="BC333" s="31" t="s">
        <v>105</v>
      </c>
      <c r="BD333" s="31" t="s">
        <v>105</v>
      </c>
      <c r="BE333" s="31" t="s">
        <v>105</v>
      </c>
      <c r="BF333" s="31" t="s">
        <v>105</v>
      </c>
      <c r="BG333" s="31" t="s">
        <v>105</v>
      </c>
      <c r="BH333" s="31" t="s">
        <v>105</v>
      </c>
      <c r="BI333" s="31" t="s">
        <v>105</v>
      </c>
      <c r="BJ333" s="31" t="s">
        <v>105</v>
      </c>
      <c r="BK333" s="31" t="s">
        <v>105</v>
      </c>
      <c r="BL333" s="31" t="s">
        <v>105</v>
      </c>
      <c r="BM333" s="31" t="s">
        <v>105</v>
      </c>
      <c r="BN333" s="31" t="s">
        <v>105</v>
      </c>
      <c r="BO333" s="31" t="s">
        <v>105</v>
      </c>
      <c r="BP333" s="31" t="s">
        <v>105</v>
      </c>
      <c r="BQ333" s="31" t="s">
        <v>105</v>
      </c>
      <c r="BR333" s="31" t="s">
        <v>105</v>
      </c>
      <c r="BS333" s="31" t="s">
        <v>105</v>
      </c>
      <c r="BT333" s="31" t="s">
        <v>105</v>
      </c>
      <c r="BU333" s="31" t="s">
        <v>105</v>
      </c>
      <c r="BV333" s="31" t="s">
        <v>105</v>
      </c>
      <c r="BW333" s="31" t="s">
        <v>105</v>
      </c>
      <c r="BX333" s="31" t="s">
        <v>105</v>
      </c>
      <c r="BY333" s="31" t="s">
        <v>105</v>
      </c>
      <c r="BZ333" s="31" t="s">
        <v>105</v>
      </c>
      <c r="CA333" s="31" t="s">
        <v>105</v>
      </c>
      <c r="CB333" s="31" t="s">
        <v>105</v>
      </c>
      <c r="CC333" s="31" t="s">
        <v>105</v>
      </c>
      <c r="CD333" s="31" t="s">
        <v>105</v>
      </c>
      <c r="CE333" s="31" t="s">
        <v>105</v>
      </c>
      <c r="CF333" s="31" t="s">
        <v>105</v>
      </c>
      <c r="CG333" s="31" t="s">
        <v>105</v>
      </c>
      <c r="CH333" s="31" t="s">
        <v>105</v>
      </c>
      <c r="CI333" s="31" t="s">
        <v>105</v>
      </c>
      <c r="CJ333" s="31" t="s">
        <v>105</v>
      </c>
      <c r="CK333" s="31" t="s">
        <v>105</v>
      </c>
      <c r="CL333" s="31" t="s">
        <v>105</v>
      </c>
      <c r="CM333" s="31" t="s">
        <v>105</v>
      </c>
      <c r="CN333" s="31" t="s">
        <v>105</v>
      </c>
      <c r="CO333" s="31" t="s">
        <v>105</v>
      </c>
      <c r="CP333" s="31" t="s">
        <v>105</v>
      </c>
      <c r="CQ333" s="122" t="s">
        <v>105</v>
      </c>
    </row>
    <row r="334" spans="1:95" s="66" customFormat="1">
      <c r="A334" s="22" t="s">
        <v>1098</v>
      </c>
      <c r="B334" s="82" t="s">
        <v>1099</v>
      </c>
      <c r="C334" s="22" t="s">
        <v>107</v>
      </c>
      <c r="D334" s="31" t="s">
        <v>105</v>
      </c>
      <c r="E334" s="31" t="s">
        <v>105</v>
      </c>
      <c r="F334" s="31" t="s">
        <v>105</v>
      </c>
      <c r="G334" s="107" t="s">
        <v>105</v>
      </c>
      <c r="H334" s="31" t="str">
        <f t="shared" si="163"/>
        <v>нд</v>
      </c>
      <c r="I334" s="31" t="str">
        <f t="shared" si="163"/>
        <v>нд</v>
      </c>
      <c r="J334" s="31" t="s">
        <v>105</v>
      </c>
      <c r="K334" s="31" t="s">
        <v>105</v>
      </c>
      <c r="L334" s="31" t="s">
        <v>105</v>
      </c>
      <c r="M334" s="31" t="s">
        <v>105</v>
      </c>
      <c r="N334" s="34" t="s">
        <v>105</v>
      </c>
      <c r="O334" s="31">
        <f>SUM(O335:O365)</f>
        <v>0</v>
      </c>
      <c r="P334" s="31">
        <v>85.487611999999999</v>
      </c>
      <c r="Q334" s="31">
        <v>49.878588600000008</v>
      </c>
      <c r="R334" s="31">
        <f>SUM(R335:R365)</f>
        <v>32.259</v>
      </c>
      <c r="S334" s="31">
        <f>CL334</f>
        <v>46.018513000000013</v>
      </c>
      <c r="T334" s="31">
        <f t="shared" ref="T334:CG334" si="164">SUM(T335:T365)</f>
        <v>42.312282360000012</v>
      </c>
      <c r="U334" s="31">
        <f>SUM(U335:U366)</f>
        <v>53.960000000000015</v>
      </c>
      <c r="V334" s="31">
        <f t="shared" si="164"/>
        <v>18.880270000000003</v>
      </c>
      <c r="W334" s="31">
        <f t="shared" si="161"/>
        <v>10.308</v>
      </c>
      <c r="X334" s="31">
        <f t="shared" si="162"/>
        <v>17.758513000000001</v>
      </c>
      <c r="Y334" s="31">
        <f t="shared" si="164"/>
        <v>18.880270000000003</v>
      </c>
      <c r="Z334" s="31">
        <f t="shared" si="164"/>
        <v>0</v>
      </c>
      <c r="AA334" s="31">
        <f t="shared" si="164"/>
        <v>0</v>
      </c>
      <c r="AB334" s="31">
        <f t="shared" si="164"/>
        <v>18.880270000000003</v>
      </c>
      <c r="AC334" s="31">
        <f t="shared" si="164"/>
        <v>0</v>
      </c>
      <c r="AD334" s="31">
        <f t="shared" si="164"/>
        <v>6.67</v>
      </c>
      <c r="AE334" s="31">
        <f t="shared" si="164"/>
        <v>0</v>
      </c>
      <c r="AF334" s="31">
        <f t="shared" si="164"/>
        <v>0</v>
      </c>
      <c r="AG334" s="31">
        <f t="shared" si="164"/>
        <v>6.67</v>
      </c>
      <c r="AH334" s="31">
        <f t="shared" si="164"/>
        <v>0</v>
      </c>
      <c r="AI334" s="31">
        <f t="shared" si="164"/>
        <v>34.353585729999999</v>
      </c>
      <c r="AJ334" s="31">
        <f t="shared" si="164"/>
        <v>0</v>
      </c>
      <c r="AK334" s="31">
        <f t="shared" si="164"/>
        <v>0</v>
      </c>
      <c r="AL334" s="31">
        <f t="shared" si="164"/>
        <v>34.353585729999999</v>
      </c>
      <c r="AM334" s="31">
        <f t="shared" si="164"/>
        <v>0</v>
      </c>
      <c r="AN334" s="31">
        <f t="shared" si="164"/>
        <v>19.559999999999999</v>
      </c>
      <c r="AO334" s="31">
        <f t="shared" si="164"/>
        <v>0</v>
      </c>
      <c r="AP334" s="31">
        <f t="shared" si="164"/>
        <v>0</v>
      </c>
      <c r="AQ334" s="31">
        <f t="shared" si="164"/>
        <v>19.559999999999999</v>
      </c>
      <c r="AR334" s="31">
        <f t="shared" si="164"/>
        <v>0</v>
      </c>
      <c r="AS334" s="31">
        <f>SUM(AS335:AS365)</f>
        <v>7.37643088</v>
      </c>
      <c r="AT334" s="31">
        <f>SUM(AT335:AT365)</f>
        <v>0</v>
      </c>
      <c r="AU334" s="31">
        <f>SUM(AU335:AU365)</f>
        <v>0</v>
      </c>
      <c r="AV334" s="31">
        <f>SUM(AV335:AV365)</f>
        <v>7.37643088</v>
      </c>
      <c r="AW334" s="31">
        <f>SUM(AW335:AW365)</f>
        <v>0</v>
      </c>
      <c r="AX334" s="31">
        <f t="shared" si="164"/>
        <v>6.57</v>
      </c>
      <c r="AY334" s="31">
        <f t="shared" si="164"/>
        <v>0</v>
      </c>
      <c r="AZ334" s="31">
        <f t="shared" si="164"/>
        <v>0</v>
      </c>
      <c r="BA334" s="31">
        <f t="shared" si="164"/>
        <v>6.57</v>
      </c>
      <c r="BB334" s="31">
        <f t="shared" si="164"/>
        <v>0</v>
      </c>
      <c r="BC334" s="31">
        <f>SUM(BC335:BC365)</f>
        <v>6.0100000000000007</v>
      </c>
      <c r="BD334" s="31">
        <f>SUM(BD335:BD365)</f>
        <v>0</v>
      </c>
      <c r="BE334" s="31">
        <f>SUM(BE335:BE365)</f>
        <v>0</v>
      </c>
      <c r="BF334" s="31">
        <f>SUM(BF335:BF365)</f>
        <v>6.0100000000000007</v>
      </c>
      <c r="BG334" s="31">
        <f>SUM(BG335:BG365)</f>
        <v>0</v>
      </c>
      <c r="BH334" s="31">
        <f t="shared" si="164"/>
        <v>5.6499999999999995</v>
      </c>
      <c r="BI334" s="31">
        <f t="shared" si="164"/>
        <v>0</v>
      </c>
      <c r="BJ334" s="31">
        <f t="shared" si="164"/>
        <v>0</v>
      </c>
      <c r="BK334" s="31">
        <f t="shared" si="164"/>
        <v>5.6499999999999995</v>
      </c>
      <c r="BL334" s="31">
        <f t="shared" si="164"/>
        <v>0</v>
      </c>
      <c r="BM334" s="31">
        <f>SUM(BM335:BM365)</f>
        <v>2.8079999999999998</v>
      </c>
      <c r="BN334" s="31">
        <f>SUM(BN335:BN365)</f>
        <v>0</v>
      </c>
      <c r="BO334" s="31">
        <f>SUM(BO335:BO365)</f>
        <v>0</v>
      </c>
      <c r="BP334" s="31">
        <f>SUM(BP335:BP365)</f>
        <v>2.8079999999999998</v>
      </c>
      <c r="BQ334" s="31">
        <f>SUM(BQ335:BQ365)</f>
        <v>0</v>
      </c>
      <c r="BR334" s="31">
        <f>SUM(BR335:BR366)</f>
        <v>7.4339999999999993</v>
      </c>
      <c r="BS334" s="31">
        <f>SUM(BS335:BS366)</f>
        <v>0</v>
      </c>
      <c r="BT334" s="31">
        <f>SUM(BT335:BT366)</f>
        <v>0</v>
      </c>
      <c r="BU334" s="31">
        <f>SUM(BU335:BU366)</f>
        <v>7.4339999999999993</v>
      </c>
      <c r="BV334" s="31">
        <f>SUM(BV335:BV366)</f>
        <v>0</v>
      </c>
      <c r="BW334" s="31">
        <f>SUM(BW335:BW365)</f>
        <v>7.5</v>
      </c>
      <c r="BX334" s="31">
        <f>SUM(BX335:BX365)</f>
        <v>0</v>
      </c>
      <c r="BY334" s="31">
        <f>SUM(BY335:BY365)</f>
        <v>0</v>
      </c>
      <c r="BZ334" s="31">
        <f>SUM(BZ335:BZ365)</f>
        <v>7.5</v>
      </c>
      <c r="CA334" s="31">
        <f>SUM(CA335:CA365)</f>
        <v>0</v>
      </c>
      <c r="CB334" s="31">
        <f t="shared" si="164"/>
        <v>10.324513</v>
      </c>
      <c r="CC334" s="31">
        <f t="shared" si="164"/>
        <v>0</v>
      </c>
      <c r="CD334" s="31">
        <f t="shared" si="164"/>
        <v>0</v>
      </c>
      <c r="CE334" s="31">
        <f t="shared" si="164"/>
        <v>10.324513</v>
      </c>
      <c r="CF334" s="31">
        <f t="shared" si="164"/>
        <v>0</v>
      </c>
      <c r="CG334" s="31">
        <f t="shared" si="164"/>
        <v>42.448000000000008</v>
      </c>
      <c r="CH334" s="31">
        <f t="shared" ref="CH334:CP334" si="165">SUM(CH335:CH365)</f>
        <v>0</v>
      </c>
      <c r="CI334" s="31">
        <f t="shared" si="165"/>
        <v>0</v>
      </c>
      <c r="CJ334" s="31">
        <f t="shared" si="165"/>
        <v>42.448000000000008</v>
      </c>
      <c r="CK334" s="31">
        <f t="shared" si="165"/>
        <v>0</v>
      </c>
      <c r="CL334" s="31">
        <f t="shared" si="165"/>
        <v>46.018513000000013</v>
      </c>
      <c r="CM334" s="31">
        <f t="shared" si="165"/>
        <v>0</v>
      </c>
      <c r="CN334" s="31">
        <f t="shared" si="165"/>
        <v>0</v>
      </c>
      <c r="CO334" s="31">
        <f t="shared" si="165"/>
        <v>46.018513000000013</v>
      </c>
      <c r="CP334" s="31">
        <f t="shared" si="165"/>
        <v>0</v>
      </c>
      <c r="CQ334" s="81" t="s">
        <v>105</v>
      </c>
    </row>
    <row r="335" spans="1:95" s="134" customFormat="1" ht="46.8">
      <c r="A335" s="33" t="s">
        <v>1100</v>
      </c>
      <c r="B335" s="108" t="s">
        <v>1101</v>
      </c>
      <c r="C335" s="133" t="s">
        <v>1102</v>
      </c>
      <c r="D335" s="46" t="s">
        <v>135</v>
      </c>
      <c r="E335" s="51">
        <v>2020</v>
      </c>
      <c r="F335" s="51">
        <v>2020</v>
      </c>
      <c r="G335" s="45">
        <v>2025</v>
      </c>
      <c r="H335" s="46" t="str">
        <f t="shared" si="163"/>
        <v>нд</v>
      </c>
      <c r="I335" s="46" t="str">
        <f t="shared" si="163"/>
        <v>нд</v>
      </c>
      <c r="J335" s="46" t="s">
        <v>105</v>
      </c>
      <c r="K335" s="46" t="s">
        <v>105</v>
      </c>
      <c r="L335" s="46" t="s">
        <v>105</v>
      </c>
      <c r="M335" s="46" t="s">
        <v>105</v>
      </c>
      <c r="N335" s="34" t="s">
        <v>105</v>
      </c>
      <c r="O335" s="46">
        <v>0</v>
      </c>
      <c r="P335" s="36">
        <v>3</v>
      </c>
      <c r="Q335" s="36">
        <v>3</v>
      </c>
      <c r="R335" s="36" t="s">
        <v>105</v>
      </c>
      <c r="S335" s="36" t="s">
        <v>105</v>
      </c>
      <c r="T335" s="34">
        <v>0</v>
      </c>
      <c r="U335" s="30">
        <v>0</v>
      </c>
      <c r="V335" s="105">
        <v>0</v>
      </c>
      <c r="W335" s="105">
        <f t="shared" si="161"/>
        <v>0</v>
      </c>
      <c r="X335" s="105">
        <f t="shared" si="162"/>
        <v>0</v>
      </c>
      <c r="Y335" s="105">
        <v>0</v>
      </c>
      <c r="Z335" s="105">
        <v>0</v>
      </c>
      <c r="AA335" s="105">
        <v>0</v>
      </c>
      <c r="AB335" s="105">
        <v>0</v>
      </c>
      <c r="AC335" s="105">
        <v>0</v>
      </c>
      <c r="AD335" s="30">
        <v>0</v>
      </c>
      <c r="AE335" s="30">
        <v>0</v>
      </c>
      <c r="AF335" s="30">
        <v>0</v>
      </c>
      <c r="AG335" s="30">
        <v>0</v>
      </c>
      <c r="AH335" s="30">
        <v>0</v>
      </c>
      <c r="AI335" s="46">
        <v>3</v>
      </c>
      <c r="AJ335" s="46">
        <v>0</v>
      </c>
      <c r="AK335" s="46">
        <v>0</v>
      </c>
      <c r="AL335" s="46">
        <v>3</v>
      </c>
      <c r="AM335" s="46">
        <v>0</v>
      </c>
      <c r="AN335" s="46">
        <f>SUM(AO335:AR335)</f>
        <v>0</v>
      </c>
      <c r="AO335" s="46">
        <v>0</v>
      </c>
      <c r="AP335" s="46">
        <v>0</v>
      </c>
      <c r="AQ335" s="46">
        <v>0</v>
      </c>
      <c r="AR335" s="46">
        <v>0</v>
      </c>
      <c r="AS335" s="46">
        <v>0</v>
      </c>
      <c r="AT335" s="46">
        <v>0</v>
      </c>
      <c r="AU335" s="46">
        <v>0</v>
      </c>
      <c r="AV335" s="46">
        <v>0</v>
      </c>
      <c r="AW335" s="46">
        <v>0</v>
      </c>
      <c r="AX335" s="46">
        <v>0</v>
      </c>
      <c r="AY335" s="46">
        <v>0</v>
      </c>
      <c r="AZ335" s="46">
        <v>0</v>
      </c>
      <c r="BA335" s="46">
        <v>0</v>
      </c>
      <c r="BB335" s="46">
        <v>0</v>
      </c>
      <c r="BC335" s="46">
        <v>0</v>
      </c>
      <c r="BD335" s="46">
        <v>0</v>
      </c>
      <c r="BE335" s="46">
        <v>0</v>
      </c>
      <c r="BF335" s="46">
        <v>0</v>
      </c>
      <c r="BG335" s="30">
        <v>0</v>
      </c>
      <c r="BH335" s="46">
        <v>0</v>
      </c>
      <c r="BI335" s="46">
        <v>0</v>
      </c>
      <c r="BJ335" s="46">
        <v>0</v>
      </c>
      <c r="BK335" s="46">
        <v>0</v>
      </c>
      <c r="BL335" s="30">
        <v>0</v>
      </c>
      <c r="BM335" s="46">
        <v>0</v>
      </c>
      <c r="BN335" s="46">
        <v>0</v>
      </c>
      <c r="BO335" s="46">
        <v>0</v>
      </c>
      <c r="BP335" s="46">
        <v>0</v>
      </c>
      <c r="BQ335" s="46">
        <v>0</v>
      </c>
      <c r="BR335" s="46">
        <v>0</v>
      </c>
      <c r="BS335" s="46">
        <v>0</v>
      </c>
      <c r="BT335" s="46">
        <v>0</v>
      </c>
      <c r="BU335" s="46">
        <v>0</v>
      </c>
      <c r="BV335" s="46">
        <v>0</v>
      </c>
      <c r="BW335" s="46">
        <v>0</v>
      </c>
      <c r="BX335" s="46">
        <v>0</v>
      </c>
      <c r="BY335" s="46">
        <v>0</v>
      </c>
      <c r="BZ335" s="46">
        <v>0</v>
      </c>
      <c r="CA335" s="30">
        <v>0</v>
      </c>
      <c r="CB335" s="46">
        <v>0</v>
      </c>
      <c r="CC335" s="46">
        <v>0</v>
      </c>
      <c r="CD335" s="46">
        <v>0</v>
      </c>
      <c r="CE335" s="46">
        <v>0</v>
      </c>
      <c r="CF335" s="30">
        <v>0</v>
      </c>
      <c r="CG335" s="34">
        <f t="shared" si="151"/>
        <v>0</v>
      </c>
      <c r="CH335" s="34">
        <f t="shared" si="151"/>
        <v>0</v>
      </c>
      <c r="CI335" s="34">
        <f t="shared" si="151"/>
        <v>0</v>
      </c>
      <c r="CJ335" s="34">
        <f t="shared" si="151"/>
        <v>0</v>
      </c>
      <c r="CK335" s="34">
        <f t="shared" si="151"/>
        <v>0</v>
      </c>
      <c r="CL335" s="30">
        <f t="shared" ref="CL335:CP355" si="166">AN335+AX335+BH335+BR335+CB335</f>
        <v>0</v>
      </c>
      <c r="CM335" s="30">
        <f t="shared" si="166"/>
        <v>0</v>
      </c>
      <c r="CN335" s="30">
        <f t="shared" si="166"/>
        <v>0</v>
      </c>
      <c r="CO335" s="30">
        <f t="shared" si="166"/>
        <v>0</v>
      </c>
      <c r="CP335" s="30">
        <f t="shared" si="166"/>
        <v>0</v>
      </c>
      <c r="CQ335" s="38" t="s">
        <v>1103</v>
      </c>
    </row>
    <row r="336" spans="1:95" s="134" customFormat="1" ht="46.8">
      <c r="A336" s="33" t="s">
        <v>1104</v>
      </c>
      <c r="B336" s="108" t="s">
        <v>1105</v>
      </c>
      <c r="C336" s="133" t="s">
        <v>1106</v>
      </c>
      <c r="D336" s="46" t="s">
        <v>135</v>
      </c>
      <c r="E336" s="51">
        <v>2020</v>
      </c>
      <c r="F336" s="51">
        <v>2020</v>
      </c>
      <c r="G336" s="45">
        <v>2025</v>
      </c>
      <c r="H336" s="46" t="str">
        <f t="shared" si="163"/>
        <v>нд</v>
      </c>
      <c r="I336" s="46" t="str">
        <f t="shared" si="163"/>
        <v>нд</v>
      </c>
      <c r="J336" s="46" t="s">
        <v>105</v>
      </c>
      <c r="K336" s="46" t="s">
        <v>105</v>
      </c>
      <c r="L336" s="46" t="s">
        <v>105</v>
      </c>
      <c r="M336" s="46" t="s">
        <v>105</v>
      </c>
      <c r="N336" s="34" t="s">
        <v>105</v>
      </c>
      <c r="O336" s="46">
        <v>0</v>
      </c>
      <c r="P336" s="36">
        <v>5</v>
      </c>
      <c r="Q336" s="36">
        <v>5</v>
      </c>
      <c r="R336" s="36" t="s">
        <v>105</v>
      </c>
      <c r="S336" s="36" t="s">
        <v>105</v>
      </c>
      <c r="T336" s="34">
        <v>0</v>
      </c>
      <c r="U336" s="30">
        <v>0</v>
      </c>
      <c r="V336" s="105">
        <v>0</v>
      </c>
      <c r="W336" s="105">
        <f t="shared" si="161"/>
        <v>0</v>
      </c>
      <c r="X336" s="105">
        <f t="shared" si="162"/>
        <v>0</v>
      </c>
      <c r="Y336" s="105">
        <v>0</v>
      </c>
      <c r="Z336" s="105">
        <v>0</v>
      </c>
      <c r="AA336" s="105">
        <v>0</v>
      </c>
      <c r="AB336" s="105">
        <v>0</v>
      </c>
      <c r="AC336" s="105">
        <v>0</v>
      </c>
      <c r="AD336" s="30">
        <v>0</v>
      </c>
      <c r="AE336" s="30">
        <v>0</v>
      </c>
      <c r="AF336" s="30">
        <v>0</v>
      </c>
      <c r="AG336" s="30">
        <v>0</v>
      </c>
      <c r="AH336" s="30">
        <v>0</v>
      </c>
      <c r="AI336" s="46">
        <v>5</v>
      </c>
      <c r="AJ336" s="46">
        <v>0</v>
      </c>
      <c r="AK336" s="46">
        <v>0</v>
      </c>
      <c r="AL336" s="46">
        <v>5</v>
      </c>
      <c r="AM336" s="46">
        <v>0</v>
      </c>
      <c r="AN336" s="46">
        <f>SUM(AO336:AR336)</f>
        <v>0</v>
      </c>
      <c r="AO336" s="46">
        <v>0</v>
      </c>
      <c r="AP336" s="46">
        <v>0</v>
      </c>
      <c r="AQ336" s="46">
        <v>0</v>
      </c>
      <c r="AR336" s="46">
        <v>0</v>
      </c>
      <c r="AS336" s="46">
        <v>0</v>
      </c>
      <c r="AT336" s="46">
        <v>0</v>
      </c>
      <c r="AU336" s="46">
        <v>0</v>
      </c>
      <c r="AV336" s="46">
        <v>0</v>
      </c>
      <c r="AW336" s="46">
        <v>0</v>
      </c>
      <c r="AX336" s="46">
        <v>0</v>
      </c>
      <c r="AY336" s="46">
        <v>0</v>
      </c>
      <c r="AZ336" s="46">
        <v>0</v>
      </c>
      <c r="BA336" s="46">
        <v>0</v>
      </c>
      <c r="BB336" s="46">
        <v>0</v>
      </c>
      <c r="BC336" s="46">
        <v>0</v>
      </c>
      <c r="BD336" s="46">
        <v>0</v>
      </c>
      <c r="BE336" s="46">
        <v>0</v>
      </c>
      <c r="BF336" s="46">
        <v>0</v>
      </c>
      <c r="BG336" s="30">
        <v>0</v>
      </c>
      <c r="BH336" s="46">
        <v>0</v>
      </c>
      <c r="BI336" s="46">
        <v>0</v>
      </c>
      <c r="BJ336" s="46">
        <v>0</v>
      </c>
      <c r="BK336" s="46">
        <v>0</v>
      </c>
      <c r="BL336" s="30">
        <v>0</v>
      </c>
      <c r="BM336" s="46">
        <v>0</v>
      </c>
      <c r="BN336" s="46">
        <v>0</v>
      </c>
      <c r="BO336" s="46">
        <v>0</v>
      </c>
      <c r="BP336" s="46">
        <v>0</v>
      </c>
      <c r="BQ336" s="46">
        <v>0</v>
      </c>
      <c r="BR336" s="46">
        <v>0</v>
      </c>
      <c r="BS336" s="46">
        <v>0</v>
      </c>
      <c r="BT336" s="46">
        <v>0</v>
      </c>
      <c r="BU336" s="46">
        <v>0</v>
      </c>
      <c r="BV336" s="46">
        <v>0</v>
      </c>
      <c r="BW336" s="46">
        <v>0</v>
      </c>
      <c r="BX336" s="46">
        <v>0</v>
      </c>
      <c r="BY336" s="46">
        <v>0</v>
      </c>
      <c r="BZ336" s="46">
        <v>0</v>
      </c>
      <c r="CA336" s="30">
        <v>0</v>
      </c>
      <c r="CB336" s="46">
        <v>0</v>
      </c>
      <c r="CC336" s="46">
        <v>0</v>
      </c>
      <c r="CD336" s="46">
        <v>0</v>
      </c>
      <c r="CE336" s="46">
        <v>0</v>
      </c>
      <c r="CF336" s="30">
        <v>0</v>
      </c>
      <c r="CG336" s="34">
        <f t="shared" ref="CG336:CK365" si="167">AN336+AX336+BC336+BM336+BW336</f>
        <v>0</v>
      </c>
      <c r="CH336" s="34">
        <f t="shared" si="167"/>
        <v>0</v>
      </c>
      <c r="CI336" s="34">
        <f t="shared" si="167"/>
        <v>0</v>
      </c>
      <c r="CJ336" s="34">
        <f t="shared" si="167"/>
        <v>0</v>
      </c>
      <c r="CK336" s="34">
        <f t="shared" si="167"/>
        <v>0</v>
      </c>
      <c r="CL336" s="30">
        <f t="shared" si="166"/>
        <v>0</v>
      </c>
      <c r="CM336" s="30">
        <f t="shared" si="166"/>
        <v>0</v>
      </c>
      <c r="CN336" s="30">
        <f t="shared" si="166"/>
        <v>0</v>
      </c>
      <c r="CO336" s="30">
        <f t="shared" si="166"/>
        <v>0</v>
      </c>
      <c r="CP336" s="30">
        <f t="shared" si="166"/>
        <v>0</v>
      </c>
      <c r="CQ336" s="38" t="s">
        <v>1103</v>
      </c>
    </row>
    <row r="337" spans="1:95" s="134" customFormat="1" ht="46.8">
      <c r="A337" s="33" t="s">
        <v>1107</v>
      </c>
      <c r="B337" s="108" t="s">
        <v>1108</v>
      </c>
      <c r="C337" s="133" t="s">
        <v>1109</v>
      </c>
      <c r="D337" s="46" t="s">
        <v>135</v>
      </c>
      <c r="E337" s="51">
        <v>2020</v>
      </c>
      <c r="F337" s="51">
        <v>2020</v>
      </c>
      <c r="G337" s="45">
        <v>2025</v>
      </c>
      <c r="H337" s="46" t="str">
        <f t="shared" si="163"/>
        <v>нд</v>
      </c>
      <c r="I337" s="46" t="str">
        <f t="shared" si="163"/>
        <v>нд</v>
      </c>
      <c r="J337" s="46" t="s">
        <v>105</v>
      </c>
      <c r="K337" s="46" t="s">
        <v>105</v>
      </c>
      <c r="L337" s="46" t="s">
        <v>105</v>
      </c>
      <c r="M337" s="46" t="s">
        <v>105</v>
      </c>
      <c r="N337" s="34" t="s">
        <v>105</v>
      </c>
      <c r="O337" s="46">
        <v>0</v>
      </c>
      <c r="P337" s="36">
        <v>2.7057259999999999</v>
      </c>
      <c r="Q337" s="36">
        <v>2.7057259999999999</v>
      </c>
      <c r="R337" s="36" t="s">
        <v>105</v>
      </c>
      <c r="S337" s="36" t="s">
        <v>105</v>
      </c>
      <c r="T337" s="34">
        <v>0</v>
      </c>
      <c r="U337" s="30">
        <v>0</v>
      </c>
      <c r="V337" s="105">
        <v>0</v>
      </c>
      <c r="W337" s="105">
        <f t="shared" si="161"/>
        <v>0</v>
      </c>
      <c r="X337" s="105">
        <f t="shared" si="162"/>
        <v>0</v>
      </c>
      <c r="Y337" s="105">
        <v>0</v>
      </c>
      <c r="Z337" s="105">
        <v>0</v>
      </c>
      <c r="AA337" s="105">
        <v>0</v>
      </c>
      <c r="AB337" s="105">
        <v>0</v>
      </c>
      <c r="AC337" s="105">
        <v>0</v>
      </c>
      <c r="AD337" s="30">
        <v>0</v>
      </c>
      <c r="AE337" s="30">
        <v>0</v>
      </c>
      <c r="AF337" s="30">
        <v>0</v>
      </c>
      <c r="AG337" s="30">
        <v>0</v>
      </c>
      <c r="AH337" s="30">
        <v>0</v>
      </c>
      <c r="AI337" s="46">
        <v>2.7057259999999999</v>
      </c>
      <c r="AJ337" s="46">
        <v>0</v>
      </c>
      <c r="AK337" s="46">
        <v>0</v>
      </c>
      <c r="AL337" s="46">
        <v>2.7057259999999999</v>
      </c>
      <c r="AM337" s="46">
        <v>0</v>
      </c>
      <c r="AN337" s="46">
        <f>SUM(AO337:AR337)</f>
        <v>0</v>
      </c>
      <c r="AO337" s="46">
        <v>0</v>
      </c>
      <c r="AP337" s="46">
        <v>0</v>
      </c>
      <c r="AQ337" s="46">
        <v>0</v>
      </c>
      <c r="AR337" s="46">
        <v>0</v>
      </c>
      <c r="AS337" s="46">
        <v>0</v>
      </c>
      <c r="AT337" s="46">
        <v>0</v>
      </c>
      <c r="AU337" s="46">
        <v>0</v>
      </c>
      <c r="AV337" s="46">
        <v>0</v>
      </c>
      <c r="AW337" s="46">
        <v>0</v>
      </c>
      <c r="AX337" s="46">
        <v>0</v>
      </c>
      <c r="AY337" s="46">
        <v>0</v>
      </c>
      <c r="AZ337" s="46">
        <v>0</v>
      </c>
      <c r="BA337" s="46">
        <v>0</v>
      </c>
      <c r="BB337" s="46">
        <v>0</v>
      </c>
      <c r="BC337" s="46">
        <v>0</v>
      </c>
      <c r="BD337" s="46">
        <v>0</v>
      </c>
      <c r="BE337" s="46">
        <v>0</v>
      </c>
      <c r="BF337" s="46">
        <v>0</v>
      </c>
      <c r="BG337" s="30">
        <v>0</v>
      </c>
      <c r="BH337" s="46">
        <v>0</v>
      </c>
      <c r="BI337" s="46">
        <v>0</v>
      </c>
      <c r="BJ337" s="46">
        <v>0</v>
      </c>
      <c r="BK337" s="46">
        <v>0</v>
      </c>
      <c r="BL337" s="30">
        <v>0</v>
      </c>
      <c r="BM337" s="46">
        <v>0</v>
      </c>
      <c r="BN337" s="46">
        <v>0</v>
      </c>
      <c r="BO337" s="46">
        <v>0</v>
      </c>
      <c r="BP337" s="46">
        <v>0</v>
      </c>
      <c r="BQ337" s="46">
        <v>0</v>
      </c>
      <c r="BR337" s="46">
        <v>0</v>
      </c>
      <c r="BS337" s="46">
        <v>0</v>
      </c>
      <c r="BT337" s="46">
        <v>0</v>
      </c>
      <c r="BU337" s="46">
        <v>0</v>
      </c>
      <c r="BV337" s="46">
        <v>0</v>
      </c>
      <c r="BW337" s="46">
        <v>0</v>
      </c>
      <c r="BX337" s="46">
        <v>0</v>
      </c>
      <c r="BY337" s="46">
        <v>0</v>
      </c>
      <c r="BZ337" s="46">
        <v>0</v>
      </c>
      <c r="CA337" s="30">
        <v>0</v>
      </c>
      <c r="CB337" s="46">
        <v>0</v>
      </c>
      <c r="CC337" s="46">
        <v>0</v>
      </c>
      <c r="CD337" s="46">
        <v>0</v>
      </c>
      <c r="CE337" s="46">
        <v>0</v>
      </c>
      <c r="CF337" s="30">
        <v>0</v>
      </c>
      <c r="CG337" s="34">
        <f t="shared" si="167"/>
        <v>0</v>
      </c>
      <c r="CH337" s="34">
        <f t="shared" si="167"/>
        <v>0</v>
      </c>
      <c r="CI337" s="34">
        <f t="shared" si="167"/>
        <v>0</v>
      </c>
      <c r="CJ337" s="34">
        <f t="shared" si="167"/>
        <v>0</v>
      </c>
      <c r="CK337" s="34">
        <f t="shared" si="167"/>
        <v>0</v>
      </c>
      <c r="CL337" s="30">
        <f t="shared" si="166"/>
        <v>0</v>
      </c>
      <c r="CM337" s="30">
        <f t="shared" si="166"/>
        <v>0</v>
      </c>
      <c r="CN337" s="30">
        <f t="shared" si="166"/>
        <v>0</v>
      </c>
      <c r="CO337" s="30">
        <f t="shared" si="166"/>
        <v>0</v>
      </c>
      <c r="CP337" s="30">
        <f t="shared" si="166"/>
        <v>0</v>
      </c>
      <c r="CQ337" s="38" t="s">
        <v>1103</v>
      </c>
    </row>
    <row r="338" spans="1:95" s="134" customFormat="1" ht="46.8">
      <c r="A338" s="33" t="s">
        <v>1110</v>
      </c>
      <c r="B338" s="108" t="s">
        <v>1111</v>
      </c>
      <c r="C338" s="133" t="s">
        <v>1112</v>
      </c>
      <c r="D338" s="46" t="s">
        <v>135</v>
      </c>
      <c r="E338" s="51">
        <v>2020</v>
      </c>
      <c r="F338" s="51">
        <v>2020</v>
      </c>
      <c r="G338" s="45">
        <v>2025</v>
      </c>
      <c r="H338" s="46" t="str">
        <f t="shared" si="163"/>
        <v>нд</v>
      </c>
      <c r="I338" s="46" t="str">
        <f t="shared" si="163"/>
        <v>нд</v>
      </c>
      <c r="J338" s="46" t="s">
        <v>105</v>
      </c>
      <c r="K338" s="46" t="s">
        <v>105</v>
      </c>
      <c r="L338" s="46" t="s">
        <v>105</v>
      </c>
      <c r="M338" s="46" t="s">
        <v>105</v>
      </c>
      <c r="N338" s="34" t="s">
        <v>105</v>
      </c>
      <c r="O338" s="46">
        <v>0</v>
      </c>
      <c r="P338" s="36">
        <v>0.97354200000000002</v>
      </c>
      <c r="Q338" s="36">
        <v>0.97354200000000002</v>
      </c>
      <c r="R338" s="36" t="s">
        <v>105</v>
      </c>
      <c r="S338" s="36" t="s">
        <v>105</v>
      </c>
      <c r="T338" s="34">
        <v>0</v>
      </c>
      <c r="U338" s="30">
        <v>0</v>
      </c>
      <c r="V338" s="105">
        <v>0</v>
      </c>
      <c r="W338" s="105">
        <f t="shared" si="161"/>
        <v>0</v>
      </c>
      <c r="X338" s="105">
        <f t="shared" si="162"/>
        <v>0</v>
      </c>
      <c r="Y338" s="105">
        <v>0</v>
      </c>
      <c r="Z338" s="105">
        <v>0</v>
      </c>
      <c r="AA338" s="105">
        <v>0</v>
      </c>
      <c r="AB338" s="105">
        <v>0</v>
      </c>
      <c r="AC338" s="105">
        <v>0</v>
      </c>
      <c r="AD338" s="30">
        <v>0</v>
      </c>
      <c r="AE338" s="30">
        <v>0</v>
      </c>
      <c r="AF338" s="30">
        <v>0</v>
      </c>
      <c r="AG338" s="30">
        <v>0</v>
      </c>
      <c r="AH338" s="30">
        <v>0</v>
      </c>
      <c r="AI338" s="46">
        <v>0.97354200000000002</v>
      </c>
      <c r="AJ338" s="46">
        <v>0</v>
      </c>
      <c r="AK338" s="46">
        <v>0</v>
      </c>
      <c r="AL338" s="46">
        <v>0.97354200000000002</v>
      </c>
      <c r="AM338" s="46">
        <v>0</v>
      </c>
      <c r="AN338" s="46">
        <f>SUM(AO338:AR338)</f>
        <v>0</v>
      </c>
      <c r="AO338" s="46">
        <v>0</v>
      </c>
      <c r="AP338" s="46">
        <v>0</v>
      </c>
      <c r="AQ338" s="46">
        <v>0</v>
      </c>
      <c r="AR338" s="46">
        <v>0</v>
      </c>
      <c r="AS338" s="46">
        <v>0</v>
      </c>
      <c r="AT338" s="46">
        <v>0</v>
      </c>
      <c r="AU338" s="46">
        <v>0</v>
      </c>
      <c r="AV338" s="46">
        <v>0</v>
      </c>
      <c r="AW338" s="46">
        <v>0</v>
      </c>
      <c r="AX338" s="46">
        <v>0</v>
      </c>
      <c r="AY338" s="46">
        <v>0</v>
      </c>
      <c r="AZ338" s="46">
        <v>0</v>
      </c>
      <c r="BA338" s="46">
        <v>0</v>
      </c>
      <c r="BB338" s="46">
        <v>0</v>
      </c>
      <c r="BC338" s="46">
        <v>0</v>
      </c>
      <c r="BD338" s="46">
        <v>0</v>
      </c>
      <c r="BE338" s="46">
        <v>0</v>
      </c>
      <c r="BF338" s="46">
        <v>0</v>
      </c>
      <c r="BG338" s="30">
        <v>0</v>
      </c>
      <c r="BH338" s="46">
        <v>0</v>
      </c>
      <c r="BI338" s="46">
        <v>0</v>
      </c>
      <c r="BJ338" s="46">
        <v>0</v>
      </c>
      <c r="BK338" s="46">
        <v>0</v>
      </c>
      <c r="BL338" s="30">
        <v>0</v>
      </c>
      <c r="BM338" s="46">
        <v>0</v>
      </c>
      <c r="BN338" s="46">
        <v>0</v>
      </c>
      <c r="BO338" s="46">
        <v>0</v>
      </c>
      <c r="BP338" s="46">
        <v>0</v>
      </c>
      <c r="BQ338" s="46">
        <v>0</v>
      </c>
      <c r="BR338" s="46">
        <v>0</v>
      </c>
      <c r="BS338" s="46">
        <v>0</v>
      </c>
      <c r="BT338" s="46">
        <v>0</v>
      </c>
      <c r="BU338" s="46">
        <v>0</v>
      </c>
      <c r="BV338" s="46">
        <v>0</v>
      </c>
      <c r="BW338" s="46">
        <v>0</v>
      </c>
      <c r="BX338" s="46">
        <v>0</v>
      </c>
      <c r="BY338" s="46">
        <v>0</v>
      </c>
      <c r="BZ338" s="46">
        <v>0</v>
      </c>
      <c r="CA338" s="30">
        <v>0</v>
      </c>
      <c r="CB338" s="46">
        <v>0</v>
      </c>
      <c r="CC338" s="46">
        <v>0</v>
      </c>
      <c r="CD338" s="46">
        <v>0</v>
      </c>
      <c r="CE338" s="46">
        <v>0</v>
      </c>
      <c r="CF338" s="30">
        <v>0</v>
      </c>
      <c r="CG338" s="34">
        <f t="shared" si="167"/>
        <v>0</v>
      </c>
      <c r="CH338" s="34">
        <f t="shared" si="167"/>
        <v>0</v>
      </c>
      <c r="CI338" s="34">
        <f t="shared" si="167"/>
        <v>0</v>
      </c>
      <c r="CJ338" s="34">
        <f t="shared" si="167"/>
        <v>0</v>
      </c>
      <c r="CK338" s="34">
        <f t="shared" si="167"/>
        <v>0</v>
      </c>
      <c r="CL338" s="30">
        <f t="shared" si="166"/>
        <v>0</v>
      </c>
      <c r="CM338" s="30">
        <f t="shared" si="166"/>
        <v>0</v>
      </c>
      <c r="CN338" s="30">
        <f t="shared" si="166"/>
        <v>0</v>
      </c>
      <c r="CO338" s="30">
        <f t="shared" si="166"/>
        <v>0</v>
      </c>
      <c r="CP338" s="30">
        <f t="shared" si="166"/>
        <v>0</v>
      </c>
      <c r="CQ338" s="38" t="s">
        <v>1103</v>
      </c>
    </row>
    <row r="339" spans="1:95" s="134" customFormat="1" ht="31.2">
      <c r="A339" s="33" t="s">
        <v>1113</v>
      </c>
      <c r="B339" s="108" t="s">
        <v>1114</v>
      </c>
      <c r="C339" s="133" t="s">
        <v>1115</v>
      </c>
      <c r="D339" s="46" t="s">
        <v>135</v>
      </c>
      <c r="E339" s="51">
        <v>2020</v>
      </c>
      <c r="F339" s="51">
        <v>2024</v>
      </c>
      <c r="G339" s="45">
        <v>2025</v>
      </c>
      <c r="H339" s="46" t="str">
        <f t="shared" si="163"/>
        <v>нд</v>
      </c>
      <c r="I339" s="46" t="str">
        <f t="shared" si="163"/>
        <v>нд</v>
      </c>
      <c r="J339" s="46" t="s">
        <v>105</v>
      </c>
      <c r="K339" s="46" t="s">
        <v>105</v>
      </c>
      <c r="L339" s="46" t="s">
        <v>105</v>
      </c>
      <c r="M339" s="46" t="s">
        <v>105</v>
      </c>
      <c r="N339" s="34" t="s">
        <v>105</v>
      </c>
      <c r="O339" s="46">
        <v>0</v>
      </c>
      <c r="P339" s="36" t="s">
        <v>105</v>
      </c>
      <c r="Q339" s="36" t="s">
        <v>105</v>
      </c>
      <c r="R339" s="36" t="s">
        <v>105</v>
      </c>
      <c r="S339" s="36" t="s">
        <v>105</v>
      </c>
      <c r="T339" s="34">
        <v>0</v>
      </c>
      <c r="U339" s="30">
        <v>0</v>
      </c>
      <c r="V339" s="105">
        <v>0</v>
      </c>
      <c r="W339" s="105">
        <f t="shared" si="161"/>
        <v>0</v>
      </c>
      <c r="X339" s="105">
        <f t="shared" si="162"/>
        <v>0</v>
      </c>
      <c r="Y339" s="105">
        <v>0</v>
      </c>
      <c r="Z339" s="105">
        <v>0</v>
      </c>
      <c r="AA339" s="105">
        <v>0</v>
      </c>
      <c r="AB339" s="105">
        <v>0</v>
      </c>
      <c r="AC339" s="105">
        <v>0</v>
      </c>
      <c r="AD339" s="30">
        <v>0</v>
      </c>
      <c r="AE339" s="30">
        <v>0</v>
      </c>
      <c r="AF339" s="30">
        <v>0</v>
      </c>
      <c r="AG339" s="30">
        <v>0</v>
      </c>
      <c r="AH339" s="30">
        <v>0</v>
      </c>
      <c r="AI339" s="46">
        <v>0</v>
      </c>
      <c r="AJ339" s="46">
        <v>0</v>
      </c>
      <c r="AK339" s="46">
        <v>0</v>
      </c>
      <c r="AL339" s="46">
        <v>0</v>
      </c>
      <c r="AM339" s="46">
        <v>0</v>
      </c>
      <c r="AN339" s="46">
        <v>0</v>
      </c>
      <c r="AO339" s="46">
        <v>0</v>
      </c>
      <c r="AP339" s="46">
        <v>0</v>
      </c>
      <c r="AQ339" s="46">
        <v>0</v>
      </c>
      <c r="AR339" s="46">
        <v>0</v>
      </c>
      <c r="AS339" s="46">
        <v>0</v>
      </c>
      <c r="AT339" s="46">
        <v>0</v>
      </c>
      <c r="AU339" s="46">
        <v>0</v>
      </c>
      <c r="AV339" s="46">
        <v>0</v>
      </c>
      <c r="AW339" s="46">
        <v>0</v>
      </c>
      <c r="AX339" s="46">
        <v>0</v>
      </c>
      <c r="AY339" s="46">
        <v>0</v>
      </c>
      <c r="AZ339" s="46">
        <v>0</v>
      </c>
      <c r="BA339" s="46">
        <v>0</v>
      </c>
      <c r="BB339" s="46">
        <v>0</v>
      </c>
      <c r="BC339" s="46">
        <v>0</v>
      </c>
      <c r="BD339" s="46">
        <v>0</v>
      </c>
      <c r="BE339" s="46">
        <v>0</v>
      </c>
      <c r="BF339" s="46">
        <v>0</v>
      </c>
      <c r="BG339" s="30">
        <v>0</v>
      </c>
      <c r="BH339" s="46">
        <v>0</v>
      </c>
      <c r="BI339" s="46">
        <v>0</v>
      </c>
      <c r="BJ339" s="46">
        <v>0</v>
      </c>
      <c r="BK339" s="46">
        <v>0</v>
      </c>
      <c r="BL339" s="30">
        <v>0</v>
      </c>
      <c r="BM339" s="46">
        <v>0</v>
      </c>
      <c r="BN339" s="46">
        <v>0</v>
      </c>
      <c r="BO339" s="46">
        <v>0</v>
      </c>
      <c r="BP339" s="46">
        <v>0</v>
      </c>
      <c r="BQ339" s="46">
        <v>0</v>
      </c>
      <c r="BR339" s="46">
        <v>0</v>
      </c>
      <c r="BS339" s="46">
        <v>0</v>
      </c>
      <c r="BT339" s="46">
        <v>0</v>
      </c>
      <c r="BU339" s="46">
        <v>0</v>
      </c>
      <c r="BV339" s="46">
        <v>0</v>
      </c>
      <c r="BW339" s="46">
        <v>0</v>
      </c>
      <c r="BX339" s="46">
        <v>0</v>
      </c>
      <c r="BY339" s="46">
        <v>0</v>
      </c>
      <c r="BZ339" s="46">
        <v>0</v>
      </c>
      <c r="CA339" s="30">
        <v>0</v>
      </c>
      <c r="CB339" s="46">
        <v>0</v>
      </c>
      <c r="CC339" s="46">
        <v>0</v>
      </c>
      <c r="CD339" s="46">
        <v>0</v>
      </c>
      <c r="CE339" s="46">
        <v>0</v>
      </c>
      <c r="CF339" s="30">
        <v>0</v>
      </c>
      <c r="CG339" s="34">
        <f t="shared" si="167"/>
        <v>0</v>
      </c>
      <c r="CH339" s="34">
        <f t="shared" si="167"/>
        <v>0</v>
      </c>
      <c r="CI339" s="34">
        <f t="shared" si="167"/>
        <v>0</v>
      </c>
      <c r="CJ339" s="34">
        <f t="shared" si="167"/>
        <v>0</v>
      </c>
      <c r="CK339" s="34">
        <f t="shared" si="167"/>
        <v>0</v>
      </c>
      <c r="CL339" s="30">
        <f t="shared" si="166"/>
        <v>0</v>
      </c>
      <c r="CM339" s="30">
        <f t="shared" si="166"/>
        <v>0</v>
      </c>
      <c r="CN339" s="30">
        <f t="shared" si="166"/>
        <v>0</v>
      </c>
      <c r="CO339" s="30">
        <f t="shared" si="166"/>
        <v>0</v>
      </c>
      <c r="CP339" s="30">
        <f t="shared" si="166"/>
        <v>0</v>
      </c>
      <c r="CQ339" s="38" t="s">
        <v>1116</v>
      </c>
    </row>
    <row r="340" spans="1:95" s="134" customFormat="1" ht="46.8">
      <c r="A340" s="33" t="s">
        <v>1117</v>
      </c>
      <c r="B340" s="108" t="s">
        <v>1118</v>
      </c>
      <c r="C340" s="133" t="s">
        <v>1119</v>
      </c>
      <c r="D340" s="46" t="s">
        <v>135</v>
      </c>
      <c r="E340" s="51">
        <v>2020</v>
      </c>
      <c r="F340" s="51">
        <v>2020</v>
      </c>
      <c r="G340" s="45">
        <v>2025</v>
      </c>
      <c r="H340" s="46" t="str">
        <f t="shared" si="163"/>
        <v>нд</v>
      </c>
      <c r="I340" s="46" t="str">
        <f t="shared" si="163"/>
        <v>нд</v>
      </c>
      <c r="J340" s="46" t="s">
        <v>105</v>
      </c>
      <c r="K340" s="46" t="s">
        <v>105</v>
      </c>
      <c r="L340" s="46" t="s">
        <v>105</v>
      </c>
      <c r="M340" s="46" t="s">
        <v>105</v>
      </c>
      <c r="N340" s="34" t="s">
        <v>105</v>
      </c>
      <c r="O340" s="46">
        <v>0</v>
      </c>
      <c r="P340" s="36">
        <v>0.5</v>
      </c>
      <c r="Q340" s="36">
        <v>0.5</v>
      </c>
      <c r="R340" s="36" t="s">
        <v>105</v>
      </c>
      <c r="S340" s="36" t="s">
        <v>105</v>
      </c>
      <c r="T340" s="34">
        <v>0</v>
      </c>
      <c r="U340" s="30">
        <v>0</v>
      </c>
      <c r="V340" s="105">
        <v>0</v>
      </c>
      <c r="W340" s="105">
        <f t="shared" si="161"/>
        <v>0</v>
      </c>
      <c r="X340" s="105">
        <f t="shared" si="162"/>
        <v>0</v>
      </c>
      <c r="Y340" s="105">
        <v>0</v>
      </c>
      <c r="Z340" s="105">
        <v>0</v>
      </c>
      <c r="AA340" s="105">
        <v>0</v>
      </c>
      <c r="AB340" s="105">
        <v>0</v>
      </c>
      <c r="AC340" s="105">
        <v>0</v>
      </c>
      <c r="AD340" s="30">
        <v>0</v>
      </c>
      <c r="AE340" s="30">
        <v>0</v>
      </c>
      <c r="AF340" s="30">
        <v>0</v>
      </c>
      <c r="AG340" s="30">
        <v>0</v>
      </c>
      <c r="AH340" s="30">
        <v>0</v>
      </c>
      <c r="AI340" s="46">
        <v>0.5</v>
      </c>
      <c r="AJ340" s="46">
        <v>0</v>
      </c>
      <c r="AK340" s="46">
        <v>0</v>
      </c>
      <c r="AL340" s="46">
        <v>0.5</v>
      </c>
      <c r="AM340" s="46">
        <v>0</v>
      </c>
      <c r="AN340" s="46">
        <f>SUM(AO340:AR340)</f>
        <v>0</v>
      </c>
      <c r="AO340" s="46">
        <v>0</v>
      </c>
      <c r="AP340" s="46">
        <v>0</v>
      </c>
      <c r="AQ340" s="46">
        <v>0</v>
      </c>
      <c r="AR340" s="46">
        <v>0</v>
      </c>
      <c r="AS340" s="46">
        <f>SUM(AT340:AW340)</f>
        <v>0</v>
      </c>
      <c r="AT340" s="46">
        <v>0</v>
      </c>
      <c r="AU340" s="46">
        <v>0</v>
      </c>
      <c r="AV340" s="46">
        <f>SUM(AW340:AZ340)</f>
        <v>0</v>
      </c>
      <c r="AW340" s="46">
        <v>0</v>
      </c>
      <c r="AX340" s="46">
        <f>SUM(AY340:BB340)</f>
        <v>0</v>
      </c>
      <c r="AY340" s="46">
        <v>0</v>
      </c>
      <c r="AZ340" s="46">
        <v>0</v>
      </c>
      <c r="BA340" s="46">
        <f>SUM(BB340:BE340)</f>
        <v>0</v>
      </c>
      <c r="BB340" s="46">
        <v>0</v>
      </c>
      <c r="BC340" s="46">
        <f t="shared" ref="BC340:BC346" si="168">SUM(BD340:BG340)</f>
        <v>0</v>
      </c>
      <c r="BD340" s="46">
        <v>0</v>
      </c>
      <c r="BE340" s="46">
        <v>0</v>
      </c>
      <c r="BF340" s="46">
        <f>SUM(BG340:BJ340)</f>
        <v>0</v>
      </c>
      <c r="BG340" s="30">
        <v>0</v>
      </c>
      <c r="BH340" s="46">
        <f t="shared" ref="BH340:BH345" si="169">SUM(BI340:BL340)</f>
        <v>0</v>
      </c>
      <c r="BI340" s="46">
        <v>0</v>
      </c>
      <c r="BJ340" s="46">
        <v>0</v>
      </c>
      <c r="BK340" s="46">
        <f>SUM(BL340:BO340)</f>
        <v>0</v>
      </c>
      <c r="BL340" s="30">
        <v>0</v>
      </c>
      <c r="BM340" s="46">
        <f t="shared" ref="BM340:BM348" si="170">SUM(BN340:BQ340)</f>
        <v>0</v>
      </c>
      <c r="BN340" s="46">
        <v>0</v>
      </c>
      <c r="BO340" s="46">
        <v>0</v>
      </c>
      <c r="BP340" s="46">
        <f>SUM(BQ340:BT340)</f>
        <v>0</v>
      </c>
      <c r="BQ340" s="46">
        <v>0</v>
      </c>
      <c r="BR340" s="46">
        <f t="shared" ref="BR340:BR348" si="171">SUM(BS340:BV340)</f>
        <v>0</v>
      </c>
      <c r="BS340" s="46">
        <v>0</v>
      </c>
      <c r="BT340" s="46">
        <v>0</v>
      </c>
      <c r="BU340" s="46">
        <f>SUM(BV340:BY340)</f>
        <v>0</v>
      </c>
      <c r="BV340" s="46">
        <v>0</v>
      </c>
      <c r="BW340" s="46">
        <v>0</v>
      </c>
      <c r="BX340" s="46">
        <v>0</v>
      </c>
      <c r="BY340" s="46">
        <v>0</v>
      </c>
      <c r="BZ340" s="46">
        <v>0</v>
      </c>
      <c r="CA340" s="30">
        <v>0</v>
      </c>
      <c r="CB340" s="46">
        <v>0</v>
      </c>
      <c r="CC340" s="46">
        <v>0</v>
      </c>
      <c r="CD340" s="46">
        <v>0</v>
      </c>
      <c r="CE340" s="46">
        <v>0</v>
      </c>
      <c r="CF340" s="30">
        <v>0</v>
      </c>
      <c r="CG340" s="34">
        <f t="shared" si="167"/>
        <v>0</v>
      </c>
      <c r="CH340" s="34">
        <f t="shared" si="167"/>
        <v>0</v>
      </c>
      <c r="CI340" s="34">
        <f t="shared" si="167"/>
        <v>0</v>
      </c>
      <c r="CJ340" s="34">
        <f t="shared" si="167"/>
        <v>0</v>
      </c>
      <c r="CK340" s="34">
        <f t="shared" si="167"/>
        <v>0</v>
      </c>
      <c r="CL340" s="30">
        <f t="shared" si="166"/>
        <v>0</v>
      </c>
      <c r="CM340" s="30">
        <f t="shared" si="166"/>
        <v>0</v>
      </c>
      <c r="CN340" s="30">
        <f t="shared" si="166"/>
        <v>0</v>
      </c>
      <c r="CO340" s="30">
        <f t="shared" si="166"/>
        <v>0</v>
      </c>
      <c r="CP340" s="30">
        <f t="shared" si="166"/>
        <v>0</v>
      </c>
      <c r="CQ340" s="38" t="s">
        <v>1103</v>
      </c>
    </row>
    <row r="341" spans="1:95" s="134" customFormat="1" ht="46.8">
      <c r="A341" s="33" t="s">
        <v>1120</v>
      </c>
      <c r="B341" s="108" t="s">
        <v>1121</v>
      </c>
      <c r="C341" s="133" t="s">
        <v>1122</v>
      </c>
      <c r="D341" s="46" t="s">
        <v>135</v>
      </c>
      <c r="E341" s="51">
        <v>2020</v>
      </c>
      <c r="F341" s="51">
        <v>2021</v>
      </c>
      <c r="G341" s="45">
        <v>2025</v>
      </c>
      <c r="H341" s="46" t="str">
        <f t="shared" si="163"/>
        <v>нд</v>
      </c>
      <c r="I341" s="46" t="str">
        <f t="shared" si="163"/>
        <v>нд</v>
      </c>
      <c r="J341" s="46" t="s">
        <v>105</v>
      </c>
      <c r="K341" s="46" t="s">
        <v>105</v>
      </c>
      <c r="L341" s="46" t="s">
        <v>105</v>
      </c>
      <c r="M341" s="46" t="s">
        <v>105</v>
      </c>
      <c r="N341" s="34" t="s">
        <v>105</v>
      </c>
      <c r="O341" s="46">
        <v>0</v>
      </c>
      <c r="P341" s="36">
        <v>2.5</v>
      </c>
      <c r="Q341" s="36">
        <v>0</v>
      </c>
      <c r="R341" s="36" t="s">
        <v>105</v>
      </c>
      <c r="S341" s="36" t="s">
        <v>105</v>
      </c>
      <c r="T341" s="34">
        <v>0</v>
      </c>
      <c r="U341" s="30">
        <v>0</v>
      </c>
      <c r="V341" s="105">
        <v>0</v>
      </c>
      <c r="W341" s="105">
        <f t="shared" si="161"/>
        <v>0</v>
      </c>
      <c r="X341" s="105">
        <f t="shared" si="162"/>
        <v>0</v>
      </c>
      <c r="Y341" s="105">
        <v>0</v>
      </c>
      <c r="Z341" s="105">
        <v>0</v>
      </c>
      <c r="AA341" s="105">
        <v>0</v>
      </c>
      <c r="AB341" s="105">
        <v>0</v>
      </c>
      <c r="AC341" s="105">
        <v>0</v>
      </c>
      <c r="AD341" s="30">
        <v>0</v>
      </c>
      <c r="AE341" s="30">
        <v>0</v>
      </c>
      <c r="AF341" s="30">
        <v>0</v>
      </c>
      <c r="AG341" s="30">
        <v>0</v>
      </c>
      <c r="AH341" s="30">
        <v>0</v>
      </c>
      <c r="AI341" s="46">
        <v>0</v>
      </c>
      <c r="AJ341" s="46">
        <v>0</v>
      </c>
      <c r="AK341" s="46">
        <v>0</v>
      </c>
      <c r="AL341" s="46">
        <v>0</v>
      </c>
      <c r="AM341" s="46">
        <v>0</v>
      </c>
      <c r="AN341" s="46">
        <v>0</v>
      </c>
      <c r="AO341" s="46">
        <v>0</v>
      </c>
      <c r="AP341" s="46">
        <v>0</v>
      </c>
      <c r="AQ341" s="46">
        <v>0</v>
      </c>
      <c r="AR341" s="46">
        <v>0</v>
      </c>
      <c r="AS341" s="46">
        <v>0</v>
      </c>
      <c r="AT341" s="46">
        <v>0</v>
      </c>
      <c r="AU341" s="46">
        <v>0</v>
      </c>
      <c r="AV341" s="46">
        <f>SUM(AW341:AZ341)</f>
        <v>0</v>
      </c>
      <c r="AW341" s="46">
        <v>0</v>
      </c>
      <c r="AX341" s="46">
        <v>0</v>
      </c>
      <c r="AY341" s="46">
        <v>0</v>
      </c>
      <c r="AZ341" s="46">
        <v>0</v>
      </c>
      <c r="BA341" s="46">
        <f>SUM(BB341:BE341)</f>
        <v>0</v>
      </c>
      <c r="BB341" s="46">
        <v>0</v>
      </c>
      <c r="BC341" s="46">
        <f t="shared" si="168"/>
        <v>0</v>
      </c>
      <c r="BD341" s="46">
        <v>0</v>
      </c>
      <c r="BE341" s="46">
        <v>0</v>
      </c>
      <c r="BF341" s="46">
        <f>SUM(BG341:BJ341)</f>
        <v>0</v>
      </c>
      <c r="BG341" s="30">
        <v>0</v>
      </c>
      <c r="BH341" s="46">
        <f t="shared" si="169"/>
        <v>0</v>
      </c>
      <c r="BI341" s="46">
        <v>0</v>
      </c>
      <c r="BJ341" s="46">
        <v>0</v>
      </c>
      <c r="BK341" s="46">
        <f>SUM(BL341:BO341)</f>
        <v>0</v>
      </c>
      <c r="BL341" s="30">
        <v>0</v>
      </c>
      <c r="BM341" s="46">
        <f t="shared" si="170"/>
        <v>0</v>
      </c>
      <c r="BN341" s="46">
        <v>0</v>
      </c>
      <c r="BO341" s="46">
        <v>0</v>
      </c>
      <c r="BP341" s="46">
        <f>SUM(BQ341:BT341)</f>
        <v>0</v>
      </c>
      <c r="BQ341" s="46">
        <v>0</v>
      </c>
      <c r="BR341" s="46">
        <f t="shared" si="171"/>
        <v>0</v>
      </c>
      <c r="BS341" s="46">
        <v>0</v>
      </c>
      <c r="BT341" s="46">
        <v>0</v>
      </c>
      <c r="BU341" s="46">
        <f>SUM(BV341:BY341)</f>
        <v>0</v>
      </c>
      <c r="BV341" s="46">
        <v>0</v>
      </c>
      <c r="BW341" s="46">
        <v>0</v>
      </c>
      <c r="BX341" s="46">
        <v>0</v>
      </c>
      <c r="BY341" s="46">
        <v>0</v>
      </c>
      <c r="BZ341" s="46">
        <v>0</v>
      </c>
      <c r="CA341" s="30">
        <v>0</v>
      </c>
      <c r="CB341" s="46">
        <v>0</v>
      </c>
      <c r="CC341" s="46">
        <v>0</v>
      </c>
      <c r="CD341" s="46">
        <v>0</v>
      </c>
      <c r="CE341" s="46">
        <v>0</v>
      </c>
      <c r="CF341" s="30">
        <v>0</v>
      </c>
      <c r="CG341" s="34">
        <f t="shared" si="167"/>
        <v>0</v>
      </c>
      <c r="CH341" s="34">
        <f t="shared" si="167"/>
        <v>0</v>
      </c>
      <c r="CI341" s="34">
        <f t="shared" si="167"/>
        <v>0</v>
      </c>
      <c r="CJ341" s="34">
        <f t="shared" si="167"/>
        <v>0</v>
      </c>
      <c r="CK341" s="34">
        <f t="shared" si="167"/>
        <v>0</v>
      </c>
      <c r="CL341" s="30">
        <f t="shared" si="166"/>
        <v>0</v>
      </c>
      <c r="CM341" s="30">
        <f t="shared" si="166"/>
        <v>0</v>
      </c>
      <c r="CN341" s="30">
        <f t="shared" si="166"/>
        <v>0</v>
      </c>
      <c r="CO341" s="30">
        <f t="shared" si="166"/>
        <v>0</v>
      </c>
      <c r="CP341" s="30">
        <f t="shared" si="166"/>
        <v>0</v>
      </c>
      <c r="CQ341" s="38" t="s">
        <v>350</v>
      </c>
    </row>
    <row r="342" spans="1:95" s="134" customFormat="1" ht="46.8">
      <c r="A342" s="33" t="s">
        <v>1123</v>
      </c>
      <c r="B342" s="108" t="s">
        <v>1124</v>
      </c>
      <c r="C342" s="133" t="s">
        <v>1125</v>
      </c>
      <c r="D342" s="46" t="s">
        <v>135</v>
      </c>
      <c r="E342" s="51">
        <v>2021</v>
      </c>
      <c r="F342" s="51">
        <v>2021</v>
      </c>
      <c r="G342" s="45">
        <v>2025</v>
      </c>
      <c r="H342" s="46" t="str">
        <f t="shared" si="163"/>
        <v>нд</v>
      </c>
      <c r="I342" s="46" t="str">
        <f t="shared" si="163"/>
        <v>нд</v>
      </c>
      <c r="J342" s="46" t="s">
        <v>105</v>
      </c>
      <c r="K342" s="46" t="s">
        <v>105</v>
      </c>
      <c r="L342" s="46" t="s">
        <v>105</v>
      </c>
      <c r="M342" s="46" t="s">
        <v>105</v>
      </c>
      <c r="N342" s="34" t="s">
        <v>105</v>
      </c>
      <c r="O342" s="46">
        <v>0</v>
      </c>
      <c r="P342" s="36">
        <v>4.9283440000000001</v>
      </c>
      <c r="Q342" s="36">
        <v>0</v>
      </c>
      <c r="R342" s="36" t="s">
        <v>105</v>
      </c>
      <c r="S342" s="36" t="s">
        <v>105</v>
      </c>
      <c r="T342" s="34">
        <v>0</v>
      </c>
      <c r="U342" s="30">
        <v>0</v>
      </c>
      <c r="V342" s="105">
        <v>0</v>
      </c>
      <c r="W342" s="105">
        <f t="shared" si="161"/>
        <v>0</v>
      </c>
      <c r="X342" s="105">
        <f t="shared" si="162"/>
        <v>0</v>
      </c>
      <c r="Y342" s="105">
        <v>0</v>
      </c>
      <c r="Z342" s="105">
        <v>0</v>
      </c>
      <c r="AA342" s="105">
        <v>0</v>
      </c>
      <c r="AB342" s="105">
        <v>0</v>
      </c>
      <c r="AC342" s="105">
        <v>0</v>
      </c>
      <c r="AD342" s="30">
        <v>0</v>
      </c>
      <c r="AE342" s="30">
        <v>0</v>
      </c>
      <c r="AF342" s="30">
        <v>0</v>
      </c>
      <c r="AG342" s="30">
        <v>0</v>
      </c>
      <c r="AH342" s="30">
        <v>0</v>
      </c>
      <c r="AI342" s="46">
        <v>0</v>
      </c>
      <c r="AJ342" s="46">
        <v>0</v>
      </c>
      <c r="AK342" s="46">
        <v>0</v>
      </c>
      <c r="AL342" s="46">
        <v>0</v>
      </c>
      <c r="AM342" s="46">
        <v>0</v>
      </c>
      <c r="AN342" s="46">
        <v>0</v>
      </c>
      <c r="AO342" s="46">
        <v>0</v>
      </c>
      <c r="AP342" s="46">
        <v>0</v>
      </c>
      <c r="AQ342" s="46">
        <v>0</v>
      </c>
      <c r="AR342" s="46">
        <v>0</v>
      </c>
      <c r="AS342" s="46">
        <v>0</v>
      </c>
      <c r="AT342" s="46">
        <v>0</v>
      </c>
      <c r="AU342" s="46">
        <v>0</v>
      </c>
      <c r="AV342" s="46">
        <f>SUM(AW342:AZ342)</f>
        <v>0</v>
      </c>
      <c r="AW342" s="46">
        <v>0</v>
      </c>
      <c r="AX342" s="46">
        <v>0</v>
      </c>
      <c r="AY342" s="46">
        <v>0</v>
      </c>
      <c r="AZ342" s="46">
        <v>0</v>
      </c>
      <c r="BA342" s="46">
        <f>SUM(BB342:BE342)</f>
        <v>0</v>
      </c>
      <c r="BB342" s="46">
        <v>0</v>
      </c>
      <c r="BC342" s="46">
        <f t="shared" si="168"/>
        <v>0</v>
      </c>
      <c r="BD342" s="46">
        <v>0</v>
      </c>
      <c r="BE342" s="46">
        <v>0</v>
      </c>
      <c r="BF342" s="46">
        <f>SUM(BG342:BJ342)</f>
        <v>0</v>
      </c>
      <c r="BG342" s="30">
        <v>0</v>
      </c>
      <c r="BH342" s="46">
        <f t="shared" si="169"/>
        <v>0</v>
      </c>
      <c r="BI342" s="46">
        <v>0</v>
      </c>
      <c r="BJ342" s="46">
        <v>0</v>
      </c>
      <c r="BK342" s="46">
        <f>SUM(BL342:BO342)</f>
        <v>0</v>
      </c>
      <c r="BL342" s="30">
        <v>0</v>
      </c>
      <c r="BM342" s="46">
        <f t="shared" si="170"/>
        <v>0</v>
      </c>
      <c r="BN342" s="46">
        <v>0</v>
      </c>
      <c r="BO342" s="46">
        <v>0</v>
      </c>
      <c r="BP342" s="46">
        <f>SUM(BQ342:BT342)</f>
        <v>0</v>
      </c>
      <c r="BQ342" s="46">
        <v>0</v>
      </c>
      <c r="BR342" s="46">
        <f t="shared" si="171"/>
        <v>0</v>
      </c>
      <c r="BS342" s="46">
        <v>0</v>
      </c>
      <c r="BT342" s="46">
        <v>0</v>
      </c>
      <c r="BU342" s="46">
        <f>SUM(BV342:BY342)</f>
        <v>0</v>
      </c>
      <c r="BV342" s="46">
        <v>0</v>
      </c>
      <c r="BW342" s="46">
        <v>0</v>
      </c>
      <c r="BX342" s="46">
        <v>0</v>
      </c>
      <c r="BY342" s="46">
        <v>0</v>
      </c>
      <c r="BZ342" s="46">
        <v>0</v>
      </c>
      <c r="CA342" s="30">
        <v>0</v>
      </c>
      <c r="CB342" s="46">
        <v>0</v>
      </c>
      <c r="CC342" s="46">
        <v>0</v>
      </c>
      <c r="CD342" s="46">
        <v>0</v>
      </c>
      <c r="CE342" s="46">
        <v>0</v>
      </c>
      <c r="CF342" s="30">
        <v>0</v>
      </c>
      <c r="CG342" s="34">
        <f t="shared" si="167"/>
        <v>0</v>
      </c>
      <c r="CH342" s="34">
        <f t="shared" si="167"/>
        <v>0</v>
      </c>
      <c r="CI342" s="34">
        <f t="shared" si="167"/>
        <v>0</v>
      </c>
      <c r="CJ342" s="34">
        <f t="shared" si="167"/>
        <v>0</v>
      </c>
      <c r="CK342" s="34">
        <f t="shared" si="167"/>
        <v>0</v>
      </c>
      <c r="CL342" s="30">
        <f t="shared" si="166"/>
        <v>0</v>
      </c>
      <c r="CM342" s="30">
        <f t="shared" si="166"/>
        <v>0</v>
      </c>
      <c r="CN342" s="30">
        <f t="shared" si="166"/>
        <v>0</v>
      </c>
      <c r="CO342" s="30">
        <f t="shared" si="166"/>
        <v>0</v>
      </c>
      <c r="CP342" s="30">
        <f t="shared" si="166"/>
        <v>0</v>
      </c>
      <c r="CQ342" s="38" t="s">
        <v>350</v>
      </c>
    </row>
    <row r="343" spans="1:95" s="134" customFormat="1" ht="46.8">
      <c r="A343" s="33" t="s">
        <v>1126</v>
      </c>
      <c r="B343" s="108" t="s">
        <v>1127</v>
      </c>
      <c r="C343" s="133" t="s">
        <v>1128</v>
      </c>
      <c r="D343" s="46" t="s">
        <v>135</v>
      </c>
      <c r="E343" s="51">
        <v>2021</v>
      </c>
      <c r="F343" s="51">
        <v>2021</v>
      </c>
      <c r="G343" s="45">
        <v>2025</v>
      </c>
      <c r="H343" s="46" t="str">
        <f t="shared" si="163"/>
        <v>нд</v>
      </c>
      <c r="I343" s="46" t="str">
        <f t="shared" si="163"/>
        <v>нд</v>
      </c>
      <c r="J343" s="46" t="s">
        <v>105</v>
      </c>
      <c r="K343" s="46" t="s">
        <v>105</v>
      </c>
      <c r="L343" s="46" t="s">
        <v>105</v>
      </c>
      <c r="M343" s="46" t="s">
        <v>105</v>
      </c>
      <c r="N343" s="34" t="s">
        <v>105</v>
      </c>
      <c r="O343" s="46">
        <v>0</v>
      </c>
      <c r="P343" s="36">
        <v>1.8</v>
      </c>
      <c r="Q343" s="36">
        <v>0</v>
      </c>
      <c r="R343" s="36" t="s">
        <v>105</v>
      </c>
      <c r="S343" s="36" t="s">
        <v>105</v>
      </c>
      <c r="T343" s="34">
        <v>0</v>
      </c>
      <c r="U343" s="30">
        <v>0</v>
      </c>
      <c r="V343" s="105">
        <v>0</v>
      </c>
      <c r="W343" s="105">
        <f t="shared" si="161"/>
        <v>0</v>
      </c>
      <c r="X343" s="105">
        <f t="shared" si="162"/>
        <v>0</v>
      </c>
      <c r="Y343" s="105">
        <v>0</v>
      </c>
      <c r="Z343" s="105">
        <v>0</v>
      </c>
      <c r="AA343" s="105">
        <v>0</v>
      </c>
      <c r="AB343" s="105">
        <v>0</v>
      </c>
      <c r="AC343" s="105">
        <v>0</v>
      </c>
      <c r="AD343" s="30">
        <v>0</v>
      </c>
      <c r="AE343" s="30">
        <v>0</v>
      </c>
      <c r="AF343" s="30">
        <v>0</v>
      </c>
      <c r="AG343" s="30">
        <v>0</v>
      </c>
      <c r="AH343" s="30">
        <v>0</v>
      </c>
      <c r="AI343" s="46">
        <v>0</v>
      </c>
      <c r="AJ343" s="46">
        <v>0</v>
      </c>
      <c r="AK343" s="46">
        <v>0</v>
      </c>
      <c r="AL343" s="46">
        <v>0</v>
      </c>
      <c r="AM343" s="46">
        <v>0</v>
      </c>
      <c r="AN343" s="46">
        <v>0</v>
      </c>
      <c r="AO343" s="46">
        <v>0</v>
      </c>
      <c r="AP343" s="46">
        <v>0</v>
      </c>
      <c r="AQ343" s="46">
        <v>0</v>
      </c>
      <c r="AR343" s="46">
        <v>0</v>
      </c>
      <c r="AS343" s="46">
        <v>0</v>
      </c>
      <c r="AT343" s="46">
        <v>0</v>
      </c>
      <c r="AU343" s="46">
        <v>0</v>
      </c>
      <c r="AV343" s="46">
        <f>SUM(AW343:AZ343)</f>
        <v>0</v>
      </c>
      <c r="AW343" s="46">
        <v>0</v>
      </c>
      <c r="AX343" s="46">
        <v>0</v>
      </c>
      <c r="AY343" s="46">
        <v>0</v>
      </c>
      <c r="AZ343" s="46">
        <v>0</v>
      </c>
      <c r="BA343" s="46">
        <f>SUM(BB343:BE343)</f>
        <v>0</v>
      </c>
      <c r="BB343" s="46">
        <v>0</v>
      </c>
      <c r="BC343" s="46">
        <f t="shared" si="168"/>
        <v>0</v>
      </c>
      <c r="BD343" s="46">
        <v>0</v>
      </c>
      <c r="BE343" s="46">
        <v>0</v>
      </c>
      <c r="BF343" s="46">
        <v>0</v>
      </c>
      <c r="BG343" s="30">
        <v>0</v>
      </c>
      <c r="BH343" s="46">
        <f t="shared" si="169"/>
        <v>0</v>
      </c>
      <c r="BI343" s="46">
        <v>0</v>
      </c>
      <c r="BJ343" s="46">
        <v>0</v>
      </c>
      <c r="BK343" s="46">
        <v>0</v>
      </c>
      <c r="BL343" s="30">
        <v>0</v>
      </c>
      <c r="BM343" s="46">
        <f t="shared" si="170"/>
        <v>0</v>
      </c>
      <c r="BN343" s="46">
        <v>0</v>
      </c>
      <c r="BO343" s="46">
        <v>0</v>
      </c>
      <c r="BP343" s="46">
        <v>0</v>
      </c>
      <c r="BQ343" s="46">
        <v>0</v>
      </c>
      <c r="BR343" s="46">
        <f t="shared" si="171"/>
        <v>0</v>
      </c>
      <c r="BS343" s="46">
        <v>0</v>
      </c>
      <c r="BT343" s="46">
        <v>0</v>
      </c>
      <c r="BU343" s="46">
        <v>0</v>
      </c>
      <c r="BV343" s="46">
        <v>0</v>
      </c>
      <c r="BW343" s="46">
        <v>0</v>
      </c>
      <c r="BX343" s="46">
        <v>0</v>
      </c>
      <c r="BY343" s="46">
        <v>0</v>
      </c>
      <c r="BZ343" s="46">
        <v>0</v>
      </c>
      <c r="CA343" s="30">
        <v>0</v>
      </c>
      <c r="CB343" s="46">
        <v>0</v>
      </c>
      <c r="CC343" s="46">
        <v>0</v>
      </c>
      <c r="CD343" s="46">
        <v>0</v>
      </c>
      <c r="CE343" s="46">
        <v>0</v>
      </c>
      <c r="CF343" s="30">
        <v>0</v>
      </c>
      <c r="CG343" s="34">
        <f t="shared" si="167"/>
        <v>0</v>
      </c>
      <c r="CH343" s="34">
        <f t="shared" si="167"/>
        <v>0</v>
      </c>
      <c r="CI343" s="34">
        <f t="shared" si="167"/>
        <v>0</v>
      </c>
      <c r="CJ343" s="34">
        <f t="shared" si="167"/>
        <v>0</v>
      </c>
      <c r="CK343" s="34">
        <f t="shared" si="167"/>
        <v>0</v>
      </c>
      <c r="CL343" s="30">
        <f t="shared" si="166"/>
        <v>0</v>
      </c>
      <c r="CM343" s="30">
        <f t="shared" si="166"/>
        <v>0</v>
      </c>
      <c r="CN343" s="30">
        <f t="shared" si="166"/>
        <v>0</v>
      </c>
      <c r="CO343" s="30">
        <f t="shared" si="166"/>
        <v>0</v>
      </c>
      <c r="CP343" s="30">
        <f t="shared" si="166"/>
        <v>0</v>
      </c>
      <c r="CQ343" s="38" t="s">
        <v>350</v>
      </c>
    </row>
    <row r="344" spans="1:95">
      <c r="A344" s="33" t="s">
        <v>1129</v>
      </c>
      <c r="B344" s="114" t="s">
        <v>1130</v>
      </c>
      <c r="C344" s="133" t="s">
        <v>1131</v>
      </c>
      <c r="D344" s="46" t="s">
        <v>135</v>
      </c>
      <c r="E344" s="51">
        <v>2023</v>
      </c>
      <c r="F344" s="51">
        <v>2021</v>
      </c>
      <c r="G344" s="45">
        <v>2025</v>
      </c>
      <c r="H344" s="34" t="str">
        <f t="shared" si="163"/>
        <v>нд</v>
      </c>
      <c r="I344" s="34" t="str">
        <f t="shared" si="163"/>
        <v>нд</v>
      </c>
      <c r="J344" s="34" t="s">
        <v>105</v>
      </c>
      <c r="K344" s="34" t="s">
        <v>105</v>
      </c>
      <c r="L344" s="34" t="s">
        <v>105</v>
      </c>
      <c r="M344" s="34" t="s">
        <v>105</v>
      </c>
      <c r="N344" s="34" t="s">
        <v>105</v>
      </c>
      <c r="O344" s="34">
        <v>0</v>
      </c>
      <c r="P344" s="36">
        <v>5</v>
      </c>
      <c r="Q344" s="30">
        <v>0</v>
      </c>
      <c r="R344" s="36">
        <v>8.2889999999999997</v>
      </c>
      <c r="S344" s="36">
        <v>8.2889999999999997</v>
      </c>
      <c r="T344" s="34">
        <v>0</v>
      </c>
      <c r="U344" s="30">
        <v>8.2899999999999991</v>
      </c>
      <c r="V344" s="30">
        <v>0</v>
      </c>
      <c r="W344" s="30">
        <f t="shared" si="161"/>
        <v>0</v>
      </c>
      <c r="X344" s="30">
        <f t="shared" si="162"/>
        <v>4.2345129999999997</v>
      </c>
      <c r="Y344" s="30">
        <v>0</v>
      </c>
      <c r="Z344" s="30">
        <v>0</v>
      </c>
      <c r="AA344" s="30">
        <v>0</v>
      </c>
      <c r="AB344" s="30">
        <v>0</v>
      </c>
      <c r="AC344" s="30">
        <v>0</v>
      </c>
      <c r="AD344" s="30">
        <v>0</v>
      </c>
      <c r="AE344" s="30">
        <v>0</v>
      </c>
      <c r="AF344" s="30">
        <v>0</v>
      </c>
      <c r="AG344" s="30">
        <v>0</v>
      </c>
      <c r="AH344" s="30">
        <v>0</v>
      </c>
      <c r="AI344" s="30">
        <v>0</v>
      </c>
      <c r="AJ344" s="30">
        <v>0</v>
      </c>
      <c r="AK344" s="30">
        <v>0</v>
      </c>
      <c r="AL344" s="30">
        <v>0</v>
      </c>
      <c r="AM344" s="30">
        <v>0</v>
      </c>
      <c r="AN344" s="30">
        <v>0</v>
      </c>
      <c r="AO344" s="30">
        <v>0</v>
      </c>
      <c r="AP344" s="30">
        <v>0</v>
      </c>
      <c r="AQ344" s="30">
        <v>0</v>
      </c>
      <c r="AR344" s="30">
        <v>0</v>
      </c>
      <c r="AS344" s="34">
        <v>0</v>
      </c>
      <c r="AT344" s="34">
        <v>0</v>
      </c>
      <c r="AU344" s="34">
        <v>0</v>
      </c>
      <c r="AV344" s="46">
        <f>SUM(AW344:AZ344)</f>
        <v>0</v>
      </c>
      <c r="AW344" s="34">
        <v>0</v>
      </c>
      <c r="AX344" s="34">
        <v>0</v>
      </c>
      <c r="AY344" s="34">
        <v>0</v>
      </c>
      <c r="AZ344" s="34">
        <v>0</v>
      </c>
      <c r="BA344" s="46">
        <f>SUM(BB344:BE344)</f>
        <v>0</v>
      </c>
      <c r="BB344" s="34">
        <v>0</v>
      </c>
      <c r="BC344" s="34">
        <f t="shared" si="168"/>
        <v>0</v>
      </c>
      <c r="BD344" s="34">
        <v>0</v>
      </c>
      <c r="BE344" s="34">
        <v>0</v>
      </c>
      <c r="BF344" s="34">
        <v>0</v>
      </c>
      <c r="BG344" s="30">
        <v>0</v>
      </c>
      <c r="BH344" s="34">
        <f t="shared" si="169"/>
        <v>0</v>
      </c>
      <c r="BI344" s="34">
        <v>0</v>
      </c>
      <c r="BJ344" s="34">
        <v>0</v>
      </c>
      <c r="BK344" s="34">
        <v>0</v>
      </c>
      <c r="BL344" s="30">
        <v>0</v>
      </c>
      <c r="BM344" s="34">
        <f t="shared" si="170"/>
        <v>0</v>
      </c>
      <c r="BN344" s="34">
        <v>0</v>
      </c>
      <c r="BO344" s="34">
        <v>0</v>
      </c>
      <c r="BP344" s="34">
        <v>0</v>
      </c>
      <c r="BQ344" s="34">
        <v>0</v>
      </c>
      <c r="BR344" s="34">
        <f t="shared" si="171"/>
        <v>2.21</v>
      </c>
      <c r="BS344" s="34">
        <v>0</v>
      </c>
      <c r="BT344" s="34">
        <v>0</v>
      </c>
      <c r="BU344" s="34">
        <v>2.21</v>
      </c>
      <c r="BV344" s="34">
        <v>0</v>
      </c>
      <c r="BW344" s="30">
        <v>0</v>
      </c>
      <c r="BX344" s="30">
        <v>0</v>
      </c>
      <c r="BY344" s="30">
        <v>0</v>
      </c>
      <c r="BZ344" s="30">
        <v>0</v>
      </c>
      <c r="CA344" s="30">
        <v>0</v>
      </c>
      <c r="CB344" s="30">
        <f>SUM(CC344:CF344)</f>
        <v>2.0245129999999998</v>
      </c>
      <c r="CC344" s="30">
        <v>0</v>
      </c>
      <c r="CD344" s="30">
        <v>0</v>
      </c>
      <c r="CE344" s="30">
        <v>2.0245129999999998</v>
      </c>
      <c r="CF344" s="30">
        <v>0</v>
      </c>
      <c r="CG344" s="34">
        <f t="shared" si="167"/>
        <v>0</v>
      </c>
      <c r="CH344" s="34">
        <f t="shared" si="167"/>
        <v>0</v>
      </c>
      <c r="CI344" s="34">
        <f t="shared" si="167"/>
        <v>0</v>
      </c>
      <c r="CJ344" s="34">
        <f t="shared" si="167"/>
        <v>0</v>
      </c>
      <c r="CK344" s="34">
        <f t="shared" si="167"/>
        <v>0</v>
      </c>
      <c r="CL344" s="30">
        <f t="shared" si="166"/>
        <v>4.2345129999999997</v>
      </c>
      <c r="CM344" s="30">
        <f t="shared" si="166"/>
        <v>0</v>
      </c>
      <c r="CN344" s="30">
        <f t="shared" si="166"/>
        <v>0</v>
      </c>
      <c r="CO344" s="30">
        <f t="shared" si="166"/>
        <v>4.2345129999999997</v>
      </c>
      <c r="CP344" s="30">
        <f t="shared" si="166"/>
        <v>0</v>
      </c>
      <c r="CQ344" s="38" t="s">
        <v>1336</v>
      </c>
    </row>
    <row r="345" spans="1:95">
      <c r="A345" s="33" t="s">
        <v>1132</v>
      </c>
      <c r="B345" s="114" t="s">
        <v>1133</v>
      </c>
      <c r="C345" s="133" t="s">
        <v>1134</v>
      </c>
      <c r="D345" s="34" t="s">
        <v>135</v>
      </c>
      <c r="E345" s="51">
        <v>2023</v>
      </c>
      <c r="F345" s="51">
        <v>2022</v>
      </c>
      <c r="G345" s="51">
        <v>2023</v>
      </c>
      <c r="H345" s="34" t="str">
        <f t="shared" si="163"/>
        <v>нд</v>
      </c>
      <c r="I345" s="34" t="str">
        <f t="shared" si="163"/>
        <v>нд</v>
      </c>
      <c r="J345" s="34" t="s">
        <v>105</v>
      </c>
      <c r="K345" s="34" t="s">
        <v>105</v>
      </c>
      <c r="L345" s="34" t="s">
        <v>105</v>
      </c>
      <c r="M345" s="34" t="s">
        <v>105</v>
      </c>
      <c r="N345" s="34" t="s">
        <v>105</v>
      </c>
      <c r="O345" s="34">
        <v>0</v>
      </c>
      <c r="P345" s="36">
        <v>0.85</v>
      </c>
      <c r="Q345" s="30">
        <v>0.85</v>
      </c>
      <c r="R345" s="27">
        <v>0.88</v>
      </c>
      <c r="S345" s="27">
        <f>CL345</f>
        <v>0.55000000000000004</v>
      </c>
      <c r="T345" s="34">
        <v>0.85</v>
      </c>
      <c r="U345" s="30">
        <v>0.88</v>
      </c>
      <c r="V345" s="30">
        <v>0</v>
      </c>
      <c r="W345" s="30">
        <f t="shared" si="161"/>
        <v>0.88</v>
      </c>
      <c r="X345" s="30">
        <f t="shared" si="162"/>
        <v>0.55000000000000004</v>
      </c>
      <c r="Y345" s="30">
        <v>0</v>
      </c>
      <c r="Z345" s="30">
        <v>0</v>
      </c>
      <c r="AA345" s="30">
        <v>0</v>
      </c>
      <c r="AB345" s="30">
        <v>0</v>
      </c>
      <c r="AC345" s="30">
        <v>0</v>
      </c>
      <c r="AD345" s="30">
        <v>0</v>
      </c>
      <c r="AE345" s="30">
        <v>0</v>
      </c>
      <c r="AF345" s="30">
        <v>0</v>
      </c>
      <c r="AG345" s="30">
        <v>0</v>
      </c>
      <c r="AH345" s="30">
        <v>0</v>
      </c>
      <c r="AI345" s="30">
        <v>0</v>
      </c>
      <c r="AJ345" s="30">
        <v>0</v>
      </c>
      <c r="AK345" s="30">
        <v>0</v>
      </c>
      <c r="AL345" s="30">
        <v>0</v>
      </c>
      <c r="AM345" s="30">
        <v>0</v>
      </c>
      <c r="AN345" s="30">
        <v>0</v>
      </c>
      <c r="AO345" s="30">
        <v>0</v>
      </c>
      <c r="AP345" s="30">
        <v>0</v>
      </c>
      <c r="AQ345" s="30">
        <v>0</v>
      </c>
      <c r="AR345" s="30">
        <v>0</v>
      </c>
      <c r="AS345" s="34">
        <v>0</v>
      </c>
      <c r="AT345" s="34">
        <v>0</v>
      </c>
      <c r="AU345" s="34">
        <v>0</v>
      </c>
      <c r="AV345" s="46">
        <v>0</v>
      </c>
      <c r="AW345" s="30">
        <v>0</v>
      </c>
      <c r="AX345" s="34">
        <v>0</v>
      </c>
      <c r="AY345" s="34">
        <v>0</v>
      </c>
      <c r="AZ345" s="34">
        <v>0</v>
      </c>
      <c r="BA345" s="46">
        <v>0</v>
      </c>
      <c r="BB345" s="30">
        <v>0</v>
      </c>
      <c r="BC345" s="34">
        <f t="shared" si="168"/>
        <v>0</v>
      </c>
      <c r="BD345" s="34">
        <v>0</v>
      </c>
      <c r="BE345" s="34">
        <v>0</v>
      </c>
      <c r="BF345" s="34">
        <v>0</v>
      </c>
      <c r="BG345" s="30">
        <v>0</v>
      </c>
      <c r="BH345" s="34">
        <f t="shared" si="169"/>
        <v>0</v>
      </c>
      <c r="BI345" s="34">
        <v>0</v>
      </c>
      <c r="BJ345" s="34">
        <v>0</v>
      </c>
      <c r="BK345" s="34">
        <v>0</v>
      </c>
      <c r="BL345" s="30">
        <v>0</v>
      </c>
      <c r="BM345" s="34">
        <f t="shared" si="170"/>
        <v>0.88</v>
      </c>
      <c r="BN345" s="34">
        <v>0</v>
      </c>
      <c r="BO345" s="34">
        <v>0</v>
      </c>
      <c r="BP345" s="34">
        <v>0.88</v>
      </c>
      <c r="BQ345" s="34">
        <v>0</v>
      </c>
      <c r="BR345" s="34">
        <f t="shared" si="171"/>
        <v>0.55000000000000004</v>
      </c>
      <c r="BS345" s="34">
        <v>0</v>
      </c>
      <c r="BT345" s="34">
        <v>0</v>
      </c>
      <c r="BU345" s="34">
        <v>0.55000000000000004</v>
      </c>
      <c r="BV345" s="34">
        <v>0</v>
      </c>
      <c r="BW345" s="30">
        <v>0</v>
      </c>
      <c r="BX345" s="30">
        <v>0</v>
      </c>
      <c r="BY345" s="30">
        <v>0</v>
      </c>
      <c r="BZ345" s="30">
        <v>0</v>
      </c>
      <c r="CA345" s="30">
        <v>0</v>
      </c>
      <c r="CB345" s="30">
        <v>0</v>
      </c>
      <c r="CC345" s="30">
        <v>0</v>
      </c>
      <c r="CD345" s="30">
        <v>0</v>
      </c>
      <c r="CE345" s="30">
        <v>0</v>
      </c>
      <c r="CF345" s="30">
        <v>0</v>
      </c>
      <c r="CG345" s="34">
        <f t="shared" si="167"/>
        <v>0.88</v>
      </c>
      <c r="CH345" s="34">
        <f t="shared" si="167"/>
        <v>0</v>
      </c>
      <c r="CI345" s="34">
        <f t="shared" si="167"/>
        <v>0</v>
      </c>
      <c r="CJ345" s="34">
        <f t="shared" si="167"/>
        <v>0.88</v>
      </c>
      <c r="CK345" s="34">
        <f t="shared" si="167"/>
        <v>0</v>
      </c>
      <c r="CL345" s="30">
        <f t="shared" si="166"/>
        <v>0.55000000000000004</v>
      </c>
      <c r="CM345" s="30">
        <f t="shared" si="166"/>
        <v>0</v>
      </c>
      <c r="CN345" s="30">
        <f t="shared" si="166"/>
        <v>0</v>
      </c>
      <c r="CO345" s="30">
        <f t="shared" si="166"/>
        <v>0.55000000000000004</v>
      </c>
      <c r="CP345" s="30">
        <f t="shared" si="166"/>
        <v>0</v>
      </c>
      <c r="CQ345" s="38" t="s">
        <v>1135</v>
      </c>
    </row>
    <row r="346" spans="1:95" ht="31.2">
      <c r="A346" s="33" t="s">
        <v>1136</v>
      </c>
      <c r="B346" s="114" t="s">
        <v>1127</v>
      </c>
      <c r="C346" s="133" t="s">
        <v>1137</v>
      </c>
      <c r="D346" s="34" t="s">
        <v>135</v>
      </c>
      <c r="E346" s="51">
        <v>2022</v>
      </c>
      <c r="F346" s="51">
        <v>2022</v>
      </c>
      <c r="G346" s="51">
        <v>2024</v>
      </c>
      <c r="H346" s="34" t="str">
        <f t="shared" si="163"/>
        <v>нд</v>
      </c>
      <c r="I346" s="34" t="str">
        <f t="shared" si="163"/>
        <v>нд</v>
      </c>
      <c r="J346" s="34" t="s">
        <v>105</v>
      </c>
      <c r="K346" s="34" t="s">
        <v>105</v>
      </c>
      <c r="L346" s="34" t="s">
        <v>105</v>
      </c>
      <c r="M346" s="34" t="s">
        <v>105</v>
      </c>
      <c r="N346" s="34" t="s">
        <v>105</v>
      </c>
      <c r="O346" s="34">
        <v>0</v>
      </c>
      <c r="P346" s="36">
        <v>1.8</v>
      </c>
      <c r="Q346" s="30">
        <v>1.8</v>
      </c>
      <c r="R346" s="27">
        <v>1.8</v>
      </c>
      <c r="S346" s="27">
        <f>CL346</f>
        <v>2.3639999999999999</v>
      </c>
      <c r="T346" s="34">
        <v>1.8</v>
      </c>
      <c r="U346" s="30">
        <v>1.8</v>
      </c>
      <c r="V346" s="30">
        <v>0</v>
      </c>
      <c r="W346" s="30">
        <f t="shared" si="161"/>
        <v>1.6839999999999999</v>
      </c>
      <c r="X346" s="30">
        <f t="shared" si="162"/>
        <v>1.6839999999999999</v>
      </c>
      <c r="Y346" s="30">
        <v>0</v>
      </c>
      <c r="Z346" s="30">
        <v>0</v>
      </c>
      <c r="AA346" s="30">
        <v>0</v>
      </c>
      <c r="AB346" s="30">
        <v>0</v>
      </c>
      <c r="AC346" s="30">
        <v>0</v>
      </c>
      <c r="AD346" s="30">
        <v>0</v>
      </c>
      <c r="AE346" s="30">
        <v>0</v>
      </c>
      <c r="AF346" s="30">
        <v>0</v>
      </c>
      <c r="AG346" s="30">
        <v>0</v>
      </c>
      <c r="AH346" s="30">
        <v>0</v>
      </c>
      <c r="AI346" s="30">
        <v>0</v>
      </c>
      <c r="AJ346" s="30">
        <v>0</v>
      </c>
      <c r="AK346" s="30">
        <v>0</v>
      </c>
      <c r="AL346" s="30">
        <v>0</v>
      </c>
      <c r="AM346" s="30">
        <v>0</v>
      </c>
      <c r="AN346" s="30">
        <v>0</v>
      </c>
      <c r="AO346" s="30">
        <v>0</v>
      </c>
      <c r="AP346" s="30">
        <v>0</v>
      </c>
      <c r="AQ346" s="30">
        <v>0</v>
      </c>
      <c r="AR346" s="30">
        <v>0</v>
      </c>
      <c r="AS346" s="30">
        <v>0</v>
      </c>
      <c r="AT346" s="30">
        <v>0</v>
      </c>
      <c r="AU346" s="30">
        <v>0</v>
      </c>
      <c r="AV346" s="30">
        <v>0</v>
      </c>
      <c r="AW346" s="30">
        <v>0</v>
      </c>
      <c r="AX346" s="30">
        <v>0</v>
      </c>
      <c r="AY346" s="30">
        <v>0</v>
      </c>
      <c r="AZ346" s="30">
        <v>0</v>
      </c>
      <c r="BA346" s="30">
        <v>0</v>
      </c>
      <c r="BB346" s="30">
        <v>0</v>
      </c>
      <c r="BC346" s="34">
        <f t="shared" si="168"/>
        <v>0.63</v>
      </c>
      <c r="BD346" s="30">
        <v>0</v>
      </c>
      <c r="BE346" s="30">
        <v>0</v>
      </c>
      <c r="BF346" s="34">
        <v>0.63</v>
      </c>
      <c r="BG346" s="30">
        <v>0</v>
      </c>
      <c r="BH346" s="30">
        <v>0.68</v>
      </c>
      <c r="BI346" s="30">
        <v>0</v>
      </c>
      <c r="BJ346" s="30">
        <v>0</v>
      </c>
      <c r="BK346" s="30">
        <v>0.68</v>
      </c>
      <c r="BL346" s="30">
        <v>0</v>
      </c>
      <c r="BM346" s="34">
        <f t="shared" si="170"/>
        <v>0.96399999999999997</v>
      </c>
      <c r="BN346" s="34">
        <v>0</v>
      </c>
      <c r="BO346" s="34">
        <v>0</v>
      </c>
      <c r="BP346" s="34">
        <v>0.96399999999999997</v>
      </c>
      <c r="BQ346" s="34">
        <v>0</v>
      </c>
      <c r="BR346" s="34">
        <f t="shared" si="171"/>
        <v>0.96399999999999997</v>
      </c>
      <c r="BS346" s="34">
        <v>0</v>
      </c>
      <c r="BT346" s="34">
        <v>0</v>
      </c>
      <c r="BU346" s="34">
        <v>0.96399999999999997</v>
      </c>
      <c r="BV346" s="34">
        <v>0</v>
      </c>
      <c r="BW346" s="30">
        <v>0.72</v>
      </c>
      <c r="BX346" s="30">
        <v>0</v>
      </c>
      <c r="BY346" s="30">
        <v>0</v>
      </c>
      <c r="BZ346" s="30">
        <v>0.72</v>
      </c>
      <c r="CA346" s="30">
        <v>0</v>
      </c>
      <c r="CB346" s="30">
        <v>0.72</v>
      </c>
      <c r="CC346" s="30">
        <v>0</v>
      </c>
      <c r="CD346" s="30">
        <v>0</v>
      </c>
      <c r="CE346" s="30">
        <v>0.72</v>
      </c>
      <c r="CF346" s="30">
        <v>0</v>
      </c>
      <c r="CG346" s="34">
        <f t="shared" si="167"/>
        <v>2.3140000000000001</v>
      </c>
      <c r="CH346" s="34">
        <f t="shared" si="167"/>
        <v>0</v>
      </c>
      <c r="CI346" s="34">
        <f t="shared" si="167"/>
        <v>0</v>
      </c>
      <c r="CJ346" s="34">
        <f t="shared" si="167"/>
        <v>2.3140000000000001</v>
      </c>
      <c r="CK346" s="34">
        <f t="shared" si="167"/>
        <v>0</v>
      </c>
      <c r="CL346" s="30">
        <f t="shared" si="166"/>
        <v>2.3639999999999999</v>
      </c>
      <c r="CM346" s="30">
        <f t="shared" si="166"/>
        <v>0</v>
      </c>
      <c r="CN346" s="30">
        <f t="shared" si="166"/>
        <v>0</v>
      </c>
      <c r="CO346" s="30">
        <f t="shared" si="166"/>
        <v>2.3639999999999999</v>
      </c>
      <c r="CP346" s="30">
        <f t="shared" si="166"/>
        <v>0</v>
      </c>
      <c r="CQ346" s="38" t="s">
        <v>1138</v>
      </c>
    </row>
    <row r="347" spans="1:95" s="134" customFormat="1" ht="46.8">
      <c r="A347" s="33" t="s">
        <v>1139</v>
      </c>
      <c r="B347" s="108" t="s">
        <v>1133</v>
      </c>
      <c r="C347" s="133" t="s">
        <v>1140</v>
      </c>
      <c r="D347" s="46" t="s">
        <v>135</v>
      </c>
      <c r="E347" s="51">
        <v>2023</v>
      </c>
      <c r="F347" s="51">
        <v>2023</v>
      </c>
      <c r="G347" s="45">
        <v>2025</v>
      </c>
      <c r="H347" s="46" t="str">
        <f t="shared" si="163"/>
        <v>нд</v>
      </c>
      <c r="I347" s="46" t="str">
        <f t="shared" si="163"/>
        <v>нд</v>
      </c>
      <c r="J347" s="46" t="s">
        <v>105</v>
      </c>
      <c r="K347" s="46" t="s">
        <v>105</v>
      </c>
      <c r="L347" s="46" t="s">
        <v>105</v>
      </c>
      <c r="M347" s="46" t="s">
        <v>105</v>
      </c>
      <c r="N347" s="34" t="s">
        <v>105</v>
      </c>
      <c r="O347" s="46">
        <v>0</v>
      </c>
      <c r="P347" s="36">
        <v>1</v>
      </c>
      <c r="Q347" s="36">
        <v>0</v>
      </c>
      <c r="R347" s="36">
        <v>1</v>
      </c>
      <c r="S347" s="36" t="s">
        <v>105</v>
      </c>
      <c r="T347" s="34">
        <v>0</v>
      </c>
      <c r="U347" s="30">
        <v>0</v>
      </c>
      <c r="V347" s="105">
        <v>0</v>
      </c>
      <c r="W347" s="105">
        <f t="shared" si="161"/>
        <v>0</v>
      </c>
      <c r="X347" s="105">
        <f t="shared" si="162"/>
        <v>0</v>
      </c>
      <c r="Y347" s="105">
        <v>0</v>
      </c>
      <c r="Z347" s="105">
        <v>0</v>
      </c>
      <c r="AA347" s="105">
        <v>0</v>
      </c>
      <c r="AB347" s="105">
        <v>0</v>
      </c>
      <c r="AC347" s="105">
        <v>0</v>
      </c>
      <c r="AD347" s="30">
        <v>0</v>
      </c>
      <c r="AE347" s="30">
        <v>0</v>
      </c>
      <c r="AF347" s="30">
        <v>0</v>
      </c>
      <c r="AG347" s="30">
        <v>0</v>
      </c>
      <c r="AH347" s="30">
        <v>0</v>
      </c>
      <c r="AI347" s="46">
        <v>0</v>
      </c>
      <c r="AJ347" s="46">
        <v>0</v>
      </c>
      <c r="AK347" s="46">
        <v>0</v>
      </c>
      <c r="AL347" s="46">
        <v>0</v>
      </c>
      <c r="AM347" s="46">
        <v>0</v>
      </c>
      <c r="AN347" s="46">
        <v>0</v>
      </c>
      <c r="AO347" s="46">
        <v>0</v>
      </c>
      <c r="AP347" s="46">
        <v>0</v>
      </c>
      <c r="AQ347" s="46">
        <v>0</v>
      </c>
      <c r="AR347" s="46">
        <v>0</v>
      </c>
      <c r="AS347" s="46">
        <v>0</v>
      </c>
      <c r="AT347" s="46">
        <v>0</v>
      </c>
      <c r="AU347" s="46">
        <v>0</v>
      </c>
      <c r="AV347" s="46">
        <v>0</v>
      </c>
      <c r="AW347" s="46">
        <v>0</v>
      </c>
      <c r="AX347" s="46">
        <v>0</v>
      </c>
      <c r="AY347" s="46">
        <v>0</v>
      </c>
      <c r="AZ347" s="46">
        <v>0</v>
      </c>
      <c r="BA347" s="46">
        <v>0</v>
      </c>
      <c r="BB347" s="46">
        <v>0</v>
      </c>
      <c r="BC347" s="46">
        <v>0</v>
      </c>
      <c r="BD347" s="46">
        <v>0</v>
      </c>
      <c r="BE347" s="46">
        <v>0</v>
      </c>
      <c r="BF347" s="46">
        <v>0</v>
      </c>
      <c r="BG347" s="30">
        <v>0</v>
      </c>
      <c r="BH347" s="46">
        <v>0</v>
      </c>
      <c r="BI347" s="46">
        <v>0</v>
      </c>
      <c r="BJ347" s="46">
        <v>0</v>
      </c>
      <c r="BK347" s="46">
        <v>0</v>
      </c>
      <c r="BL347" s="30">
        <v>0</v>
      </c>
      <c r="BM347" s="46">
        <f t="shared" si="170"/>
        <v>0</v>
      </c>
      <c r="BN347" s="46">
        <v>0</v>
      </c>
      <c r="BO347" s="46">
        <v>0</v>
      </c>
      <c r="BP347" s="46">
        <v>0</v>
      </c>
      <c r="BQ347" s="46">
        <v>0</v>
      </c>
      <c r="BR347" s="46">
        <f t="shared" si="171"/>
        <v>0</v>
      </c>
      <c r="BS347" s="46">
        <v>0</v>
      </c>
      <c r="BT347" s="46">
        <v>0</v>
      </c>
      <c r="BU347" s="46">
        <v>0</v>
      </c>
      <c r="BV347" s="46">
        <v>0</v>
      </c>
      <c r="BW347" s="46">
        <v>0</v>
      </c>
      <c r="BX347" s="46">
        <v>0</v>
      </c>
      <c r="BY347" s="46">
        <v>0</v>
      </c>
      <c r="BZ347" s="46">
        <v>0</v>
      </c>
      <c r="CA347" s="30">
        <v>0</v>
      </c>
      <c r="CB347" s="46">
        <v>0</v>
      </c>
      <c r="CC347" s="46">
        <v>0</v>
      </c>
      <c r="CD347" s="46">
        <v>0</v>
      </c>
      <c r="CE347" s="46">
        <v>0</v>
      </c>
      <c r="CF347" s="30">
        <v>0</v>
      </c>
      <c r="CG347" s="34">
        <f t="shared" si="167"/>
        <v>0</v>
      </c>
      <c r="CH347" s="34">
        <f t="shared" si="167"/>
        <v>0</v>
      </c>
      <c r="CI347" s="34">
        <f t="shared" si="167"/>
        <v>0</v>
      </c>
      <c r="CJ347" s="34">
        <f t="shared" si="167"/>
        <v>0</v>
      </c>
      <c r="CK347" s="34">
        <f t="shared" si="167"/>
        <v>0</v>
      </c>
      <c r="CL347" s="30">
        <f t="shared" si="166"/>
        <v>0</v>
      </c>
      <c r="CM347" s="30">
        <f t="shared" si="166"/>
        <v>0</v>
      </c>
      <c r="CN347" s="30">
        <f t="shared" si="166"/>
        <v>0</v>
      </c>
      <c r="CO347" s="30">
        <f t="shared" si="166"/>
        <v>0</v>
      </c>
      <c r="CP347" s="30">
        <f t="shared" si="166"/>
        <v>0</v>
      </c>
      <c r="CQ347" s="38" t="s">
        <v>1103</v>
      </c>
    </row>
    <row r="348" spans="1:95" s="134" customFormat="1" ht="46.8">
      <c r="A348" s="33" t="s">
        <v>1141</v>
      </c>
      <c r="B348" s="108" t="s">
        <v>1127</v>
      </c>
      <c r="C348" s="133" t="s">
        <v>1142</v>
      </c>
      <c r="D348" s="46" t="s">
        <v>135</v>
      </c>
      <c r="E348" s="51">
        <v>2023</v>
      </c>
      <c r="F348" s="51">
        <v>2023</v>
      </c>
      <c r="G348" s="45">
        <v>2025</v>
      </c>
      <c r="H348" s="46" t="str">
        <f t="shared" si="163"/>
        <v>нд</v>
      </c>
      <c r="I348" s="46" t="str">
        <f t="shared" si="163"/>
        <v>нд</v>
      </c>
      <c r="J348" s="46" t="s">
        <v>105</v>
      </c>
      <c r="K348" s="46" t="s">
        <v>105</v>
      </c>
      <c r="L348" s="46" t="s">
        <v>105</v>
      </c>
      <c r="M348" s="46" t="s">
        <v>105</v>
      </c>
      <c r="N348" s="34" t="s">
        <v>105</v>
      </c>
      <c r="O348" s="46">
        <v>0</v>
      </c>
      <c r="P348" s="36">
        <v>2</v>
      </c>
      <c r="Q348" s="36">
        <v>0</v>
      </c>
      <c r="R348" s="36">
        <v>2</v>
      </c>
      <c r="S348" s="36" t="s">
        <v>105</v>
      </c>
      <c r="T348" s="34">
        <v>0</v>
      </c>
      <c r="U348" s="30">
        <v>0</v>
      </c>
      <c r="V348" s="105">
        <v>0</v>
      </c>
      <c r="W348" s="105">
        <f t="shared" si="161"/>
        <v>0</v>
      </c>
      <c r="X348" s="105">
        <f t="shared" si="162"/>
        <v>0</v>
      </c>
      <c r="Y348" s="105">
        <v>0</v>
      </c>
      <c r="Z348" s="105">
        <v>0</v>
      </c>
      <c r="AA348" s="105">
        <v>0</v>
      </c>
      <c r="AB348" s="105">
        <v>0</v>
      </c>
      <c r="AC348" s="105">
        <v>0</v>
      </c>
      <c r="AD348" s="30">
        <v>0</v>
      </c>
      <c r="AE348" s="30">
        <v>0</v>
      </c>
      <c r="AF348" s="30">
        <v>0</v>
      </c>
      <c r="AG348" s="30">
        <v>0</v>
      </c>
      <c r="AH348" s="30">
        <v>0</v>
      </c>
      <c r="AI348" s="46">
        <v>0</v>
      </c>
      <c r="AJ348" s="46">
        <v>0</v>
      </c>
      <c r="AK348" s="46">
        <v>0</v>
      </c>
      <c r="AL348" s="46">
        <v>0</v>
      </c>
      <c r="AM348" s="46">
        <v>0</v>
      </c>
      <c r="AN348" s="46">
        <v>0</v>
      </c>
      <c r="AO348" s="46">
        <v>0</v>
      </c>
      <c r="AP348" s="46">
        <v>0</v>
      </c>
      <c r="AQ348" s="46">
        <v>0</v>
      </c>
      <c r="AR348" s="46">
        <v>0</v>
      </c>
      <c r="AS348" s="46">
        <v>0</v>
      </c>
      <c r="AT348" s="46">
        <v>0</v>
      </c>
      <c r="AU348" s="46">
        <v>0</v>
      </c>
      <c r="AV348" s="46">
        <v>0</v>
      </c>
      <c r="AW348" s="46">
        <v>0</v>
      </c>
      <c r="AX348" s="46">
        <v>0</v>
      </c>
      <c r="AY348" s="46">
        <v>0</v>
      </c>
      <c r="AZ348" s="46">
        <v>0</v>
      </c>
      <c r="BA348" s="46">
        <v>0</v>
      </c>
      <c r="BB348" s="46">
        <v>0</v>
      </c>
      <c r="BC348" s="46">
        <v>0</v>
      </c>
      <c r="BD348" s="46">
        <v>0</v>
      </c>
      <c r="BE348" s="46">
        <v>0</v>
      </c>
      <c r="BF348" s="46">
        <v>0</v>
      </c>
      <c r="BG348" s="30">
        <v>0</v>
      </c>
      <c r="BH348" s="46">
        <v>0</v>
      </c>
      <c r="BI348" s="46">
        <v>0</v>
      </c>
      <c r="BJ348" s="46">
        <v>0</v>
      </c>
      <c r="BK348" s="46">
        <v>0</v>
      </c>
      <c r="BL348" s="30">
        <v>0</v>
      </c>
      <c r="BM348" s="46">
        <f t="shared" si="170"/>
        <v>0</v>
      </c>
      <c r="BN348" s="46">
        <v>0</v>
      </c>
      <c r="BO348" s="46">
        <v>0</v>
      </c>
      <c r="BP348" s="46">
        <v>0</v>
      </c>
      <c r="BQ348" s="46">
        <v>0</v>
      </c>
      <c r="BR348" s="46">
        <f t="shared" si="171"/>
        <v>0</v>
      </c>
      <c r="BS348" s="46">
        <v>0</v>
      </c>
      <c r="BT348" s="46">
        <v>0</v>
      </c>
      <c r="BU348" s="46">
        <v>0</v>
      </c>
      <c r="BV348" s="46">
        <v>0</v>
      </c>
      <c r="BW348" s="46">
        <v>0</v>
      </c>
      <c r="BX348" s="46">
        <v>0</v>
      </c>
      <c r="BY348" s="46">
        <v>0</v>
      </c>
      <c r="BZ348" s="46">
        <v>0</v>
      </c>
      <c r="CA348" s="30">
        <v>0</v>
      </c>
      <c r="CB348" s="46">
        <v>0</v>
      </c>
      <c r="CC348" s="46">
        <v>0</v>
      </c>
      <c r="CD348" s="46">
        <v>0</v>
      </c>
      <c r="CE348" s="46">
        <v>0</v>
      </c>
      <c r="CF348" s="30">
        <v>0</v>
      </c>
      <c r="CG348" s="34">
        <f t="shared" si="167"/>
        <v>0</v>
      </c>
      <c r="CH348" s="34">
        <f t="shared" si="167"/>
        <v>0</v>
      </c>
      <c r="CI348" s="34">
        <f t="shared" si="167"/>
        <v>0</v>
      </c>
      <c r="CJ348" s="34">
        <f t="shared" si="167"/>
        <v>0</v>
      </c>
      <c r="CK348" s="34">
        <f t="shared" si="167"/>
        <v>0</v>
      </c>
      <c r="CL348" s="30">
        <f t="shared" si="166"/>
        <v>0</v>
      </c>
      <c r="CM348" s="30">
        <f t="shared" si="166"/>
        <v>0</v>
      </c>
      <c r="CN348" s="30">
        <f t="shared" si="166"/>
        <v>0</v>
      </c>
      <c r="CO348" s="30">
        <f t="shared" si="166"/>
        <v>0</v>
      </c>
      <c r="CP348" s="30">
        <f t="shared" si="166"/>
        <v>0</v>
      </c>
      <c r="CQ348" s="38" t="s">
        <v>1103</v>
      </c>
    </row>
    <row r="349" spans="1:95" ht="31.2">
      <c r="A349" s="33" t="s">
        <v>1143</v>
      </c>
      <c r="B349" s="108" t="s">
        <v>1144</v>
      </c>
      <c r="C349" s="133" t="s">
        <v>1145</v>
      </c>
      <c r="D349" s="46" t="s">
        <v>135</v>
      </c>
      <c r="E349" s="51">
        <v>2023</v>
      </c>
      <c r="F349" s="51">
        <v>2023</v>
      </c>
      <c r="G349" s="45">
        <v>2025</v>
      </c>
      <c r="H349" s="46" t="str">
        <f t="shared" ref="H349:I364" si="172">H348</f>
        <v>нд</v>
      </c>
      <c r="I349" s="46" t="str">
        <f t="shared" si="172"/>
        <v>нд</v>
      </c>
      <c r="J349" s="46" t="s">
        <v>105</v>
      </c>
      <c r="K349" s="46" t="s">
        <v>105</v>
      </c>
      <c r="L349" s="46" t="s">
        <v>105</v>
      </c>
      <c r="M349" s="46" t="s">
        <v>105</v>
      </c>
      <c r="N349" s="34" t="s">
        <v>105</v>
      </c>
      <c r="O349" s="46">
        <v>0</v>
      </c>
      <c r="P349" s="36" t="s">
        <v>105</v>
      </c>
      <c r="Q349" s="36" t="s">
        <v>105</v>
      </c>
      <c r="R349" s="36" t="s">
        <v>105</v>
      </c>
      <c r="S349" s="36" t="s">
        <v>105</v>
      </c>
      <c r="T349" s="30">
        <v>0</v>
      </c>
      <c r="U349" s="30">
        <v>0</v>
      </c>
      <c r="V349" s="105">
        <v>0</v>
      </c>
      <c r="W349" s="105">
        <f t="shared" si="161"/>
        <v>0</v>
      </c>
      <c r="X349" s="105">
        <f t="shared" si="162"/>
        <v>0</v>
      </c>
      <c r="Y349" s="105">
        <v>0</v>
      </c>
      <c r="Z349" s="105">
        <v>0</v>
      </c>
      <c r="AA349" s="105">
        <v>0</v>
      </c>
      <c r="AB349" s="105">
        <v>0</v>
      </c>
      <c r="AC349" s="105">
        <v>0</v>
      </c>
      <c r="AD349" s="30">
        <v>0</v>
      </c>
      <c r="AE349" s="30">
        <v>0</v>
      </c>
      <c r="AF349" s="30">
        <v>0</v>
      </c>
      <c r="AG349" s="30">
        <v>0</v>
      </c>
      <c r="AH349" s="30">
        <v>0</v>
      </c>
      <c r="AI349" s="46">
        <v>0</v>
      </c>
      <c r="AJ349" s="46">
        <v>0</v>
      </c>
      <c r="AK349" s="46">
        <v>0</v>
      </c>
      <c r="AL349" s="46">
        <v>0</v>
      </c>
      <c r="AM349" s="46">
        <v>0</v>
      </c>
      <c r="AN349" s="46">
        <v>0</v>
      </c>
      <c r="AO349" s="46">
        <v>0</v>
      </c>
      <c r="AP349" s="46">
        <v>0</v>
      </c>
      <c r="AQ349" s="46">
        <v>0</v>
      </c>
      <c r="AR349" s="46">
        <v>0</v>
      </c>
      <c r="AS349" s="46">
        <v>0</v>
      </c>
      <c r="AT349" s="46">
        <v>0</v>
      </c>
      <c r="AU349" s="46">
        <v>0</v>
      </c>
      <c r="AV349" s="46">
        <v>0</v>
      </c>
      <c r="AW349" s="46">
        <v>0</v>
      </c>
      <c r="AX349" s="46">
        <v>0</v>
      </c>
      <c r="AY349" s="46">
        <v>0</v>
      </c>
      <c r="AZ349" s="46">
        <v>0</v>
      </c>
      <c r="BA349" s="46">
        <v>0</v>
      </c>
      <c r="BB349" s="46">
        <v>0</v>
      </c>
      <c r="BC349" s="46">
        <v>0</v>
      </c>
      <c r="BD349" s="46">
        <v>0</v>
      </c>
      <c r="BE349" s="46">
        <v>0</v>
      </c>
      <c r="BF349" s="46">
        <v>0</v>
      </c>
      <c r="BG349" s="30">
        <v>0</v>
      </c>
      <c r="BH349" s="46">
        <v>0</v>
      </c>
      <c r="BI349" s="46">
        <v>0</v>
      </c>
      <c r="BJ349" s="46">
        <v>0</v>
      </c>
      <c r="BK349" s="46">
        <v>0</v>
      </c>
      <c r="BL349" s="30">
        <v>0</v>
      </c>
      <c r="BM349" s="46">
        <v>0</v>
      </c>
      <c r="BN349" s="46">
        <v>0</v>
      </c>
      <c r="BO349" s="46">
        <v>0</v>
      </c>
      <c r="BP349" s="46">
        <v>0</v>
      </c>
      <c r="BQ349" s="46">
        <v>0</v>
      </c>
      <c r="BR349" s="46">
        <v>0</v>
      </c>
      <c r="BS349" s="46">
        <v>0</v>
      </c>
      <c r="BT349" s="46">
        <v>0</v>
      </c>
      <c r="BU349" s="46">
        <v>0</v>
      </c>
      <c r="BV349" s="46">
        <v>0</v>
      </c>
      <c r="BW349" s="46">
        <v>0</v>
      </c>
      <c r="BX349" s="46">
        <v>0</v>
      </c>
      <c r="BY349" s="46">
        <v>0</v>
      </c>
      <c r="BZ349" s="46">
        <v>0</v>
      </c>
      <c r="CA349" s="30">
        <v>0</v>
      </c>
      <c r="CB349" s="46">
        <v>0</v>
      </c>
      <c r="CC349" s="46">
        <v>0</v>
      </c>
      <c r="CD349" s="46">
        <v>0</v>
      </c>
      <c r="CE349" s="46">
        <v>0</v>
      </c>
      <c r="CF349" s="30">
        <v>0</v>
      </c>
      <c r="CG349" s="30">
        <f t="shared" si="167"/>
        <v>0</v>
      </c>
      <c r="CH349" s="30">
        <f t="shared" si="167"/>
        <v>0</v>
      </c>
      <c r="CI349" s="30">
        <f t="shared" si="167"/>
        <v>0</v>
      </c>
      <c r="CJ349" s="30">
        <f t="shared" si="167"/>
        <v>0</v>
      </c>
      <c r="CK349" s="30">
        <f t="shared" si="167"/>
        <v>0</v>
      </c>
      <c r="CL349" s="30">
        <f t="shared" si="166"/>
        <v>0</v>
      </c>
      <c r="CM349" s="30">
        <f t="shared" si="166"/>
        <v>0</v>
      </c>
      <c r="CN349" s="30">
        <f t="shared" si="166"/>
        <v>0</v>
      </c>
      <c r="CO349" s="30">
        <f t="shared" si="166"/>
        <v>0</v>
      </c>
      <c r="CP349" s="30">
        <f t="shared" si="166"/>
        <v>0</v>
      </c>
      <c r="CQ349" s="38" t="s">
        <v>1116</v>
      </c>
    </row>
    <row r="350" spans="1:95" ht="31.2">
      <c r="A350" s="33" t="s">
        <v>1146</v>
      </c>
      <c r="B350" s="114" t="s">
        <v>1127</v>
      </c>
      <c r="C350" s="133" t="s">
        <v>1147</v>
      </c>
      <c r="D350" s="34" t="s">
        <v>135</v>
      </c>
      <c r="E350" s="51">
        <v>2024</v>
      </c>
      <c r="F350" s="51">
        <v>2024</v>
      </c>
      <c r="G350" s="45">
        <v>2025</v>
      </c>
      <c r="H350" s="34" t="str">
        <f t="shared" si="172"/>
        <v>нд</v>
      </c>
      <c r="I350" s="34" t="str">
        <f t="shared" si="172"/>
        <v>нд</v>
      </c>
      <c r="J350" s="34" t="s">
        <v>105</v>
      </c>
      <c r="K350" s="34" t="s">
        <v>105</v>
      </c>
      <c r="L350" s="34" t="s">
        <v>105</v>
      </c>
      <c r="M350" s="34" t="s">
        <v>105</v>
      </c>
      <c r="N350" s="34" t="s">
        <v>105</v>
      </c>
      <c r="O350" s="34">
        <v>0</v>
      </c>
      <c r="P350" s="36" t="s">
        <v>105</v>
      </c>
      <c r="Q350" s="36" t="s">
        <v>105</v>
      </c>
      <c r="R350" s="36" t="s">
        <v>105</v>
      </c>
      <c r="S350" s="36" t="s">
        <v>105</v>
      </c>
      <c r="T350" s="34">
        <v>0</v>
      </c>
      <c r="U350" s="34">
        <v>0</v>
      </c>
      <c r="V350" s="30">
        <v>0</v>
      </c>
      <c r="W350" s="30">
        <f t="shared" si="161"/>
        <v>0</v>
      </c>
      <c r="X350" s="30">
        <f t="shared" si="162"/>
        <v>0</v>
      </c>
      <c r="Y350" s="30">
        <v>0</v>
      </c>
      <c r="Z350" s="30">
        <v>0</v>
      </c>
      <c r="AA350" s="30">
        <v>0</v>
      </c>
      <c r="AB350" s="30">
        <v>0</v>
      </c>
      <c r="AC350" s="30">
        <v>0</v>
      </c>
      <c r="AD350" s="30">
        <v>0</v>
      </c>
      <c r="AE350" s="30">
        <v>0</v>
      </c>
      <c r="AF350" s="30">
        <v>0</v>
      </c>
      <c r="AG350" s="30">
        <v>0</v>
      </c>
      <c r="AH350" s="30">
        <v>0</v>
      </c>
      <c r="AI350" s="30">
        <v>0</v>
      </c>
      <c r="AJ350" s="30">
        <v>0</v>
      </c>
      <c r="AK350" s="30">
        <v>0</v>
      </c>
      <c r="AL350" s="30">
        <v>0</v>
      </c>
      <c r="AM350" s="30">
        <v>0</v>
      </c>
      <c r="AN350" s="30">
        <v>0</v>
      </c>
      <c r="AO350" s="30">
        <v>0</v>
      </c>
      <c r="AP350" s="30">
        <v>0</v>
      </c>
      <c r="AQ350" s="30">
        <v>0</v>
      </c>
      <c r="AR350" s="30">
        <v>0</v>
      </c>
      <c r="AS350" s="30">
        <v>0</v>
      </c>
      <c r="AT350" s="30">
        <v>0</v>
      </c>
      <c r="AU350" s="30">
        <v>0</v>
      </c>
      <c r="AV350" s="30">
        <v>0</v>
      </c>
      <c r="AW350" s="30">
        <v>0</v>
      </c>
      <c r="AX350" s="30">
        <v>0</v>
      </c>
      <c r="AY350" s="30">
        <v>0</v>
      </c>
      <c r="AZ350" s="30">
        <v>0</v>
      </c>
      <c r="BA350" s="30">
        <v>0</v>
      </c>
      <c r="BB350" s="30">
        <v>0</v>
      </c>
      <c r="BC350" s="30">
        <v>0</v>
      </c>
      <c r="BD350" s="30">
        <v>0</v>
      </c>
      <c r="BE350" s="30">
        <v>0</v>
      </c>
      <c r="BF350" s="30">
        <v>0</v>
      </c>
      <c r="BG350" s="30">
        <v>0</v>
      </c>
      <c r="BH350" s="30">
        <v>0</v>
      </c>
      <c r="BI350" s="30">
        <v>0</v>
      </c>
      <c r="BJ350" s="30">
        <v>0</v>
      </c>
      <c r="BK350" s="30">
        <v>0</v>
      </c>
      <c r="BL350" s="30">
        <v>0</v>
      </c>
      <c r="BM350" s="30">
        <v>0</v>
      </c>
      <c r="BN350" s="30">
        <v>0</v>
      </c>
      <c r="BO350" s="30">
        <v>0</v>
      </c>
      <c r="BP350" s="30">
        <v>0</v>
      </c>
      <c r="BQ350" s="30">
        <v>0</v>
      </c>
      <c r="BR350" s="30">
        <v>0</v>
      </c>
      <c r="BS350" s="30">
        <v>0</v>
      </c>
      <c r="BT350" s="30">
        <v>0</v>
      </c>
      <c r="BU350" s="30">
        <v>0</v>
      </c>
      <c r="BV350" s="30">
        <v>0</v>
      </c>
      <c r="BW350" s="34">
        <v>0</v>
      </c>
      <c r="BX350" s="34">
        <v>0</v>
      </c>
      <c r="BY350" s="34">
        <v>0</v>
      </c>
      <c r="BZ350" s="34">
        <v>0</v>
      </c>
      <c r="CA350" s="34">
        <v>0</v>
      </c>
      <c r="CB350" s="34">
        <v>0</v>
      </c>
      <c r="CC350" s="34">
        <v>0</v>
      </c>
      <c r="CD350" s="34">
        <v>0</v>
      </c>
      <c r="CE350" s="34">
        <v>0</v>
      </c>
      <c r="CF350" s="34">
        <v>0</v>
      </c>
      <c r="CG350" s="34">
        <f t="shared" si="167"/>
        <v>0</v>
      </c>
      <c r="CH350" s="34">
        <f t="shared" si="167"/>
        <v>0</v>
      </c>
      <c r="CI350" s="34">
        <f t="shared" si="167"/>
        <v>0</v>
      </c>
      <c r="CJ350" s="34">
        <f t="shared" si="167"/>
        <v>0</v>
      </c>
      <c r="CK350" s="34">
        <f t="shared" si="167"/>
        <v>0</v>
      </c>
      <c r="CL350" s="34">
        <f t="shared" si="166"/>
        <v>0</v>
      </c>
      <c r="CM350" s="34">
        <f t="shared" si="166"/>
        <v>0</v>
      </c>
      <c r="CN350" s="34">
        <f t="shared" si="166"/>
        <v>0</v>
      </c>
      <c r="CO350" s="34">
        <f t="shared" si="166"/>
        <v>0</v>
      </c>
      <c r="CP350" s="34">
        <f t="shared" si="166"/>
        <v>0</v>
      </c>
      <c r="CQ350" s="38" t="s">
        <v>1116</v>
      </c>
    </row>
    <row r="351" spans="1:95">
      <c r="A351" s="33" t="s">
        <v>1148</v>
      </c>
      <c r="B351" s="114" t="s">
        <v>1130</v>
      </c>
      <c r="C351" s="133" t="s">
        <v>1149</v>
      </c>
      <c r="D351" s="34" t="s">
        <v>135</v>
      </c>
      <c r="E351" s="51">
        <v>2024</v>
      </c>
      <c r="F351" s="51">
        <v>2024</v>
      </c>
      <c r="G351" s="51">
        <v>2024</v>
      </c>
      <c r="H351" s="34" t="str">
        <f t="shared" si="172"/>
        <v>нд</v>
      </c>
      <c r="I351" s="34" t="str">
        <f t="shared" si="172"/>
        <v>нд</v>
      </c>
      <c r="J351" s="34" t="s">
        <v>105</v>
      </c>
      <c r="K351" s="34" t="s">
        <v>105</v>
      </c>
      <c r="L351" s="34" t="s">
        <v>105</v>
      </c>
      <c r="M351" s="34" t="s">
        <v>105</v>
      </c>
      <c r="N351" s="34" t="s">
        <v>105</v>
      </c>
      <c r="O351" s="34">
        <v>0</v>
      </c>
      <c r="P351" s="36">
        <v>7</v>
      </c>
      <c r="Q351" s="34">
        <v>7</v>
      </c>
      <c r="R351" s="36">
        <v>7</v>
      </c>
      <c r="S351" s="27">
        <f>CL351</f>
        <v>7.01</v>
      </c>
      <c r="T351" s="34">
        <v>7</v>
      </c>
      <c r="U351" s="34">
        <v>7</v>
      </c>
      <c r="V351" s="30">
        <v>0</v>
      </c>
      <c r="W351" s="30">
        <f t="shared" si="161"/>
        <v>6.78</v>
      </c>
      <c r="X351" s="30">
        <f t="shared" si="162"/>
        <v>7.01</v>
      </c>
      <c r="Y351" s="30">
        <v>0</v>
      </c>
      <c r="Z351" s="30">
        <v>0</v>
      </c>
      <c r="AA351" s="30">
        <v>0</v>
      </c>
      <c r="AB351" s="30">
        <v>0</v>
      </c>
      <c r="AC351" s="30">
        <v>0</v>
      </c>
      <c r="AD351" s="30">
        <v>0</v>
      </c>
      <c r="AE351" s="30">
        <v>0</v>
      </c>
      <c r="AF351" s="30">
        <v>0</v>
      </c>
      <c r="AG351" s="30">
        <v>0</v>
      </c>
      <c r="AH351" s="30">
        <v>0</v>
      </c>
      <c r="AI351" s="30">
        <v>0</v>
      </c>
      <c r="AJ351" s="30">
        <v>0</v>
      </c>
      <c r="AK351" s="30">
        <v>0</v>
      </c>
      <c r="AL351" s="30">
        <v>0</v>
      </c>
      <c r="AM351" s="30">
        <v>0</v>
      </c>
      <c r="AN351" s="30">
        <v>0</v>
      </c>
      <c r="AO351" s="30">
        <v>0</v>
      </c>
      <c r="AP351" s="30">
        <v>0</v>
      </c>
      <c r="AQ351" s="30">
        <v>0</v>
      </c>
      <c r="AR351" s="30">
        <v>0</v>
      </c>
      <c r="AS351" s="30">
        <v>0</v>
      </c>
      <c r="AT351" s="30">
        <v>0</v>
      </c>
      <c r="AU351" s="30">
        <v>0</v>
      </c>
      <c r="AV351" s="30">
        <v>0</v>
      </c>
      <c r="AW351" s="30">
        <v>0</v>
      </c>
      <c r="AX351" s="30">
        <v>0</v>
      </c>
      <c r="AY351" s="30">
        <v>0</v>
      </c>
      <c r="AZ351" s="30">
        <v>0</v>
      </c>
      <c r="BA351" s="30">
        <v>0</v>
      </c>
      <c r="BB351" s="30">
        <v>0</v>
      </c>
      <c r="BC351" s="30">
        <v>0</v>
      </c>
      <c r="BD351" s="30">
        <v>0</v>
      </c>
      <c r="BE351" s="30">
        <v>0</v>
      </c>
      <c r="BF351" s="30">
        <v>0</v>
      </c>
      <c r="BG351" s="30">
        <v>0</v>
      </c>
      <c r="BH351" s="30">
        <v>0</v>
      </c>
      <c r="BI351" s="30">
        <v>0</v>
      </c>
      <c r="BJ351" s="30">
        <v>0</v>
      </c>
      <c r="BK351" s="30">
        <v>0</v>
      </c>
      <c r="BL351" s="30">
        <v>0</v>
      </c>
      <c r="BM351" s="30">
        <v>0</v>
      </c>
      <c r="BN351" s="30">
        <v>0</v>
      </c>
      <c r="BO351" s="30">
        <v>0</v>
      </c>
      <c r="BP351" s="30">
        <v>0</v>
      </c>
      <c r="BQ351" s="30">
        <v>0</v>
      </c>
      <c r="BR351" s="30">
        <v>0</v>
      </c>
      <c r="BS351" s="30">
        <v>0</v>
      </c>
      <c r="BT351" s="30">
        <v>0</v>
      </c>
      <c r="BU351" s="30">
        <v>0</v>
      </c>
      <c r="BV351" s="30">
        <v>0</v>
      </c>
      <c r="BW351" s="34">
        <f>SUM(BX351:CA351)</f>
        <v>6.78</v>
      </c>
      <c r="BX351" s="34">
        <v>0</v>
      </c>
      <c r="BY351" s="34">
        <v>0</v>
      </c>
      <c r="BZ351" s="34">
        <v>6.78</v>
      </c>
      <c r="CA351" s="34">
        <v>0</v>
      </c>
      <c r="CB351" s="34">
        <f>SUM(CC351:CF351)</f>
        <v>7.01</v>
      </c>
      <c r="CC351" s="34">
        <v>0</v>
      </c>
      <c r="CD351" s="34">
        <v>0</v>
      </c>
      <c r="CE351" s="34">
        <v>7.01</v>
      </c>
      <c r="CF351" s="34">
        <v>0</v>
      </c>
      <c r="CG351" s="34">
        <f t="shared" si="167"/>
        <v>6.78</v>
      </c>
      <c r="CH351" s="34">
        <f t="shared" si="167"/>
        <v>0</v>
      </c>
      <c r="CI351" s="34">
        <f t="shared" si="167"/>
        <v>0</v>
      </c>
      <c r="CJ351" s="34">
        <f t="shared" si="167"/>
        <v>6.78</v>
      </c>
      <c r="CK351" s="34">
        <f t="shared" si="167"/>
        <v>0</v>
      </c>
      <c r="CL351" s="34">
        <f t="shared" si="166"/>
        <v>7.01</v>
      </c>
      <c r="CM351" s="34">
        <f t="shared" si="166"/>
        <v>0</v>
      </c>
      <c r="CN351" s="34">
        <f t="shared" si="166"/>
        <v>0</v>
      </c>
      <c r="CO351" s="34">
        <f t="shared" si="166"/>
        <v>7.01</v>
      </c>
      <c r="CP351" s="34">
        <f t="shared" si="166"/>
        <v>0</v>
      </c>
      <c r="CQ351" s="38" t="s">
        <v>105</v>
      </c>
    </row>
    <row r="352" spans="1:95" ht="46.8">
      <c r="A352" s="33" t="s">
        <v>1150</v>
      </c>
      <c r="B352" s="99" t="s">
        <v>1151</v>
      </c>
      <c r="C352" s="33" t="s">
        <v>1152</v>
      </c>
      <c r="D352" s="41" t="s">
        <v>135</v>
      </c>
      <c r="E352" s="41">
        <v>2019</v>
      </c>
      <c r="F352" s="41">
        <v>2017</v>
      </c>
      <c r="G352" s="45">
        <v>2025</v>
      </c>
      <c r="H352" s="34" t="str">
        <f t="shared" si="172"/>
        <v>нд</v>
      </c>
      <c r="I352" s="34" t="str">
        <f t="shared" si="172"/>
        <v>нд</v>
      </c>
      <c r="J352" s="34" t="s">
        <v>105</v>
      </c>
      <c r="K352" s="34" t="s">
        <v>105</v>
      </c>
      <c r="L352" s="34" t="s">
        <v>105</v>
      </c>
      <c r="M352" s="34" t="s">
        <v>105</v>
      </c>
      <c r="N352" s="34" t="s">
        <v>105</v>
      </c>
      <c r="O352" s="34">
        <v>0</v>
      </c>
      <c r="P352" s="36" t="s">
        <v>105</v>
      </c>
      <c r="Q352" s="36" t="s">
        <v>105</v>
      </c>
      <c r="R352" s="36" t="s">
        <v>105</v>
      </c>
      <c r="S352" s="36" t="s">
        <v>105</v>
      </c>
      <c r="T352" s="30">
        <v>0</v>
      </c>
      <c r="U352" s="30">
        <v>0</v>
      </c>
      <c r="V352" s="34">
        <v>0.8</v>
      </c>
      <c r="W352" s="34">
        <f t="shared" si="161"/>
        <v>0</v>
      </c>
      <c r="X352" s="34">
        <f t="shared" si="162"/>
        <v>0</v>
      </c>
      <c r="Y352" s="34">
        <f>SUM(Z352:AC352)</f>
        <v>0.8</v>
      </c>
      <c r="Z352" s="30">
        <v>0</v>
      </c>
      <c r="AA352" s="30">
        <v>0</v>
      </c>
      <c r="AB352" s="53">
        <v>0.8</v>
      </c>
      <c r="AC352" s="30">
        <v>0</v>
      </c>
      <c r="AD352" s="30">
        <f>SUM(AE352:AH352)</f>
        <v>0</v>
      </c>
      <c r="AE352" s="30">
        <v>0</v>
      </c>
      <c r="AF352" s="30">
        <v>0</v>
      </c>
      <c r="AG352" s="30">
        <v>0</v>
      </c>
      <c r="AH352" s="30">
        <v>0</v>
      </c>
      <c r="AI352" s="30">
        <v>0.95</v>
      </c>
      <c r="AJ352" s="30">
        <v>0</v>
      </c>
      <c r="AK352" s="30">
        <v>0</v>
      </c>
      <c r="AL352" s="30">
        <v>0.95</v>
      </c>
      <c r="AM352" s="30">
        <v>0</v>
      </c>
      <c r="AN352" s="30">
        <f>SUM(AO352:AR352)</f>
        <v>0</v>
      </c>
      <c r="AO352" s="30">
        <v>0</v>
      </c>
      <c r="AP352" s="30">
        <v>0</v>
      </c>
      <c r="AQ352" s="30">
        <v>0</v>
      </c>
      <c r="AR352" s="30">
        <v>0</v>
      </c>
      <c r="AS352" s="30">
        <v>0</v>
      </c>
      <c r="AT352" s="30">
        <v>0</v>
      </c>
      <c r="AU352" s="30">
        <v>0</v>
      </c>
      <c r="AV352" s="30">
        <v>0</v>
      </c>
      <c r="AW352" s="30">
        <v>0</v>
      </c>
      <c r="AX352" s="30">
        <v>0</v>
      </c>
      <c r="AY352" s="30">
        <v>0</v>
      </c>
      <c r="AZ352" s="30">
        <v>0</v>
      </c>
      <c r="BA352" s="30">
        <v>0</v>
      </c>
      <c r="BB352" s="30">
        <v>0</v>
      </c>
      <c r="BC352" s="30">
        <v>0</v>
      </c>
      <c r="BD352" s="30">
        <v>0</v>
      </c>
      <c r="BE352" s="30">
        <v>0</v>
      </c>
      <c r="BF352" s="30">
        <v>0</v>
      </c>
      <c r="BG352" s="30">
        <v>0</v>
      </c>
      <c r="BH352" s="30">
        <v>0</v>
      </c>
      <c r="BI352" s="30">
        <v>0</v>
      </c>
      <c r="BJ352" s="30">
        <v>0</v>
      </c>
      <c r="BK352" s="30">
        <v>0</v>
      </c>
      <c r="BL352" s="30">
        <v>0</v>
      </c>
      <c r="BM352" s="30">
        <v>0</v>
      </c>
      <c r="BN352" s="30">
        <v>0</v>
      </c>
      <c r="BO352" s="30">
        <v>0</v>
      </c>
      <c r="BP352" s="30">
        <v>0</v>
      </c>
      <c r="BQ352" s="30">
        <v>0</v>
      </c>
      <c r="BR352" s="30">
        <v>0</v>
      </c>
      <c r="BS352" s="30">
        <v>0</v>
      </c>
      <c r="BT352" s="30">
        <v>0</v>
      </c>
      <c r="BU352" s="30">
        <v>0</v>
      </c>
      <c r="BV352" s="30">
        <v>0</v>
      </c>
      <c r="BW352" s="30">
        <v>0</v>
      </c>
      <c r="BX352" s="30">
        <v>0</v>
      </c>
      <c r="BY352" s="30">
        <v>0</v>
      </c>
      <c r="BZ352" s="30">
        <v>0</v>
      </c>
      <c r="CA352" s="30">
        <v>0</v>
      </c>
      <c r="CB352" s="30">
        <v>0</v>
      </c>
      <c r="CC352" s="30">
        <v>0</v>
      </c>
      <c r="CD352" s="30">
        <v>0</v>
      </c>
      <c r="CE352" s="30">
        <v>0</v>
      </c>
      <c r="CF352" s="30">
        <v>0</v>
      </c>
      <c r="CG352" s="30">
        <f t="shared" si="167"/>
        <v>0</v>
      </c>
      <c r="CH352" s="30">
        <f t="shared" si="167"/>
        <v>0</v>
      </c>
      <c r="CI352" s="30">
        <f t="shared" si="167"/>
        <v>0</v>
      </c>
      <c r="CJ352" s="30">
        <f t="shared" si="167"/>
        <v>0</v>
      </c>
      <c r="CK352" s="30">
        <f t="shared" si="167"/>
        <v>0</v>
      </c>
      <c r="CL352" s="30">
        <f t="shared" si="166"/>
        <v>0</v>
      </c>
      <c r="CM352" s="30">
        <f t="shared" si="166"/>
        <v>0</v>
      </c>
      <c r="CN352" s="30">
        <f t="shared" si="166"/>
        <v>0</v>
      </c>
      <c r="CO352" s="30">
        <f t="shared" si="166"/>
        <v>0</v>
      </c>
      <c r="CP352" s="30">
        <f t="shared" si="166"/>
        <v>0</v>
      </c>
      <c r="CQ352" s="38" t="s">
        <v>1103</v>
      </c>
    </row>
    <row r="353" spans="1:95">
      <c r="A353" s="33" t="s">
        <v>1153</v>
      </c>
      <c r="B353" s="99" t="s">
        <v>1154</v>
      </c>
      <c r="C353" s="33" t="s">
        <v>1155</v>
      </c>
      <c r="D353" s="41" t="s">
        <v>131</v>
      </c>
      <c r="E353" s="41">
        <v>2019</v>
      </c>
      <c r="F353" s="41">
        <v>2017</v>
      </c>
      <c r="G353" s="92">
        <v>2019</v>
      </c>
      <c r="H353" s="34" t="str">
        <f t="shared" si="172"/>
        <v>нд</v>
      </c>
      <c r="I353" s="34" t="str">
        <f t="shared" si="172"/>
        <v>нд</v>
      </c>
      <c r="J353" s="34" t="s">
        <v>105</v>
      </c>
      <c r="K353" s="34" t="s">
        <v>105</v>
      </c>
      <c r="L353" s="34" t="s">
        <v>105</v>
      </c>
      <c r="M353" s="34" t="s">
        <v>105</v>
      </c>
      <c r="N353" s="34" t="s">
        <v>105</v>
      </c>
      <c r="O353" s="34">
        <v>0</v>
      </c>
      <c r="P353" s="37">
        <v>11</v>
      </c>
      <c r="Q353" s="30">
        <v>12.445504919999999</v>
      </c>
      <c r="R353" s="37">
        <v>11</v>
      </c>
      <c r="S353" s="27">
        <f>CL353</f>
        <v>11.32</v>
      </c>
      <c r="T353" s="30">
        <v>11.32132844</v>
      </c>
      <c r="U353" s="30">
        <v>11.32</v>
      </c>
      <c r="V353" s="34">
        <v>11</v>
      </c>
      <c r="W353" s="34">
        <f t="shared" si="161"/>
        <v>0</v>
      </c>
      <c r="X353" s="34">
        <f t="shared" si="162"/>
        <v>0</v>
      </c>
      <c r="Y353" s="34">
        <f>SUM(Z353:AC353)</f>
        <v>11</v>
      </c>
      <c r="Z353" s="30">
        <v>0</v>
      </c>
      <c r="AA353" s="30">
        <v>0</v>
      </c>
      <c r="AB353" s="53">
        <v>11</v>
      </c>
      <c r="AC353" s="30">
        <v>0</v>
      </c>
      <c r="AD353" s="30">
        <f t="shared" ref="AD353:AD361" si="173">SUM(AE353:AH353)</f>
        <v>2.4300000000000002</v>
      </c>
      <c r="AE353" s="30">
        <v>0</v>
      </c>
      <c r="AF353" s="30">
        <v>0</v>
      </c>
      <c r="AG353" s="30">
        <v>2.4300000000000002</v>
      </c>
      <c r="AH353" s="30">
        <v>0</v>
      </c>
      <c r="AI353" s="46">
        <v>3.9941764800000001</v>
      </c>
      <c r="AJ353" s="30">
        <v>0</v>
      </c>
      <c r="AK353" s="30">
        <v>0</v>
      </c>
      <c r="AL353" s="46">
        <v>3.9941764800000001</v>
      </c>
      <c r="AM353" s="30">
        <v>0</v>
      </c>
      <c r="AN353" s="30">
        <f t="shared" ref="AN353:AN359" si="174">SUM(AO353:AR353)</f>
        <v>3.67</v>
      </c>
      <c r="AO353" s="30">
        <v>0</v>
      </c>
      <c r="AP353" s="30">
        <v>0</v>
      </c>
      <c r="AQ353" s="30">
        <v>3.67</v>
      </c>
      <c r="AR353" s="30">
        <v>0</v>
      </c>
      <c r="AS353" s="30">
        <f>SUM(AT353:AW353)</f>
        <v>4.79</v>
      </c>
      <c r="AT353" s="30">
        <v>0</v>
      </c>
      <c r="AU353" s="30">
        <v>0</v>
      </c>
      <c r="AV353" s="30">
        <v>4.79</v>
      </c>
      <c r="AW353" s="53">
        <v>0</v>
      </c>
      <c r="AX353" s="30">
        <f t="shared" ref="AX353:AX365" si="175">SUM(AY353:BB353)</f>
        <v>3.99</v>
      </c>
      <c r="AY353" s="30">
        <v>0</v>
      </c>
      <c r="AZ353" s="30">
        <v>0</v>
      </c>
      <c r="BA353" s="30">
        <v>3.99</v>
      </c>
      <c r="BB353" s="53">
        <v>0</v>
      </c>
      <c r="BC353" s="30">
        <f t="shared" ref="BC353:BC365" si="176">SUM(BD353:BG353)</f>
        <v>3.66</v>
      </c>
      <c r="BD353" s="30">
        <v>0</v>
      </c>
      <c r="BE353" s="30">
        <v>0</v>
      </c>
      <c r="BF353" s="30">
        <v>3.66</v>
      </c>
      <c r="BG353" s="30">
        <v>0</v>
      </c>
      <c r="BH353" s="30">
        <v>3.66</v>
      </c>
      <c r="BI353" s="30">
        <v>0</v>
      </c>
      <c r="BJ353" s="30">
        <v>0</v>
      </c>
      <c r="BK353" s="30">
        <v>3.66</v>
      </c>
      <c r="BL353" s="30">
        <v>0</v>
      </c>
      <c r="BM353" s="30">
        <v>0</v>
      </c>
      <c r="BN353" s="30">
        <v>0</v>
      </c>
      <c r="BO353" s="30">
        <v>0</v>
      </c>
      <c r="BP353" s="30">
        <v>0</v>
      </c>
      <c r="BQ353" s="30">
        <v>0</v>
      </c>
      <c r="BR353" s="30">
        <v>0</v>
      </c>
      <c r="BS353" s="30">
        <v>0</v>
      </c>
      <c r="BT353" s="30">
        <v>0</v>
      </c>
      <c r="BU353" s="30">
        <v>0</v>
      </c>
      <c r="BV353" s="30">
        <v>0</v>
      </c>
      <c r="BW353" s="30">
        <v>0</v>
      </c>
      <c r="BX353" s="30">
        <v>0</v>
      </c>
      <c r="BY353" s="30">
        <v>0</v>
      </c>
      <c r="BZ353" s="30">
        <v>0</v>
      </c>
      <c r="CA353" s="30">
        <v>0</v>
      </c>
      <c r="CB353" s="30">
        <v>0</v>
      </c>
      <c r="CC353" s="30">
        <v>0</v>
      </c>
      <c r="CD353" s="30">
        <v>0</v>
      </c>
      <c r="CE353" s="30">
        <v>0</v>
      </c>
      <c r="CF353" s="30">
        <v>0</v>
      </c>
      <c r="CG353" s="30">
        <f t="shared" si="167"/>
        <v>11.32</v>
      </c>
      <c r="CH353" s="30">
        <f t="shared" si="167"/>
        <v>0</v>
      </c>
      <c r="CI353" s="30">
        <f t="shared" si="167"/>
        <v>0</v>
      </c>
      <c r="CJ353" s="30">
        <f t="shared" si="167"/>
        <v>11.32</v>
      </c>
      <c r="CK353" s="30">
        <f t="shared" si="167"/>
        <v>0</v>
      </c>
      <c r="CL353" s="30">
        <f t="shared" si="166"/>
        <v>11.32</v>
      </c>
      <c r="CM353" s="30">
        <f t="shared" si="166"/>
        <v>0</v>
      </c>
      <c r="CN353" s="30">
        <f t="shared" si="166"/>
        <v>0</v>
      </c>
      <c r="CO353" s="30">
        <f t="shared" si="166"/>
        <v>11.32</v>
      </c>
      <c r="CP353" s="30">
        <f t="shared" si="166"/>
        <v>0</v>
      </c>
      <c r="CQ353" s="38" t="s">
        <v>1156</v>
      </c>
    </row>
    <row r="354" spans="1:95" ht="46.8">
      <c r="A354" s="33" t="s">
        <v>1157</v>
      </c>
      <c r="B354" s="114" t="s">
        <v>1158</v>
      </c>
      <c r="C354" s="133" t="s">
        <v>1159</v>
      </c>
      <c r="D354" s="34" t="s">
        <v>135</v>
      </c>
      <c r="E354" s="51">
        <v>2019</v>
      </c>
      <c r="F354" s="51">
        <v>2019</v>
      </c>
      <c r="G354" s="45">
        <v>2025</v>
      </c>
      <c r="H354" s="34" t="str">
        <f t="shared" si="172"/>
        <v>нд</v>
      </c>
      <c r="I354" s="34" t="str">
        <f t="shared" si="172"/>
        <v>нд</v>
      </c>
      <c r="J354" s="34" t="s">
        <v>105</v>
      </c>
      <c r="K354" s="34" t="s">
        <v>105</v>
      </c>
      <c r="L354" s="34" t="s">
        <v>105</v>
      </c>
      <c r="M354" s="34" t="s">
        <v>105</v>
      </c>
      <c r="N354" s="34" t="s">
        <v>105</v>
      </c>
      <c r="O354" s="34">
        <v>0</v>
      </c>
      <c r="P354" s="36" t="s">
        <v>105</v>
      </c>
      <c r="Q354" s="36" t="s">
        <v>105</v>
      </c>
      <c r="R354" s="36" t="s">
        <v>105</v>
      </c>
      <c r="S354" s="36" t="s">
        <v>105</v>
      </c>
      <c r="T354" s="34">
        <v>0</v>
      </c>
      <c r="U354" s="34">
        <v>0</v>
      </c>
      <c r="V354" s="30">
        <v>1.0802700000000001</v>
      </c>
      <c r="W354" s="30">
        <f t="shared" si="161"/>
        <v>0</v>
      </c>
      <c r="X354" s="30">
        <f t="shared" si="162"/>
        <v>0</v>
      </c>
      <c r="Y354" s="30">
        <f>SUM(Z354:AC354)</f>
        <v>1.0802700000000001</v>
      </c>
      <c r="Z354" s="30">
        <v>0</v>
      </c>
      <c r="AA354" s="30">
        <v>0</v>
      </c>
      <c r="AB354" s="30">
        <v>1.0802700000000001</v>
      </c>
      <c r="AC354" s="30">
        <v>0</v>
      </c>
      <c r="AD354" s="30">
        <f t="shared" si="173"/>
        <v>0</v>
      </c>
      <c r="AE354" s="30">
        <v>0</v>
      </c>
      <c r="AF354" s="30">
        <v>0</v>
      </c>
      <c r="AG354" s="30">
        <v>0</v>
      </c>
      <c r="AH354" s="30">
        <v>0</v>
      </c>
      <c r="AI354" s="30">
        <v>0.95</v>
      </c>
      <c r="AJ354" s="30">
        <v>0</v>
      </c>
      <c r="AK354" s="30">
        <v>0</v>
      </c>
      <c r="AL354" s="30">
        <v>0.95</v>
      </c>
      <c r="AM354" s="30">
        <v>0</v>
      </c>
      <c r="AN354" s="30">
        <f t="shared" si="174"/>
        <v>0</v>
      </c>
      <c r="AO354" s="30">
        <v>0</v>
      </c>
      <c r="AP354" s="30">
        <v>0</v>
      </c>
      <c r="AQ354" s="30">
        <v>0</v>
      </c>
      <c r="AR354" s="30">
        <v>0</v>
      </c>
      <c r="AS354" s="30">
        <f t="shared" ref="AS354:AS365" si="177">SUM(AT354:AW354)</f>
        <v>0</v>
      </c>
      <c r="AT354" s="30">
        <v>0</v>
      </c>
      <c r="AU354" s="30">
        <v>0</v>
      </c>
      <c r="AV354" s="30">
        <v>0</v>
      </c>
      <c r="AW354" s="30">
        <v>0</v>
      </c>
      <c r="AX354" s="30">
        <f t="shared" si="175"/>
        <v>0</v>
      </c>
      <c r="AY354" s="30">
        <v>0</v>
      </c>
      <c r="AZ354" s="30">
        <v>0</v>
      </c>
      <c r="BA354" s="30">
        <v>0</v>
      </c>
      <c r="BB354" s="30">
        <v>0</v>
      </c>
      <c r="BC354" s="30">
        <f t="shared" si="176"/>
        <v>0</v>
      </c>
      <c r="BD354" s="30">
        <v>0</v>
      </c>
      <c r="BE354" s="30">
        <v>0</v>
      </c>
      <c r="BF354" s="30">
        <v>0</v>
      </c>
      <c r="BG354" s="30">
        <v>0</v>
      </c>
      <c r="BH354" s="30">
        <f t="shared" ref="BH354:BH365" si="178">SUM(BI354:BL354)</f>
        <v>0</v>
      </c>
      <c r="BI354" s="30">
        <v>0</v>
      </c>
      <c r="BJ354" s="30">
        <v>0</v>
      </c>
      <c r="BK354" s="30">
        <v>0</v>
      </c>
      <c r="BL354" s="30">
        <v>0</v>
      </c>
      <c r="BM354" s="30">
        <v>0</v>
      </c>
      <c r="BN354" s="30">
        <v>0</v>
      </c>
      <c r="BO354" s="30">
        <v>0</v>
      </c>
      <c r="BP354" s="30">
        <v>0</v>
      </c>
      <c r="BQ354" s="30">
        <v>0</v>
      </c>
      <c r="BR354" s="30">
        <v>0</v>
      </c>
      <c r="BS354" s="30">
        <v>0</v>
      </c>
      <c r="BT354" s="30">
        <v>0</v>
      </c>
      <c r="BU354" s="30">
        <v>0</v>
      </c>
      <c r="BV354" s="30">
        <v>0</v>
      </c>
      <c r="BW354" s="34">
        <v>0</v>
      </c>
      <c r="BX354" s="34">
        <v>0</v>
      </c>
      <c r="BY354" s="34">
        <v>0</v>
      </c>
      <c r="BZ354" s="34">
        <v>0</v>
      </c>
      <c r="CA354" s="34">
        <v>0</v>
      </c>
      <c r="CB354" s="34">
        <v>0</v>
      </c>
      <c r="CC354" s="34">
        <v>0</v>
      </c>
      <c r="CD354" s="34">
        <v>0</v>
      </c>
      <c r="CE354" s="34">
        <v>0</v>
      </c>
      <c r="CF354" s="34">
        <v>0</v>
      </c>
      <c r="CG354" s="34">
        <f t="shared" si="167"/>
        <v>0</v>
      </c>
      <c r="CH354" s="34">
        <f t="shared" si="167"/>
        <v>0</v>
      </c>
      <c r="CI354" s="34">
        <f t="shared" si="167"/>
        <v>0</v>
      </c>
      <c r="CJ354" s="34">
        <f t="shared" si="167"/>
        <v>0</v>
      </c>
      <c r="CK354" s="34">
        <f t="shared" si="167"/>
        <v>0</v>
      </c>
      <c r="CL354" s="34">
        <f t="shared" si="166"/>
        <v>0</v>
      </c>
      <c r="CM354" s="34">
        <f t="shared" si="166"/>
        <v>0</v>
      </c>
      <c r="CN354" s="34">
        <f t="shared" si="166"/>
        <v>0</v>
      </c>
      <c r="CO354" s="34">
        <f t="shared" si="166"/>
        <v>0</v>
      </c>
      <c r="CP354" s="34">
        <f t="shared" si="166"/>
        <v>0</v>
      </c>
      <c r="CQ354" s="38" t="s">
        <v>1103</v>
      </c>
    </row>
    <row r="355" spans="1:95">
      <c r="A355" s="33" t="s">
        <v>1160</v>
      </c>
      <c r="B355" s="135" t="s">
        <v>1161</v>
      </c>
      <c r="C355" s="133" t="s">
        <v>1162</v>
      </c>
      <c r="D355" s="41" t="s">
        <v>131</v>
      </c>
      <c r="E355" s="41">
        <v>2019</v>
      </c>
      <c r="F355" s="41">
        <v>2019</v>
      </c>
      <c r="G355" s="92">
        <v>2019</v>
      </c>
      <c r="H355" s="34" t="str">
        <f t="shared" si="172"/>
        <v>нд</v>
      </c>
      <c r="I355" s="34" t="str">
        <f t="shared" si="172"/>
        <v>нд</v>
      </c>
      <c r="J355" s="34" t="s">
        <v>105</v>
      </c>
      <c r="K355" s="34" t="s">
        <v>105</v>
      </c>
      <c r="L355" s="34" t="s">
        <v>105</v>
      </c>
      <c r="M355" s="34" t="s">
        <v>105</v>
      </c>
      <c r="N355" s="34" t="s">
        <v>105</v>
      </c>
      <c r="O355" s="34">
        <v>0</v>
      </c>
      <c r="P355" s="46">
        <v>0</v>
      </c>
      <c r="Q355" s="46">
        <v>0</v>
      </c>
      <c r="R355" s="46">
        <v>0</v>
      </c>
      <c r="S355" s="46">
        <v>0</v>
      </c>
      <c r="T355" s="34">
        <v>4.9209539199999996</v>
      </c>
      <c r="U355" s="30">
        <v>4.92</v>
      </c>
      <c r="V355" s="34">
        <v>6</v>
      </c>
      <c r="W355" s="34">
        <f t="shared" si="161"/>
        <v>0</v>
      </c>
      <c r="X355" s="34">
        <f t="shared" si="162"/>
        <v>0</v>
      </c>
      <c r="Y355" s="34">
        <f>SUM(Z355:AC355)</f>
        <v>6</v>
      </c>
      <c r="Z355" s="30">
        <v>0</v>
      </c>
      <c r="AA355" s="30">
        <v>0</v>
      </c>
      <c r="AB355" s="53">
        <v>6</v>
      </c>
      <c r="AC355" s="30">
        <v>0</v>
      </c>
      <c r="AD355" s="30">
        <f t="shared" si="173"/>
        <v>1.7</v>
      </c>
      <c r="AE355" s="30">
        <v>0</v>
      </c>
      <c r="AF355" s="30">
        <v>0</v>
      </c>
      <c r="AG355" s="30">
        <v>1.7</v>
      </c>
      <c r="AH355" s="30">
        <v>0</v>
      </c>
      <c r="AI355" s="46">
        <v>1.90643088</v>
      </c>
      <c r="AJ355" s="30">
        <v>0</v>
      </c>
      <c r="AK355" s="30">
        <v>0</v>
      </c>
      <c r="AL355" s="46">
        <v>1.90643088</v>
      </c>
      <c r="AM355" s="30">
        <v>0</v>
      </c>
      <c r="AN355" s="30">
        <f t="shared" si="174"/>
        <v>1.75</v>
      </c>
      <c r="AO355" s="30">
        <v>0</v>
      </c>
      <c r="AP355" s="30">
        <v>0</v>
      </c>
      <c r="AQ355" s="30">
        <v>1.75</v>
      </c>
      <c r="AR355" s="30">
        <v>0</v>
      </c>
      <c r="AS355" s="30">
        <f t="shared" si="177"/>
        <v>1.90643088</v>
      </c>
      <c r="AT355" s="30">
        <v>0</v>
      </c>
      <c r="AU355" s="30">
        <v>0</v>
      </c>
      <c r="AV355" s="30">
        <v>1.90643088</v>
      </c>
      <c r="AW355" s="53">
        <v>0</v>
      </c>
      <c r="AX355" s="30">
        <f t="shared" si="175"/>
        <v>1.9</v>
      </c>
      <c r="AY355" s="30">
        <v>0</v>
      </c>
      <c r="AZ355" s="30">
        <v>0</v>
      </c>
      <c r="BA355" s="30">
        <v>1.9</v>
      </c>
      <c r="BB355" s="53">
        <v>0</v>
      </c>
      <c r="BC355" s="30">
        <f t="shared" si="176"/>
        <v>1.27</v>
      </c>
      <c r="BD355" s="30">
        <v>0</v>
      </c>
      <c r="BE355" s="30">
        <v>0</v>
      </c>
      <c r="BF355" s="30">
        <v>1.27</v>
      </c>
      <c r="BG355" s="30">
        <v>0</v>
      </c>
      <c r="BH355" s="30">
        <v>1.27</v>
      </c>
      <c r="BI355" s="30">
        <v>0</v>
      </c>
      <c r="BJ355" s="30">
        <v>0</v>
      </c>
      <c r="BK355" s="30">
        <v>1.27</v>
      </c>
      <c r="BL355" s="30">
        <v>0</v>
      </c>
      <c r="BM355" s="30">
        <v>0</v>
      </c>
      <c r="BN355" s="30">
        <v>0</v>
      </c>
      <c r="BO355" s="30">
        <v>0</v>
      </c>
      <c r="BP355" s="30">
        <v>0</v>
      </c>
      <c r="BQ355" s="30">
        <v>0</v>
      </c>
      <c r="BR355" s="30">
        <v>0</v>
      </c>
      <c r="BS355" s="30">
        <v>0</v>
      </c>
      <c r="BT355" s="30">
        <v>0</v>
      </c>
      <c r="BU355" s="30">
        <v>0</v>
      </c>
      <c r="BV355" s="30">
        <v>0</v>
      </c>
      <c r="BW355" s="30">
        <v>0</v>
      </c>
      <c r="BX355" s="30">
        <v>0</v>
      </c>
      <c r="BY355" s="30">
        <v>0</v>
      </c>
      <c r="BZ355" s="30">
        <v>0</v>
      </c>
      <c r="CA355" s="30">
        <v>0</v>
      </c>
      <c r="CB355" s="30">
        <v>0</v>
      </c>
      <c r="CC355" s="30">
        <v>0</v>
      </c>
      <c r="CD355" s="30">
        <v>0</v>
      </c>
      <c r="CE355" s="30">
        <v>0</v>
      </c>
      <c r="CF355" s="30">
        <v>0</v>
      </c>
      <c r="CG355" s="34">
        <f t="shared" si="167"/>
        <v>4.92</v>
      </c>
      <c r="CH355" s="34">
        <f t="shared" si="167"/>
        <v>0</v>
      </c>
      <c r="CI355" s="34">
        <f t="shared" si="167"/>
        <v>0</v>
      </c>
      <c r="CJ355" s="34">
        <f t="shared" si="167"/>
        <v>4.92</v>
      </c>
      <c r="CK355" s="34">
        <f t="shared" si="167"/>
        <v>0</v>
      </c>
      <c r="CL355" s="30">
        <f t="shared" si="166"/>
        <v>4.92</v>
      </c>
      <c r="CM355" s="30">
        <f t="shared" si="166"/>
        <v>0</v>
      </c>
      <c r="CN355" s="30">
        <f t="shared" si="166"/>
        <v>0</v>
      </c>
      <c r="CO355" s="30">
        <f t="shared" si="166"/>
        <v>4.92</v>
      </c>
      <c r="CP355" s="30">
        <f t="shared" si="166"/>
        <v>0</v>
      </c>
      <c r="CQ355" s="38" t="s">
        <v>1163</v>
      </c>
    </row>
    <row r="356" spans="1:95" s="56" customFormat="1">
      <c r="A356" s="33" t="s">
        <v>1164</v>
      </c>
      <c r="B356" s="90" t="s">
        <v>1165</v>
      </c>
      <c r="C356" s="133" t="s">
        <v>1166</v>
      </c>
      <c r="D356" s="41" t="s">
        <v>131</v>
      </c>
      <c r="E356" s="51">
        <v>2020</v>
      </c>
      <c r="F356" s="51" t="s">
        <v>105</v>
      </c>
      <c r="G356" s="45">
        <v>2020</v>
      </c>
      <c r="H356" s="34" t="str">
        <f t="shared" si="172"/>
        <v>нд</v>
      </c>
      <c r="I356" s="34" t="str">
        <f t="shared" si="172"/>
        <v>нд</v>
      </c>
      <c r="J356" s="34" t="s">
        <v>105</v>
      </c>
      <c r="K356" s="34" t="s">
        <v>105</v>
      </c>
      <c r="L356" s="34" t="s">
        <v>105</v>
      </c>
      <c r="M356" s="34" t="s">
        <v>105</v>
      </c>
      <c r="N356" s="34" t="s">
        <v>105</v>
      </c>
      <c r="O356" s="34">
        <v>0</v>
      </c>
      <c r="P356" s="46">
        <v>0</v>
      </c>
      <c r="Q356" s="46">
        <v>0</v>
      </c>
      <c r="R356" s="46">
        <v>0</v>
      </c>
      <c r="S356" s="46">
        <v>0</v>
      </c>
      <c r="T356" s="34">
        <v>0.67</v>
      </c>
      <c r="U356" s="30">
        <v>0.67</v>
      </c>
      <c r="V356" s="34">
        <v>0</v>
      </c>
      <c r="W356" s="34">
        <f t="shared" si="161"/>
        <v>0</v>
      </c>
      <c r="X356" s="34">
        <f t="shared" si="162"/>
        <v>0</v>
      </c>
      <c r="Y356" s="34">
        <v>0</v>
      </c>
      <c r="Z356" s="34">
        <v>0</v>
      </c>
      <c r="AA356" s="34">
        <v>0</v>
      </c>
      <c r="AB356" s="34">
        <v>0</v>
      </c>
      <c r="AC356" s="34">
        <v>0</v>
      </c>
      <c r="AD356" s="30">
        <f t="shared" si="173"/>
        <v>0</v>
      </c>
      <c r="AE356" s="30">
        <v>0</v>
      </c>
      <c r="AF356" s="30">
        <v>0</v>
      </c>
      <c r="AG356" s="30">
        <v>0</v>
      </c>
      <c r="AH356" s="30">
        <v>0</v>
      </c>
      <c r="AI356" s="46">
        <v>0.69331266000000003</v>
      </c>
      <c r="AJ356" s="30">
        <v>0</v>
      </c>
      <c r="AK356" s="30">
        <v>0</v>
      </c>
      <c r="AL356" s="46">
        <v>0.69331266000000003</v>
      </c>
      <c r="AM356" s="30">
        <v>0</v>
      </c>
      <c r="AN356" s="30">
        <f t="shared" si="174"/>
        <v>0.67</v>
      </c>
      <c r="AO356" s="30">
        <v>0</v>
      </c>
      <c r="AP356" s="30">
        <v>0</v>
      </c>
      <c r="AQ356" s="30">
        <v>0.67</v>
      </c>
      <c r="AR356" s="30">
        <v>0</v>
      </c>
      <c r="AS356" s="30">
        <f t="shared" si="177"/>
        <v>0</v>
      </c>
      <c r="AT356" s="30">
        <v>0</v>
      </c>
      <c r="AU356" s="30">
        <v>0</v>
      </c>
      <c r="AV356" s="30">
        <v>0</v>
      </c>
      <c r="AW356" s="53">
        <v>0</v>
      </c>
      <c r="AX356" s="30">
        <f t="shared" si="175"/>
        <v>0</v>
      </c>
      <c r="AY356" s="30">
        <v>0</v>
      </c>
      <c r="AZ356" s="30">
        <v>0</v>
      </c>
      <c r="BA356" s="30">
        <v>0</v>
      </c>
      <c r="BB356" s="53">
        <v>0</v>
      </c>
      <c r="BC356" s="30">
        <f t="shared" si="176"/>
        <v>0</v>
      </c>
      <c r="BD356" s="30">
        <v>0</v>
      </c>
      <c r="BE356" s="30">
        <v>0</v>
      </c>
      <c r="BF356" s="30">
        <v>0</v>
      </c>
      <c r="BG356" s="30">
        <v>0</v>
      </c>
      <c r="BH356" s="30">
        <f t="shared" si="178"/>
        <v>0</v>
      </c>
      <c r="BI356" s="30">
        <v>0</v>
      </c>
      <c r="BJ356" s="30">
        <v>0</v>
      </c>
      <c r="BK356" s="30">
        <v>0</v>
      </c>
      <c r="BL356" s="30">
        <v>0</v>
      </c>
      <c r="BM356" s="30">
        <v>0</v>
      </c>
      <c r="BN356" s="30">
        <v>0</v>
      </c>
      <c r="BO356" s="30">
        <v>0</v>
      </c>
      <c r="BP356" s="30">
        <v>0</v>
      </c>
      <c r="BQ356" s="30">
        <v>0</v>
      </c>
      <c r="BR356" s="30">
        <v>0</v>
      </c>
      <c r="BS356" s="30">
        <v>0</v>
      </c>
      <c r="BT356" s="30">
        <v>0</v>
      </c>
      <c r="BU356" s="30">
        <v>0</v>
      </c>
      <c r="BV356" s="30">
        <v>0</v>
      </c>
      <c r="BW356" s="30">
        <v>0</v>
      </c>
      <c r="BX356" s="30">
        <v>0</v>
      </c>
      <c r="BY356" s="30">
        <v>0</v>
      </c>
      <c r="BZ356" s="30">
        <v>0</v>
      </c>
      <c r="CA356" s="30">
        <v>0</v>
      </c>
      <c r="CB356" s="30">
        <v>0</v>
      </c>
      <c r="CC356" s="30">
        <v>0</v>
      </c>
      <c r="CD356" s="30">
        <v>0</v>
      </c>
      <c r="CE356" s="30">
        <v>0</v>
      </c>
      <c r="CF356" s="30">
        <v>0</v>
      </c>
      <c r="CG356" s="34">
        <f t="shared" si="167"/>
        <v>0.67</v>
      </c>
      <c r="CH356" s="34">
        <f t="shared" si="167"/>
        <v>0</v>
      </c>
      <c r="CI356" s="34">
        <f t="shared" si="167"/>
        <v>0</v>
      </c>
      <c r="CJ356" s="34">
        <f t="shared" si="167"/>
        <v>0.67</v>
      </c>
      <c r="CK356" s="34">
        <f t="shared" si="167"/>
        <v>0</v>
      </c>
      <c r="CL356" s="30">
        <f t="shared" ref="CL356:CP364" si="179">AN356+AX356+BH356+BR356+CB356</f>
        <v>0.67</v>
      </c>
      <c r="CM356" s="30">
        <f t="shared" si="179"/>
        <v>0</v>
      </c>
      <c r="CN356" s="30">
        <f t="shared" si="179"/>
        <v>0</v>
      </c>
      <c r="CO356" s="30">
        <f t="shared" si="179"/>
        <v>0.67</v>
      </c>
      <c r="CP356" s="30">
        <f t="shared" si="179"/>
        <v>0</v>
      </c>
      <c r="CQ356" s="38" t="s">
        <v>1167</v>
      </c>
    </row>
    <row r="357" spans="1:95" s="56" customFormat="1">
      <c r="A357" s="33" t="s">
        <v>1168</v>
      </c>
      <c r="B357" s="90" t="s">
        <v>1169</v>
      </c>
      <c r="C357" s="133" t="s">
        <v>1170</v>
      </c>
      <c r="D357" s="41" t="s">
        <v>131</v>
      </c>
      <c r="E357" s="51">
        <v>2020</v>
      </c>
      <c r="F357" s="51" t="s">
        <v>105</v>
      </c>
      <c r="G357" s="45">
        <v>2020</v>
      </c>
      <c r="H357" s="34" t="str">
        <f t="shared" si="172"/>
        <v>нд</v>
      </c>
      <c r="I357" s="34" t="str">
        <f t="shared" si="172"/>
        <v>нд</v>
      </c>
      <c r="J357" s="34" t="s">
        <v>105</v>
      </c>
      <c r="K357" s="34" t="s">
        <v>105</v>
      </c>
      <c r="L357" s="34" t="s">
        <v>105</v>
      </c>
      <c r="M357" s="34" t="s">
        <v>105</v>
      </c>
      <c r="N357" s="34" t="s">
        <v>105</v>
      </c>
      <c r="O357" s="34">
        <v>0</v>
      </c>
      <c r="P357" s="46">
        <v>0</v>
      </c>
      <c r="Q357" s="46">
        <v>0</v>
      </c>
      <c r="R357" s="46">
        <v>0</v>
      </c>
      <c r="S357" s="46">
        <v>0</v>
      </c>
      <c r="T357" s="34">
        <v>0.02</v>
      </c>
      <c r="U357" s="30">
        <v>0.02</v>
      </c>
      <c r="V357" s="34">
        <v>0</v>
      </c>
      <c r="W357" s="34">
        <f t="shared" si="161"/>
        <v>0</v>
      </c>
      <c r="X357" s="34">
        <f t="shared" si="162"/>
        <v>0</v>
      </c>
      <c r="Y357" s="34">
        <v>0</v>
      </c>
      <c r="Z357" s="34">
        <v>0</v>
      </c>
      <c r="AA357" s="34">
        <v>0</v>
      </c>
      <c r="AB357" s="34">
        <v>0</v>
      </c>
      <c r="AC357" s="34">
        <v>0</v>
      </c>
      <c r="AD357" s="30">
        <f t="shared" si="173"/>
        <v>0</v>
      </c>
      <c r="AE357" s="30">
        <v>0</v>
      </c>
      <c r="AF357" s="30">
        <v>0</v>
      </c>
      <c r="AG357" s="30">
        <v>0</v>
      </c>
      <c r="AH357" s="30">
        <v>0</v>
      </c>
      <c r="AI357" s="46">
        <v>9.9316000000000002E-2</v>
      </c>
      <c r="AJ357" s="30">
        <v>0</v>
      </c>
      <c r="AK357" s="30">
        <v>0</v>
      </c>
      <c r="AL357" s="46">
        <v>9.9316000000000002E-2</v>
      </c>
      <c r="AM357" s="30">
        <v>0</v>
      </c>
      <c r="AN357" s="34">
        <f t="shared" si="174"/>
        <v>0.02</v>
      </c>
      <c r="AO357" s="30">
        <v>0</v>
      </c>
      <c r="AP357" s="30">
        <v>0</v>
      </c>
      <c r="AQ357" s="34">
        <v>0.02</v>
      </c>
      <c r="AR357" s="30">
        <v>0</v>
      </c>
      <c r="AS357" s="30">
        <f t="shared" si="177"/>
        <v>0</v>
      </c>
      <c r="AT357" s="30">
        <v>0</v>
      </c>
      <c r="AU357" s="30">
        <v>0</v>
      </c>
      <c r="AV357" s="30">
        <v>0</v>
      </c>
      <c r="AW357" s="53">
        <v>0</v>
      </c>
      <c r="AX357" s="30">
        <f t="shared" si="175"/>
        <v>0</v>
      </c>
      <c r="AY357" s="30">
        <v>0</v>
      </c>
      <c r="AZ357" s="30">
        <v>0</v>
      </c>
      <c r="BA357" s="30">
        <v>0</v>
      </c>
      <c r="BB357" s="53">
        <v>0</v>
      </c>
      <c r="BC357" s="30">
        <f t="shared" si="176"/>
        <v>0</v>
      </c>
      <c r="BD357" s="30">
        <v>0</v>
      </c>
      <c r="BE357" s="30">
        <v>0</v>
      </c>
      <c r="BF357" s="30">
        <v>0</v>
      </c>
      <c r="BG357" s="30">
        <v>0</v>
      </c>
      <c r="BH357" s="30">
        <f t="shared" si="178"/>
        <v>0</v>
      </c>
      <c r="BI357" s="30">
        <v>0</v>
      </c>
      <c r="BJ357" s="30">
        <v>0</v>
      </c>
      <c r="BK357" s="30">
        <v>0</v>
      </c>
      <c r="BL357" s="30">
        <v>0</v>
      </c>
      <c r="BM357" s="30">
        <v>0</v>
      </c>
      <c r="BN357" s="30">
        <v>0</v>
      </c>
      <c r="BO357" s="30">
        <v>0</v>
      </c>
      <c r="BP357" s="30">
        <v>0</v>
      </c>
      <c r="BQ357" s="30">
        <v>0</v>
      </c>
      <c r="BR357" s="30">
        <v>0</v>
      </c>
      <c r="BS357" s="30">
        <v>0</v>
      </c>
      <c r="BT357" s="30">
        <v>0</v>
      </c>
      <c r="BU357" s="30">
        <v>0</v>
      </c>
      <c r="BV357" s="30">
        <v>0</v>
      </c>
      <c r="BW357" s="30">
        <v>0</v>
      </c>
      <c r="BX357" s="30">
        <v>0</v>
      </c>
      <c r="BY357" s="30">
        <v>0</v>
      </c>
      <c r="BZ357" s="30">
        <v>0</v>
      </c>
      <c r="CA357" s="30">
        <v>0</v>
      </c>
      <c r="CB357" s="30">
        <v>0</v>
      </c>
      <c r="CC357" s="30">
        <v>0</v>
      </c>
      <c r="CD357" s="30">
        <v>0</v>
      </c>
      <c r="CE357" s="30">
        <v>0</v>
      </c>
      <c r="CF357" s="30">
        <v>0</v>
      </c>
      <c r="CG357" s="34">
        <f t="shared" si="167"/>
        <v>0.02</v>
      </c>
      <c r="CH357" s="34">
        <f t="shared" si="167"/>
        <v>0</v>
      </c>
      <c r="CI357" s="34">
        <f t="shared" si="167"/>
        <v>0</v>
      </c>
      <c r="CJ357" s="34">
        <f t="shared" si="167"/>
        <v>0.02</v>
      </c>
      <c r="CK357" s="34">
        <f t="shared" si="167"/>
        <v>0</v>
      </c>
      <c r="CL357" s="30">
        <f t="shared" si="179"/>
        <v>0.02</v>
      </c>
      <c r="CM357" s="30">
        <f t="shared" si="179"/>
        <v>0</v>
      </c>
      <c r="CN357" s="30">
        <f t="shared" si="179"/>
        <v>0</v>
      </c>
      <c r="CO357" s="30">
        <f t="shared" si="179"/>
        <v>0.02</v>
      </c>
      <c r="CP357" s="30">
        <f t="shared" si="179"/>
        <v>0</v>
      </c>
      <c r="CQ357" s="38" t="s">
        <v>1171</v>
      </c>
    </row>
    <row r="358" spans="1:95" s="56" customFormat="1">
      <c r="A358" s="33" t="s">
        <v>1172</v>
      </c>
      <c r="B358" s="90" t="s">
        <v>1173</v>
      </c>
      <c r="C358" s="133" t="s">
        <v>1174</v>
      </c>
      <c r="D358" s="41" t="s">
        <v>131</v>
      </c>
      <c r="E358" s="41">
        <v>2020</v>
      </c>
      <c r="F358" s="41" t="s">
        <v>105</v>
      </c>
      <c r="G358" s="92">
        <v>2020</v>
      </c>
      <c r="H358" s="34" t="str">
        <f t="shared" si="172"/>
        <v>нд</v>
      </c>
      <c r="I358" s="34" t="str">
        <f t="shared" si="172"/>
        <v>нд</v>
      </c>
      <c r="J358" s="34" t="s">
        <v>105</v>
      </c>
      <c r="K358" s="34" t="s">
        <v>105</v>
      </c>
      <c r="L358" s="34" t="s">
        <v>105</v>
      </c>
      <c r="M358" s="34" t="s">
        <v>105</v>
      </c>
      <c r="N358" s="34" t="s">
        <v>105</v>
      </c>
      <c r="O358" s="34">
        <v>0</v>
      </c>
      <c r="P358" s="46">
        <v>0</v>
      </c>
      <c r="Q358" s="46">
        <v>0</v>
      </c>
      <c r="R358" s="46">
        <v>0</v>
      </c>
      <c r="S358" s="46">
        <v>0</v>
      </c>
      <c r="T358" s="34">
        <v>0.12</v>
      </c>
      <c r="U358" s="30">
        <v>0.12</v>
      </c>
      <c r="V358" s="34">
        <v>0</v>
      </c>
      <c r="W358" s="34">
        <f t="shared" si="161"/>
        <v>0</v>
      </c>
      <c r="X358" s="34">
        <f t="shared" si="162"/>
        <v>0</v>
      </c>
      <c r="Y358" s="34">
        <v>0</v>
      </c>
      <c r="Z358" s="34">
        <v>0</v>
      </c>
      <c r="AA358" s="34">
        <v>0</v>
      </c>
      <c r="AB358" s="34">
        <v>0</v>
      </c>
      <c r="AC358" s="34">
        <v>0</v>
      </c>
      <c r="AD358" s="30">
        <f t="shared" si="173"/>
        <v>0</v>
      </c>
      <c r="AE358" s="30">
        <v>0</v>
      </c>
      <c r="AF358" s="30">
        <v>0</v>
      </c>
      <c r="AG358" s="30">
        <v>0</v>
      </c>
      <c r="AH358" s="30">
        <v>0</v>
      </c>
      <c r="AI358" s="46">
        <v>0.175534</v>
      </c>
      <c r="AJ358" s="30">
        <v>0</v>
      </c>
      <c r="AK358" s="30">
        <v>0</v>
      </c>
      <c r="AL358" s="46">
        <v>0.175534</v>
      </c>
      <c r="AM358" s="30">
        <v>0</v>
      </c>
      <c r="AN358" s="34">
        <f t="shared" si="174"/>
        <v>0.12</v>
      </c>
      <c r="AO358" s="30">
        <v>0</v>
      </c>
      <c r="AP358" s="30">
        <v>0</v>
      </c>
      <c r="AQ358" s="34">
        <v>0.12</v>
      </c>
      <c r="AR358" s="30">
        <v>0</v>
      </c>
      <c r="AS358" s="30">
        <f t="shared" si="177"/>
        <v>0</v>
      </c>
      <c r="AT358" s="30">
        <v>0</v>
      </c>
      <c r="AU358" s="30">
        <v>0</v>
      </c>
      <c r="AV358" s="30">
        <v>0</v>
      </c>
      <c r="AW358" s="53">
        <v>0</v>
      </c>
      <c r="AX358" s="30">
        <f t="shared" si="175"/>
        <v>0</v>
      </c>
      <c r="AY358" s="30">
        <v>0</v>
      </c>
      <c r="AZ358" s="30">
        <v>0</v>
      </c>
      <c r="BA358" s="30">
        <v>0</v>
      </c>
      <c r="BB358" s="53">
        <v>0</v>
      </c>
      <c r="BC358" s="30">
        <f t="shared" si="176"/>
        <v>0</v>
      </c>
      <c r="BD358" s="30">
        <v>0</v>
      </c>
      <c r="BE358" s="30">
        <v>0</v>
      </c>
      <c r="BF358" s="30">
        <v>0</v>
      </c>
      <c r="BG358" s="30">
        <v>0</v>
      </c>
      <c r="BH358" s="30">
        <f t="shared" si="178"/>
        <v>0</v>
      </c>
      <c r="BI358" s="30">
        <v>0</v>
      </c>
      <c r="BJ358" s="30">
        <v>0</v>
      </c>
      <c r="BK358" s="30">
        <v>0</v>
      </c>
      <c r="BL358" s="30">
        <v>0</v>
      </c>
      <c r="BM358" s="30">
        <v>0</v>
      </c>
      <c r="BN358" s="30">
        <v>0</v>
      </c>
      <c r="BO358" s="30">
        <v>0</v>
      </c>
      <c r="BP358" s="30">
        <v>0</v>
      </c>
      <c r="BQ358" s="30">
        <v>0</v>
      </c>
      <c r="BR358" s="30">
        <v>0</v>
      </c>
      <c r="BS358" s="30">
        <v>0</v>
      </c>
      <c r="BT358" s="30">
        <v>0</v>
      </c>
      <c r="BU358" s="30">
        <v>0</v>
      </c>
      <c r="BV358" s="30">
        <v>0</v>
      </c>
      <c r="BW358" s="30">
        <v>0</v>
      </c>
      <c r="BX358" s="30">
        <v>0</v>
      </c>
      <c r="BY358" s="30">
        <v>0</v>
      </c>
      <c r="BZ358" s="30">
        <v>0</v>
      </c>
      <c r="CA358" s="30">
        <v>0</v>
      </c>
      <c r="CB358" s="30">
        <v>0</v>
      </c>
      <c r="CC358" s="30">
        <v>0</v>
      </c>
      <c r="CD358" s="30">
        <v>0</v>
      </c>
      <c r="CE358" s="30">
        <v>0</v>
      </c>
      <c r="CF358" s="30">
        <v>0</v>
      </c>
      <c r="CG358" s="34">
        <f t="shared" si="167"/>
        <v>0.12</v>
      </c>
      <c r="CH358" s="34">
        <f t="shared" si="167"/>
        <v>0</v>
      </c>
      <c r="CI358" s="34">
        <f t="shared" si="167"/>
        <v>0</v>
      </c>
      <c r="CJ358" s="34">
        <f t="shared" si="167"/>
        <v>0.12</v>
      </c>
      <c r="CK358" s="34">
        <f t="shared" si="167"/>
        <v>0</v>
      </c>
      <c r="CL358" s="30">
        <f t="shared" si="179"/>
        <v>0.12</v>
      </c>
      <c r="CM358" s="30">
        <f t="shared" si="179"/>
        <v>0</v>
      </c>
      <c r="CN358" s="30">
        <f t="shared" si="179"/>
        <v>0</v>
      </c>
      <c r="CO358" s="30">
        <f t="shared" si="179"/>
        <v>0.12</v>
      </c>
      <c r="CP358" s="30">
        <f t="shared" si="179"/>
        <v>0</v>
      </c>
      <c r="CQ358" s="38" t="s">
        <v>1171</v>
      </c>
    </row>
    <row r="359" spans="1:95" s="56" customFormat="1" ht="31.2">
      <c r="A359" s="33" t="s">
        <v>1175</v>
      </c>
      <c r="B359" s="90" t="s">
        <v>1176</v>
      </c>
      <c r="C359" s="133" t="s">
        <v>1177</v>
      </c>
      <c r="D359" s="41" t="s">
        <v>671</v>
      </c>
      <c r="E359" s="51">
        <v>2020</v>
      </c>
      <c r="F359" s="51" t="s">
        <v>105</v>
      </c>
      <c r="G359" s="45">
        <v>2024</v>
      </c>
      <c r="H359" s="34" t="str">
        <f t="shared" si="172"/>
        <v>нд</v>
      </c>
      <c r="I359" s="34" t="str">
        <f t="shared" si="172"/>
        <v>нд</v>
      </c>
      <c r="J359" s="34" t="s">
        <v>105</v>
      </c>
      <c r="K359" s="34" t="s">
        <v>105</v>
      </c>
      <c r="L359" s="34" t="s">
        <v>105</v>
      </c>
      <c r="M359" s="34" t="s">
        <v>105</v>
      </c>
      <c r="N359" s="34" t="s">
        <v>105</v>
      </c>
      <c r="O359" s="34">
        <v>0</v>
      </c>
      <c r="P359" s="34">
        <v>0</v>
      </c>
      <c r="Q359" s="53">
        <v>2.4900000000000002</v>
      </c>
      <c r="R359" s="34">
        <v>0</v>
      </c>
      <c r="S359" s="46">
        <f>CL359</f>
        <v>1.54</v>
      </c>
      <c r="T359" s="34">
        <v>2.34</v>
      </c>
      <c r="U359" s="53">
        <v>2.15</v>
      </c>
      <c r="V359" s="34">
        <v>0</v>
      </c>
      <c r="W359" s="34">
        <f t="shared" si="161"/>
        <v>0.96399999999999997</v>
      </c>
      <c r="X359" s="34">
        <f t="shared" si="162"/>
        <v>0.76</v>
      </c>
      <c r="Y359" s="34">
        <v>0</v>
      </c>
      <c r="Z359" s="34">
        <v>0</v>
      </c>
      <c r="AA359" s="34">
        <v>0</v>
      </c>
      <c r="AB359" s="34">
        <v>0</v>
      </c>
      <c r="AC359" s="34">
        <v>0</v>
      </c>
      <c r="AD359" s="30">
        <f t="shared" si="173"/>
        <v>0</v>
      </c>
      <c r="AE359" s="30">
        <v>0</v>
      </c>
      <c r="AF359" s="30">
        <v>0</v>
      </c>
      <c r="AG359" s="30">
        <v>0</v>
      </c>
      <c r="AH359" s="30">
        <v>0</v>
      </c>
      <c r="AI359" s="46">
        <v>0.5</v>
      </c>
      <c r="AJ359" s="30">
        <v>0</v>
      </c>
      <c r="AK359" s="30">
        <v>0</v>
      </c>
      <c r="AL359" s="46">
        <v>0.5</v>
      </c>
      <c r="AM359" s="53">
        <v>0</v>
      </c>
      <c r="AN359" s="53">
        <f t="shared" si="174"/>
        <v>0.35</v>
      </c>
      <c r="AO359" s="30">
        <v>0</v>
      </c>
      <c r="AP359" s="30">
        <v>0</v>
      </c>
      <c r="AQ359" s="53">
        <v>0.35</v>
      </c>
      <c r="AR359" s="53">
        <v>0</v>
      </c>
      <c r="AS359" s="30">
        <f t="shared" si="177"/>
        <v>0.39</v>
      </c>
      <c r="AT359" s="30">
        <v>0</v>
      </c>
      <c r="AU359" s="30">
        <v>0</v>
      </c>
      <c r="AV359" s="30">
        <v>0.39</v>
      </c>
      <c r="AW359" s="53">
        <v>0</v>
      </c>
      <c r="AX359" s="30">
        <f t="shared" si="175"/>
        <v>0.39</v>
      </c>
      <c r="AY359" s="30">
        <v>0</v>
      </c>
      <c r="AZ359" s="30">
        <v>0</v>
      </c>
      <c r="BA359" s="30">
        <v>0.39</v>
      </c>
      <c r="BB359" s="53">
        <v>0</v>
      </c>
      <c r="BC359" s="30">
        <f t="shared" si="176"/>
        <v>0.45</v>
      </c>
      <c r="BD359" s="30">
        <v>0</v>
      </c>
      <c r="BE359" s="30">
        <v>0</v>
      </c>
      <c r="BF359" s="30">
        <v>0.45</v>
      </c>
      <c r="BG359" s="53">
        <v>0</v>
      </c>
      <c r="BH359" s="30">
        <v>0.04</v>
      </c>
      <c r="BI359" s="30">
        <v>0</v>
      </c>
      <c r="BJ359" s="30">
        <v>0</v>
      </c>
      <c r="BK359" s="30">
        <v>0.04</v>
      </c>
      <c r="BL359" s="53">
        <v>0</v>
      </c>
      <c r="BM359" s="46">
        <f>SUM(BN359:BQ359)</f>
        <v>0.96399999999999997</v>
      </c>
      <c r="BN359" s="53">
        <v>0</v>
      </c>
      <c r="BO359" s="53">
        <v>0</v>
      </c>
      <c r="BP359" s="53">
        <v>0.96399999999999997</v>
      </c>
      <c r="BQ359" s="53">
        <v>0</v>
      </c>
      <c r="BR359" s="46">
        <f>SUM(BS359:BV359)</f>
        <v>0.19</v>
      </c>
      <c r="BS359" s="53">
        <v>0</v>
      </c>
      <c r="BT359" s="53">
        <v>0</v>
      </c>
      <c r="BU359" s="53">
        <v>0.19</v>
      </c>
      <c r="BV359" s="53">
        <v>0</v>
      </c>
      <c r="BW359" s="30">
        <v>0</v>
      </c>
      <c r="BX359" s="30">
        <v>0</v>
      </c>
      <c r="BY359" s="30">
        <v>0</v>
      </c>
      <c r="BZ359" s="30">
        <v>0</v>
      </c>
      <c r="CA359" s="53">
        <v>0</v>
      </c>
      <c r="CB359" s="30">
        <v>0.56999999999999995</v>
      </c>
      <c r="CC359" s="30">
        <v>0</v>
      </c>
      <c r="CD359" s="30">
        <v>0</v>
      </c>
      <c r="CE359" s="30">
        <v>0.56999999999999995</v>
      </c>
      <c r="CF359" s="53">
        <v>0</v>
      </c>
      <c r="CG359" s="34">
        <f t="shared" si="167"/>
        <v>2.1539999999999999</v>
      </c>
      <c r="CH359" s="34">
        <f t="shared" si="167"/>
        <v>0</v>
      </c>
      <c r="CI359" s="34">
        <f t="shared" si="167"/>
        <v>0</v>
      </c>
      <c r="CJ359" s="34">
        <f t="shared" si="167"/>
        <v>2.1539999999999999</v>
      </c>
      <c r="CK359" s="34">
        <f t="shared" si="167"/>
        <v>0</v>
      </c>
      <c r="CL359" s="30">
        <f t="shared" si="179"/>
        <v>1.54</v>
      </c>
      <c r="CM359" s="53">
        <f t="shared" si="179"/>
        <v>0</v>
      </c>
      <c r="CN359" s="53">
        <f t="shared" si="179"/>
        <v>0</v>
      </c>
      <c r="CO359" s="30">
        <f t="shared" si="179"/>
        <v>1.54</v>
      </c>
      <c r="CP359" s="53">
        <f t="shared" si="179"/>
        <v>0</v>
      </c>
      <c r="CQ359" s="38" t="s">
        <v>1178</v>
      </c>
    </row>
    <row r="360" spans="1:95">
      <c r="A360" s="33" t="s">
        <v>1179</v>
      </c>
      <c r="B360" s="99" t="s">
        <v>1180</v>
      </c>
      <c r="C360" s="33" t="s">
        <v>1181</v>
      </c>
      <c r="D360" s="41" t="s">
        <v>131</v>
      </c>
      <c r="E360" s="41">
        <v>2017</v>
      </c>
      <c r="F360" s="41">
        <v>2015</v>
      </c>
      <c r="G360" s="92">
        <v>2020</v>
      </c>
      <c r="H360" s="46" t="str">
        <f t="shared" si="172"/>
        <v>нд</v>
      </c>
      <c r="I360" s="46" t="str">
        <f t="shared" si="172"/>
        <v>нд</v>
      </c>
      <c r="J360" s="46" t="s">
        <v>105</v>
      </c>
      <c r="K360" s="53" t="s">
        <v>105</v>
      </c>
      <c r="L360" s="53" t="s">
        <v>105</v>
      </c>
      <c r="M360" s="53" t="s">
        <v>105</v>
      </c>
      <c r="N360" s="34" t="s">
        <v>105</v>
      </c>
      <c r="O360" s="53">
        <v>0</v>
      </c>
      <c r="P360" s="46">
        <v>0</v>
      </c>
      <c r="Q360" s="46">
        <v>0</v>
      </c>
      <c r="R360" s="46">
        <v>0</v>
      </c>
      <c r="S360" s="46">
        <v>0</v>
      </c>
      <c r="T360" s="34">
        <v>4.5999999999999996</v>
      </c>
      <c r="U360" s="53">
        <v>4.5999999999999996</v>
      </c>
      <c r="V360" s="46">
        <v>0</v>
      </c>
      <c r="W360" s="46">
        <f t="shared" si="161"/>
        <v>0</v>
      </c>
      <c r="X360" s="46">
        <f t="shared" si="162"/>
        <v>0</v>
      </c>
      <c r="Y360" s="46">
        <v>0</v>
      </c>
      <c r="Z360" s="46">
        <v>0</v>
      </c>
      <c r="AA360" s="46">
        <v>0</v>
      </c>
      <c r="AB360" s="46">
        <v>0</v>
      </c>
      <c r="AC360" s="46">
        <v>0</v>
      </c>
      <c r="AD360" s="30">
        <f t="shared" si="173"/>
        <v>1.88</v>
      </c>
      <c r="AE360" s="30">
        <v>0</v>
      </c>
      <c r="AF360" s="30">
        <v>0</v>
      </c>
      <c r="AG360" s="30">
        <v>1.88</v>
      </c>
      <c r="AH360" s="30">
        <v>0</v>
      </c>
      <c r="AI360" s="46">
        <v>4.5600000000000005</v>
      </c>
      <c r="AJ360" s="30">
        <v>0</v>
      </c>
      <c r="AK360" s="30">
        <v>0</v>
      </c>
      <c r="AL360" s="46">
        <v>4.5600000000000005</v>
      </c>
      <c r="AM360" s="53">
        <v>0</v>
      </c>
      <c r="AN360" s="136">
        <f>SUM(AO360:AR360)</f>
        <v>4.5999999999999996</v>
      </c>
      <c r="AO360" s="30">
        <v>0</v>
      </c>
      <c r="AP360" s="30">
        <v>0</v>
      </c>
      <c r="AQ360" s="136">
        <v>4.5999999999999996</v>
      </c>
      <c r="AR360" s="53">
        <v>0</v>
      </c>
      <c r="AS360" s="30">
        <f t="shared" si="177"/>
        <v>0</v>
      </c>
      <c r="AT360" s="53">
        <v>0</v>
      </c>
      <c r="AU360" s="53">
        <v>0</v>
      </c>
      <c r="AV360" s="53">
        <v>0</v>
      </c>
      <c r="AW360" s="53">
        <v>0</v>
      </c>
      <c r="AX360" s="30">
        <f t="shared" si="175"/>
        <v>0</v>
      </c>
      <c r="AY360" s="53">
        <v>0</v>
      </c>
      <c r="AZ360" s="53">
        <v>0</v>
      </c>
      <c r="BA360" s="53">
        <v>0</v>
      </c>
      <c r="BB360" s="53">
        <v>0</v>
      </c>
      <c r="BC360" s="30">
        <f t="shared" si="176"/>
        <v>0</v>
      </c>
      <c r="BD360" s="53">
        <v>0</v>
      </c>
      <c r="BE360" s="53">
        <v>0</v>
      </c>
      <c r="BF360" s="53">
        <v>0</v>
      </c>
      <c r="BG360" s="53">
        <v>0</v>
      </c>
      <c r="BH360" s="30">
        <f t="shared" si="178"/>
        <v>0</v>
      </c>
      <c r="BI360" s="53">
        <v>0</v>
      </c>
      <c r="BJ360" s="53">
        <v>0</v>
      </c>
      <c r="BK360" s="53">
        <v>0</v>
      </c>
      <c r="BL360" s="53">
        <v>0</v>
      </c>
      <c r="BM360" s="46">
        <f>SUM(BN360:BQ360)</f>
        <v>0</v>
      </c>
      <c r="BN360" s="53">
        <v>0</v>
      </c>
      <c r="BO360" s="53">
        <v>0</v>
      </c>
      <c r="BP360" s="53">
        <v>0</v>
      </c>
      <c r="BQ360" s="53">
        <v>0</v>
      </c>
      <c r="BR360" s="46">
        <f>SUM(BS360:BV360)</f>
        <v>0</v>
      </c>
      <c r="BS360" s="53">
        <v>0</v>
      </c>
      <c r="BT360" s="53">
        <v>0</v>
      </c>
      <c r="BU360" s="53">
        <v>0</v>
      </c>
      <c r="BV360" s="53">
        <v>0</v>
      </c>
      <c r="BW360" s="46">
        <f>SUM(BX360:CA360)</f>
        <v>0</v>
      </c>
      <c r="BX360" s="53">
        <v>0</v>
      </c>
      <c r="BY360" s="53">
        <v>0</v>
      </c>
      <c r="BZ360" s="53">
        <v>0</v>
      </c>
      <c r="CA360" s="53">
        <v>0</v>
      </c>
      <c r="CB360" s="46">
        <f>SUM(CC360:CF360)</f>
        <v>0</v>
      </c>
      <c r="CC360" s="53">
        <v>0</v>
      </c>
      <c r="CD360" s="53">
        <v>0</v>
      </c>
      <c r="CE360" s="53">
        <v>0</v>
      </c>
      <c r="CF360" s="53">
        <v>0</v>
      </c>
      <c r="CG360" s="34">
        <f t="shared" si="167"/>
        <v>4.5999999999999996</v>
      </c>
      <c r="CH360" s="34">
        <f t="shared" si="167"/>
        <v>0</v>
      </c>
      <c r="CI360" s="34">
        <f t="shared" si="167"/>
        <v>0</v>
      </c>
      <c r="CJ360" s="34">
        <f t="shared" si="167"/>
        <v>4.5999999999999996</v>
      </c>
      <c r="CK360" s="34">
        <f t="shared" si="167"/>
        <v>0</v>
      </c>
      <c r="CL360" s="53">
        <f t="shared" si="179"/>
        <v>4.5999999999999996</v>
      </c>
      <c r="CM360" s="53">
        <f t="shared" si="179"/>
        <v>0</v>
      </c>
      <c r="CN360" s="53">
        <f t="shared" si="179"/>
        <v>0</v>
      </c>
      <c r="CO360" s="53">
        <f t="shared" si="179"/>
        <v>4.5999999999999996</v>
      </c>
      <c r="CP360" s="53">
        <f t="shared" si="179"/>
        <v>0</v>
      </c>
      <c r="CQ360" s="60" t="s">
        <v>1182</v>
      </c>
    </row>
    <row r="361" spans="1:95">
      <c r="A361" s="33" t="s">
        <v>1183</v>
      </c>
      <c r="B361" s="99" t="s">
        <v>1184</v>
      </c>
      <c r="C361" s="33" t="s">
        <v>1185</v>
      </c>
      <c r="D361" s="41" t="s">
        <v>131</v>
      </c>
      <c r="E361" s="41">
        <v>2017</v>
      </c>
      <c r="F361" s="41">
        <v>2015</v>
      </c>
      <c r="G361" s="92">
        <v>2020</v>
      </c>
      <c r="H361" s="46" t="str">
        <f t="shared" si="172"/>
        <v>нд</v>
      </c>
      <c r="I361" s="46" t="str">
        <f t="shared" si="172"/>
        <v>нд</v>
      </c>
      <c r="J361" s="46" t="s">
        <v>105</v>
      </c>
      <c r="K361" s="53" t="s">
        <v>105</v>
      </c>
      <c r="L361" s="53" t="s">
        <v>105</v>
      </c>
      <c r="M361" s="53" t="s">
        <v>105</v>
      </c>
      <c r="N361" s="34" t="s">
        <v>105</v>
      </c>
      <c r="O361" s="53">
        <v>0</v>
      </c>
      <c r="P361" s="46">
        <v>0</v>
      </c>
      <c r="Q361" s="46">
        <v>0</v>
      </c>
      <c r="R361" s="46">
        <v>0</v>
      </c>
      <c r="S361" s="46">
        <v>0</v>
      </c>
      <c r="T361" s="34">
        <v>1.59</v>
      </c>
      <c r="U361" s="53">
        <v>1.59</v>
      </c>
      <c r="V361" s="46">
        <v>0</v>
      </c>
      <c r="W361" s="46">
        <f t="shared" si="161"/>
        <v>0</v>
      </c>
      <c r="X361" s="46">
        <f t="shared" si="162"/>
        <v>0</v>
      </c>
      <c r="Y361" s="46">
        <v>0</v>
      </c>
      <c r="Z361" s="46">
        <v>0</v>
      </c>
      <c r="AA361" s="46">
        <v>0</v>
      </c>
      <c r="AB361" s="46">
        <v>0</v>
      </c>
      <c r="AC361" s="46">
        <v>0</v>
      </c>
      <c r="AD361" s="30">
        <f t="shared" si="173"/>
        <v>0.66</v>
      </c>
      <c r="AE361" s="30">
        <v>0</v>
      </c>
      <c r="AF361" s="30">
        <v>0</v>
      </c>
      <c r="AG361" s="30">
        <v>0.66</v>
      </c>
      <c r="AH361" s="30">
        <v>0</v>
      </c>
      <c r="AI361" s="46">
        <v>1.5699999999999998</v>
      </c>
      <c r="AJ361" s="30">
        <v>0</v>
      </c>
      <c r="AK361" s="30">
        <v>0</v>
      </c>
      <c r="AL361" s="46">
        <v>1.5699999999999998</v>
      </c>
      <c r="AM361" s="53">
        <v>0</v>
      </c>
      <c r="AN361" s="136">
        <f>SUM(AO361:AR361)</f>
        <v>1.59</v>
      </c>
      <c r="AO361" s="30">
        <v>0</v>
      </c>
      <c r="AP361" s="30">
        <v>0</v>
      </c>
      <c r="AQ361" s="136">
        <v>1.59</v>
      </c>
      <c r="AR361" s="53">
        <v>0</v>
      </c>
      <c r="AS361" s="30">
        <f t="shared" si="177"/>
        <v>0</v>
      </c>
      <c r="AT361" s="53">
        <v>0</v>
      </c>
      <c r="AU361" s="53">
        <v>0</v>
      </c>
      <c r="AV361" s="53">
        <v>0</v>
      </c>
      <c r="AW361" s="53">
        <v>0</v>
      </c>
      <c r="AX361" s="30">
        <f t="shared" si="175"/>
        <v>0</v>
      </c>
      <c r="AY361" s="53">
        <v>0</v>
      </c>
      <c r="AZ361" s="53">
        <v>0</v>
      </c>
      <c r="BA361" s="53">
        <v>0</v>
      </c>
      <c r="BB361" s="53">
        <v>0</v>
      </c>
      <c r="BC361" s="30">
        <f t="shared" si="176"/>
        <v>0</v>
      </c>
      <c r="BD361" s="53">
        <v>0</v>
      </c>
      <c r="BE361" s="53">
        <v>0</v>
      </c>
      <c r="BF361" s="53">
        <v>0</v>
      </c>
      <c r="BG361" s="53">
        <v>0</v>
      </c>
      <c r="BH361" s="30">
        <f t="shared" si="178"/>
        <v>0</v>
      </c>
      <c r="BI361" s="53">
        <v>0</v>
      </c>
      <c r="BJ361" s="53">
        <v>0</v>
      </c>
      <c r="BK361" s="53">
        <v>0</v>
      </c>
      <c r="BL361" s="53">
        <v>0</v>
      </c>
      <c r="BM361" s="46">
        <f>SUM(BN361:BQ361)</f>
        <v>0</v>
      </c>
      <c r="BN361" s="53">
        <v>0</v>
      </c>
      <c r="BO361" s="53">
        <v>0</v>
      </c>
      <c r="BP361" s="53">
        <v>0</v>
      </c>
      <c r="BQ361" s="53">
        <v>0</v>
      </c>
      <c r="BR361" s="46">
        <f>SUM(BS361:BV361)</f>
        <v>0</v>
      </c>
      <c r="BS361" s="53">
        <v>0</v>
      </c>
      <c r="BT361" s="53">
        <v>0</v>
      </c>
      <c r="BU361" s="53">
        <v>0</v>
      </c>
      <c r="BV361" s="53">
        <v>0</v>
      </c>
      <c r="BW361" s="46">
        <f>SUM(BX361:CA361)</f>
        <v>0</v>
      </c>
      <c r="BX361" s="53">
        <v>0</v>
      </c>
      <c r="BY361" s="53">
        <v>0</v>
      </c>
      <c r="BZ361" s="53">
        <v>0</v>
      </c>
      <c r="CA361" s="53">
        <v>0</v>
      </c>
      <c r="CB361" s="46">
        <f>SUM(CC361:CF361)</f>
        <v>0</v>
      </c>
      <c r="CC361" s="53">
        <v>0</v>
      </c>
      <c r="CD361" s="53">
        <v>0</v>
      </c>
      <c r="CE361" s="53">
        <v>0</v>
      </c>
      <c r="CF361" s="53">
        <v>0</v>
      </c>
      <c r="CG361" s="34">
        <f t="shared" si="167"/>
        <v>1.59</v>
      </c>
      <c r="CH361" s="34">
        <f t="shared" si="167"/>
        <v>0</v>
      </c>
      <c r="CI361" s="34">
        <f t="shared" si="167"/>
        <v>0</v>
      </c>
      <c r="CJ361" s="34">
        <f t="shared" si="167"/>
        <v>1.59</v>
      </c>
      <c r="CK361" s="34">
        <f t="shared" si="167"/>
        <v>0</v>
      </c>
      <c r="CL361" s="53">
        <f t="shared" si="179"/>
        <v>1.59</v>
      </c>
      <c r="CM361" s="53">
        <f t="shared" si="179"/>
        <v>0</v>
      </c>
      <c r="CN361" s="53">
        <f t="shared" si="179"/>
        <v>0</v>
      </c>
      <c r="CO361" s="53">
        <f t="shared" si="179"/>
        <v>1.59</v>
      </c>
      <c r="CP361" s="53">
        <f t="shared" si="179"/>
        <v>0</v>
      </c>
      <c r="CQ361" s="60" t="s">
        <v>1186</v>
      </c>
    </row>
    <row r="362" spans="1:95">
      <c r="A362" s="33" t="s">
        <v>1187</v>
      </c>
      <c r="B362" s="99" t="s">
        <v>1188</v>
      </c>
      <c r="C362" s="33" t="s">
        <v>1189</v>
      </c>
      <c r="D362" s="41" t="s">
        <v>131</v>
      </c>
      <c r="E362" s="41">
        <v>2018</v>
      </c>
      <c r="F362" s="41">
        <v>2018</v>
      </c>
      <c r="G362" s="92">
        <v>2020</v>
      </c>
      <c r="H362" s="34" t="str">
        <f t="shared" si="172"/>
        <v>нд</v>
      </c>
      <c r="I362" s="34" t="str">
        <f t="shared" si="172"/>
        <v>нд</v>
      </c>
      <c r="J362" s="34" t="s">
        <v>105</v>
      </c>
      <c r="K362" s="34" t="s">
        <v>105</v>
      </c>
      <c r="L362" s="34" t="s">
        <v>105</v>
      </c>
      <c r="M362" s="34" t="s">
        <v>105</v>
      </c>
      <c r="N362" s="34" t="s">
        <v>105</v>
      </c>
      <c r="O362" s="34">
        <v>0</v>
      </c>
      <c r="P362" s="34">
        <v>0</v>
      </c>
      <c r="Q362" s="30">
        <v>0</v>
      </c>
      <c r="R362" s="34">
        <v>0</v>
      </c>
      <c r="S362" s="54">
        <f>CL362</f>
        <v>1.42</v>
      </c>
      <c r="T362" s="34">
        <v>1.42</v>
      </c>
      <c r="U362" s="30">
        <v>1.42</v>
      </c>
      <c r="V362" s="34">
        <v>0</v>
      </c>
      <c r="W362" s="34">
        <f t="shared" si="161"/>
        <v>0</v>
      </c>
      <c r="X362" s="34">
        <f t="shared" si="162"/>
        <v>0</v>
      </c>
      <c r="Y362" s="34">
        <v>0</v>
      </c>
      <c r="Z362" s="34">
        <v>0</v>
      </c>
      <c r="AA362" s="34">
        <v>0</v>
      </c>
      <c r="AB362" s="34">
        <v>0</v>
      </c>
      <c r="AC362" s="34">
        <v>0</v>
      </c>
      <c r="AD362" s="30">
        <v>0</v>
      </c>
      <c r="AE362" s="30">
        <v>0</v>
      </c>
      <c r="AF362" s="30">
        <v>0</v>
      </c>
      <c r="AG362" s="30">
        <v>0</v>
      </c>
      <c r="AH362" s="30">
        <v>0</v>
      </c>
      <c r="AI362" s="46">
        <v>1.40657885</v>
      </c>
      <c r="AJ362" s="30">
        <v>0</v>
      </c>
      <c r="AK362" s="30">
        <v>0</v>
      </c>
      <c r="AL362" s="46">
        <v>1.40657885</v>
      </c>
      <c r="AM362" s="30">
        <v>0</v>
      </c>
      <c r="AN362" s="30">
        <f>SUM(AO362:AR362)</f>
        <v>1.42</v>
      </c>
      <c r="AO362" s="30">
        <v>0</v>
      </c>
      <c r="AP362" s="30">
        <v>0</v>
      </c>
      <c r="AQ362" s="30">
        <v>1.42</v>
      </c>
      <c r="AR362" s="30">
        <v>0</v>
      </c>
      <c r="AS362" s="30">
        <f t="shared" si="177"/>
        <v>0</v>
      </c>
      <c r="AT362" s="30">
        <v>0</v>
      </c>
      <c r="AU362" s="30">
        <v>0</v>
      </c>
      <c r="AV362" s="30">
        <v>0</v>
      </c>
      <c r="AW362" s="30">
        <v>0</v>
      </c>
      <c r="AX362" s="30">
        <f t="shared" si="175"/>
        <v>0</v>
      </c>
      <c r="AY362" s="30">
        <v>0</v>
      </c>
      <c r="AZ362" s="30">
        <v>0</v>
      </c>
      <c r="BA362" s="30">
        <v>0</v>
      </c>
      <c r="BB362" s="30">
        <v>0</v>
      </c>
      <c r="BC362" s="30">
        <f t="shared" si="176"/>
        <v>0</v>
      </c>
      <c r="BD362" s="30">
        <v>0</v>
      </c>
      <c r="BE362" s="30">
        <v>0</v>
      </c>
      <c r="BF362" s="30">
        <v>0</v>
      </c>
      <c r="BG362" s="30">
        <v>0</v>
      </c>
      <c r="BH362" s="30">
        <f t="shared" si="178"/>
        <v>0</v>
      </c>
      <c r="BI362" s="30">
        <v>0</v>
      </c>
      <c r="BJ362" s="30">
        <v>0</v>
      </c>
      <c r="BK362" s="30">
        <v>0</v>
      </c>
      <c r="BL362" s="30">
        <v>0</v>
      </c>
      <c r="BM362" s="30">
        <v>0</v>
      </c>
      <c r="BN362" s="30">
        <v>0</v>
      </c>
      <c r="BO362" s="30">
        <v>0</v>
      </c>
      <c r="BP362" s="30">
        <v>0</v>
      </c>
      <c r="BQ362" s="30">
        <v>0</v>
      </c>
      <c r="BR362" s="30">
        <v>0</v>
      </c>
      <c r="BS362" s="30">
        <v>0</v>
      </c>
      <c r="BT362" s="30">
        <v>0</v>
      </c>
      <c r="BU362" s="30">
        <v>0</v>
      </c>
      <c r="BV362" s="30">
        <v>0</v>
      </c>
      <c r="BW362" s="30">
        <v>0</v>
      </c>
      <c r="BX362" s="30">
        <v>0</v>
      </c>
      <c r="BY362" s="30">
        <v>0</v>
      </c>
      <c r="BZ362" s="30">
        <v>0</v>
      </c>
      <c r="CA362" s="30">
        <v>0</v>
      </c>
      <c r="CB362" s="30">
        <v>0</v>
      </c>
      <c r="CC362" s="30">
        <v>0</v>
      </c>
      <c r="CD362" s="30">
        <v>0</v>
      </c>
      <c r="CE362" s="30">
        <v>0</v>
      </c>
      <c r="CF362" s="30">
        <v>0</v>
      </c>
      <c r="CG362" s="34">
        <f t="shared" si="167"/>
        <v>1.42</v>
      </c>
      <c r="CH362" s="34">
        <f t="shared" si="167"/>
        <v>0</v>
      </c>
      <c r="CI362" s="34">
        <f t="shared" si="167"/>
        <v>0</v>
      </c>
      <c r="CJ362" s="34">
        <f t="shared" si="167"/>
        <v>1.42</v>
      </c>
      <c r="CK362" s="34">
        <f t="shared" si="167"/>
        <v>0</v>
      </c>
      <c r="CL362" s="30">
        <f t="shared" si="179"/>
        <v>1.42</v>
      </c>
      <c r="CM362" s="30">
        <f t="shared" si="179"/>
        <v>0</v>
      </c>
      <c r="CN362" s="30">
        <f t="shared" si="179"/>
        <v>0</v>
      </c>
      <c r="CO362" s="30">
        <f t="shared" si="179"/>
        <v>1.42</v>
      </c>
      <c r="CP362" s="30">
        <f t="shared" si="179"/>
        <v>0</v>
      </c>
      <c r="CQ362" s="38" t="s">
        <v>1190</v>
      </c>
    </row>
    <row r="363" spans="1:95">
      <c r="A363" s="33" t="s">
        <v>1191</v>
      </c>
      <c r="B363" s="99" t="s">
        <v>1184</v>
      </c>
      <c r="C363" s="33" t="s">
        <v>1192</v>
      </c>
      <c r="D363" s="41" t="s">
        <v>131</v>
      </c>
      <c r="E363" s="41">
        <v>2017</v>
      </c>
      <c r="F363" s="41">
        <v>2016</v>
      </c>
      <c r="G363" s="92">
        <v>2020</v>
      </c>
      <c r="H363" s="34" t="str">
        <f t="shared" si="172"/>
        <v>нд</v>
      </c>
      <c r="I363" s="34" t="str">
        <f t="shared" si="172"/>
        <v>нд</v>
      </c>
      <c r="J363" s="34" t="s">
        <v>105</v>
      </c>
      <c r="K363" s="34" t="s">
        <v>105</v>
      </c>
      <c r="L363" s="34" t="s">
        <v>105</v>
      </c>
      <c r="M363" s="34" t="s">
        <v>105</v>
      </c>
      <c r="N363" s="34" t="s">
        <v>105</v>
      </c>
      <c r="O363" s="34">
        <v>0</v>
      </c>
      <c r="P363" s="34">
        <v>0</v>
      </c>
      <c r="Q363" s="30">
        <v>0</v>
      </c>
      <c r="R363" s="34">
        <v>0</v>
      </c>
      <c r="S363" s="54">
        <f>CL363</f>
        <v>4.13</v>
      </c>
      <c r="T363" s="34">
        <v>4.13</v>
      </c>
      <c r="U363" s="30">
        <v>4.13</v>
      </c>
      <c r="V363" s="34">
        <v>0</v>
      </c>
      <c r="W363" s="34">
        <f t="shared" si="161"/>
        <v>0</v>
      </c>
      <c r="X363" s="34">
        <f t="shared" si="162"/>
        <v>0</v>
      </c>
      <c r="Y363" s="34">
        <v>0</v>
      </c>
      <c r="Z363" s="34">
        <v>0</v>
      </c>
      <c r="AA363" s="34">
        <v>0</v>
      </c>
      <c r="AB363" s="34">
        <v>0</v>
      </c>
      <c r="AC363" s="34">
        <v>0</v>
      </c>
      <c r="AD363" s="30">
        <v>0</v>
      </c>
      <c r="AE363" s="30">
        <v>0</v>
      </c>
      <c r="AF363" s="30">
        <v>0</v>
      </c>
      <c r="AG363" s="30">
        <v>0</v>
      </c>
      <c r="AH363" s="30">
        <v>0</v>
      </c>
      <c r="AI363" s="46">
        <v>4.1149688600000003</v>
      </c>
      <c r="AJ363" s="30">
        <v>0</v>
      </c>
      <c r="AK363" s="30">
        <v>0</v>
      </c>
      <c r="AL363" s="46">
        <v>4.1149688600000003</v>
      </c>
      <c r="AM363" s="30">
        <v>0</v>
      </c>
      <c r="AN363" s="30">
        <f>SUM(AO363:AR363)</f>
        <v>4.13</v>
      </c>
      <c r="AO363" s="30">
        <v>0</v>
      </c>
      <c r="AP363" s="30">
        <v>0</v>
      </c>
      <c r="AQ363" s="30">
        <v>4.13</v>
      </c>
      <c r="AR363" s="30">
        <v>0</v>
      </c>
      <c r="AS363" s="30">
        <f t="shared" si="177"/>
        <v>0</v>
      </c>
      <c r="AT363" s="30">
        <v>0</v>
      </c>
      <c r="AU363" s="30">
        <v>0</v>
      </c>
      <c r="AV363" s="30">
        <v>0</v>
      </c>
      <c r="AW363" s="30">
        <v>0</v>
      </c>
      <c r="AX363" s="30">
        <f t="shared" si="175"/>
        <v>0</v>
      </c>
      <c r="AY363" s="30">
        <v>0</v>
      </c>
      <c r="AZ363" s="30">
        <v>0</v>
      </c>
      <c r="BA363" s="30">
        <v>0</v>
      </c>
      <c r="BB363" s="30">
        <v>0</v>
      </c>
      <c r="BC363" s="30">
        <f t="shared" si="176"/>
        <v>0</v>
      </c>
      <c r="BD363" s="30">
        <v>0</v>
      </c>
      <c r="BE363" s="30">
        <v>0</v>
      </c>
      <c r="BF363" s="30">
        <v>0</v>
      </c>
      <c r="BG363" s="30">
        <v>0</v>
      </c>
      <c r="BH363" s="30">
        <f t="shared" si="178"/>
        <v>0</v>
      </c>
      <c r="BI363" s="30">
        <v>0</v>
      </c>
      <c r="BJ363" s="30">
        <v>0</v>
      </c>
      <c r="BK363" s="30">
        <v>0</v>
      </c>
      <c r="BL363" s="30">
        <v>0</v>
      </c>
      <c r="BM363" s="30">
        <v>0</v>
      </c>
      <c r="BN363" s="30">
        <v>0</v>
      </c>
      <c r="BO363" s="30">
        <v>0</v>
      </c>
      <c r="BP363" s="30">
        <v>0</v>
      </c>
      <c r="BQ363" s="30">
        <v>0</v>
      </c>
      <c r="BR363" s="30">
        <v>0</v>
      </c>
      <c r="BS363" s="30">
        <v>0</v>
      </c>
      <c r="BT363" s="30">
        <v>0</v>
      </c>
      <c r="BU363" s="30">
        <v>0</v>
      </c>
      <c r="BV363" s="30">
        <v>0</v>
      </c>
      <c r="BW363" s="30">
        <v>0</v>
      </c>
      <c r="BX363" s="30">
        <v>0</v>
      </c>
      <c r="BY363" s="30">
        <v>0</v>
      </c>
      <c r="BZ363" s="30">
        <v>0</v>
      </c>
      <c r="CA363" s="30">
        <v>0</v>
      </c>
      <c r="CB363" s="30">
        <v>0</v>
      </c>
      <c r="CC363" s="30">
        <v>0</v>
      </c>
      <c r="CD363" s="30">
        <v>0</v>
      </c>
      <c r="CE363" s="30">
        <v>0</v>
      </c>
      <c r="CF363" s="30">
        <v>0</v>
      </c>
      <c r="CG363" s="34">
        <f t="shared" si="167"/>
        <v>4.13</v>
      </c>
      <c r="CH363" s="34">
        <f t="shared" si="167"/>
        <v>0</v>
      </c>
      <c r="CI363" s="34">
        <f t="shared" si="167"/>
        <v>0</v>
      </c>
      <c r="CJ363" s="34">
        <f t="shared" si="167"/>
        <v>4.13</v>
      </c>
      <c r="CK363" s="34">
        <f t="shared" si="167"/>
        <v>0</v>
      </c>
      <c r="CL363" s="30">
        <f t="shared" si="179"/>
        <v>4.13</v>
      </c>
      <c r="CM363" s="30">
        <f t="shared" si="179"/>
        <v>0</v>
      </c>
      <c r="CN363" s="30">
        <f t="shared" si="179"/>
        <v>0</v>
      </c>
      <c r="CO363" s="30">
        <f t="shared" si="179"/>
        <v>4.13</v>
      </c>
      <c r="CP363" s="30">
        <f t="shared" si="179"/>
        <v>0</v>
      </c>
      <c r="CQ363" s="38" t="s">
        <v>1190</v>
      </c>
    </row>
    <row r="364" spans="1:95" ht="31.2">
      <c r="A364" s="33" t="s">
        <v>1193</v>
      </c>
      <c r="B364" s="90" t="s">
        <v>1194</v>
      </c>
      <c r="C364" s="133" t="s">
        <v>1195</v>
      </c>
      <c r="D364" s="41" t="s">
        <v>131</v>
      </c>
      <c r="E364" s="51">
        <v>2020</v>
      </c>
      <c r="F364" s="51" t="s">
        <v>105</v>
      </c>
      <c r="G364" s="45">
        <v>2020</v>
      </c>
      <c r="H364" s="34" t="str">
        <f t="shared" si="172"/>
        <v>нд</v>
      </c>
      <c r="I364" s="34" t="str">
        <f t="shared" si="172"/>
        <v>нд</v>
      </c>
      <c r="J364" s="34" t="s">
        <v>105</v>
      </c>
      <c r="K364" s="34" t="s">
        <v>105</v>
      </c>
      <c r="L364" s="34" t="s">
        <v>105</v>
      </c>
      <c r="M364" s="34" t="s">
        <v>105</v>
      </c>
      <c r="N364" s="34" t="s">
        <v>105</v>
      </c>
      <c r="O364" s="34">
        <v>0</v>
      </c>
      <c r="P364" s="34">
        <v>0</v>
      </c>
      <c r="Q364" s="30">
        <v>0</v>
      </c>
      <c r="R364" s="34">
        <v>0</v>
      </c>
      <c r="S364" s="54">
        <f>CL364</f>
        <v>1.24</v>
      </c>
      <c r="T364" s="34">
        <v>1.24</v>
      </c>
      <c r="U364" s="30">
        <v>1.24</v>
      </c>
      <c r="V364" s="34">
        <v>0</v>
      </c>
      <c r="W364" s="34">
        <f t="shared" si="161"/>
        <v>0</v>
      </c>
      <c r="X364" s="34">
        <f t="shared" si="162"/>
        <v>0</v>
      </c>
      <c r="Y364" s="34">
        <v>0</v>
      </c>
      <c r="Z364" s="34">
        <v>0</v>
      </c>
      <c r="AA364" s="34">
        <v>0</v>
      </c>
      <c r="AB364" s="34">
        <v>0</v>
      </c>
      <c r="AC364" s="34">
        <v>0</v>
      </c>
      <c r="AD364" s="30">
        <v>0</v>
      </c>
      <c r="AE364" s="30">
        <v>0</v>
      </c>
      <c r="AF364" s="30">
        <v>0</v>
      </c>
      <c r="AG364" s="30">
        <v>0</v>
      </c>
      <c r="AH364" s="30">
        <v>0</v>
      </c>
      <c r="AI364" s="46">
        <v>1.254</v>
      </c>
      <c r="AJ364" s="30">
        <v>0</v>
      </c>
      <c r="AK364" s="30">
        <v>0</v>
      </c>
      <c r="AL364" s="46">
        <v>1.254</v>
      </c>
      <c r="AM364" s="30">
        <v>0</v>
      </c>
      <c r="AN364" s="30">
        <f>SUM(AO364:AR364)</f>
        <v>1.24</v>
      </c>
      <c r="AO364" s="30">
        <v>0</v>
      </c>
      <c r="AP364" s="30">
        <v>0</v>
      </c>
      <c r="AQ364" s="30">
        <v>1.24</v>
      </c>
      <c r="AR364" s="30">
        <v>0</v>
      </c>
      <c r="AS364" s="30">
        <f t="shared" si="177"/>
        <v>0</v>
      </c>
      <c r="AT364" s="30">
        <v>0</v>
      </c>
      <c r="AU364" s="30">
        <v>0</v>
      </c>
      <c r="AV364" s="30">
        <v>0</v>
      </c>
      <c r="AW364" s="30">
        <v>0</v>
      </c>
      <c r="AX364" s="30">
        <f t="shared" si="175"/>
        <v>0</v>
      </c>
      <c r="AY364" s="30">
        <v>0</v>
      </c>
      <c r="AZ364" s="30">
        <v>0</v>
      </c>
      <c r="BA364" s="30">
        <v>0</v>
      </c>
      <c r="BB364" s="30">
        <v>0</v>
      </c>
      <c r="BC364" s="30">
        <f t="shared" si="176"/>
        <v>0</v>
      </c>
      <c r="BD364" s="30">
        <v>0</v>
      </c>
      <c r="BE364" s="30">
        <v>0</v>
      </c>
      <c r="BF364" s="30">
        <v>0</v>
      </c>
      <c r="BG364" s="30">
        <v>0</v>
      </c>
      <c r="BH364" s="30">
        <f t="shared" si="178"/>
        <v>0</v>
      </c>
      <c r="BI364" s="30">
        <v>0</v>
      </c>
      <c r="BJ364" s="30">
        <v>0</v>
      </c>
      <c r="BK364" s="30">
        <v>0</v>
      </c>
      <c r="BL364" s="30">
        <v>0</v>
      </c>
      <c r="BM364" s="30">
        <v>0</v>
      </c>
      <c r="BN364" s="30">
        <v>0</v>
      </c>
      <c r="BO364" s="30">
        <v>0</v>
      </c>
      <c r="BP364" s="30">
        <v>0</v>
      </c>
      <c r="BQ364" s="30">
        <v>0</v>
      </c>
      <c r="BR364" s="30">
        <v>0</v>
      </c>
      <c r="BS364" s="30">
        <v>0</v>
      </c>
      <c r="BT364" s="30">
        <v>0</v>
      </c>
      <c r="BU364" s="30">
        <v>0</v>
      </c>
      <c r="BV364" s="30">
        <v>0</v>
      </c>
      <c r="BW364" s="30">
        <v>0</v>
      </c>
      <c r="BX364" s="30">
        <v>0</v>
      </c>
      <c r="BY364" s="30">
        <v>0</v>
      </c>
      <c r="BZ364" s="30">
        <v>0</v>
      </c>
      <c r="CA364" s="30">
        <v>0</v>
      </c>
      <c r="CB364" s="30">
        <v>0</v>
      </c>
      <c r="CC364" s="30">
        <v>0</v>
      </c>
      <c r="CD364" s="30">
        <v>0</v>
      </c>
      <c r="CE364" s="30">
        <v>0</v>
      </c>
      <c r="CF364" s="30">
        <v>0</v>
      </c>
      <c r="CG364" s="34">
        <f t="shared" si="167"/>
        <v>1.24</v>
      </c>
      <c r="CH364" s="34">
        <f t="shared" si="167"/>
        <v>0</v>
      </c>
      <c r="CI364" s="34">
        <f t="shared" si="167"/>
        <v>0</v>
      </c>
      <c r="CJ364" s="34">
        <f t="shared" si="167"/>
        <v>1.24</v>
      </c>
      <c r="CK364" s="34">
        <f t="shared" si="167"/>
        <v>0</v>
      </c>
      <c r="CL364" s="30">
        <f t="shared" si="179"/>
        <v>1.24</v>
      </c>
      <c r="CM364" s="30">
        <f t="shared" si="179"/>
        <v>0</v>
      </c>
      <c r="CN364" s="30">
        <f t="shared" si="179"/>
        <v>0</v>
      </c>
      <c r="CO364" s="30">
        <f t="shared" si="179"/>
        <v>1.24</v>
      </c>
      <c r="CP364" s="30">
        <f t="shared" si="179"/>
        <v>0</v>
      </c>
      <c r="CQ364" s="38" t="s">
        <v>1196</v>
      </c>
    </row>
    <row r="365" spans="1:95" s="56" customFormat="1">
      <c r="A365" s="33" t="s">
        <v>1197</v>
      </c>
      <c r="B365" s="99" t="s">
        <v>1198</v>
      </c>
      <c r="C365" s="133" t="s">
        <v>1199</v>
      </c>
      <c r="D365" s="51" t="s">
        <v>131</v>
      </c>
      <c r="E365" s="45">
        <v>2021</v>
      </c>
      <c r="F365" s="51" t="s">
        <v>105</v>
      </c>
      <c r="G365" s="45">
        <v>2021</v>
      </c>
      <c r="H365" s="34" t="str">
        <f>H364</f>
        <v>нд</v>
      </c>
      <c r="I365" s="34" t="str">
        <f>I364</f>
        <v>нд</v>
      </c>
      <c r="J365" s="34" t="s">
        <v>105</v>
      </c>
      <c r="K365" s="34" t="s">
        <v>105</v>
      </c>
      <c r="L365" s="34" t="s">
        <v>105</v>
      </c>
      <c r="M365" s="34" t="s">
        <v>105</v>
      </c>
      <c r="N365" s="34" t="s">
        <v>105</v>
      </c>
      <c r="O365" s="34">
        <v>0</v>
      </c>
      <c r="P365" s="36">
        <v>0.28999999999999998</v>
      </c>
      <c r="Q365" s="34">
        <v>0</v>
      </c>
      <c r="R365" s="36">
        <v>0.28999999999999998</v>
      </c>
      <c r="S365" s="54">
        <f>CL365</f>
        <v>0.28999999999999998</v>
      </c>
      <c r="T365" s="34">
        <v>0.28999999999999998</v>
      </c>
      <c r="U365" s="30">
        <v>0.28999999999999998</v>
      </c>
      <c r="V365" s="34">
        <v>0</v>
      </c>
      <c r="W365" s="34">
        <f t="shared" si="161"/>
        <v>0</v>
      </c>
      <c r="X365" s="34">
        <f t="shared" si="162"/>
        <v>0</v>
      </c>
      <c r="Y365" s="34">
        <v>0</v>
      </c>
      <c r="Z365" s="34">
        <v>0</v>
      </c>
      <c r="AA365" s="34">
        <v>0</v>
      </c>
      <c r="AB365" s="34">
        <v>0</v>
      </c>
      <c r="AC365" s="34">
        <v>0</v>
      </c>
      <c r="AD365" s="30">
        <v>0</v>
      </c>
      <c r="AE365" s="30">
        <v>0</v>
      </c>
      <c r="AF365" s="30">
        <v>0</v>
      </c>
      <c r="AG365" s="30">
        <v>0</v>
      </c>
      <c r="AH365" s="30">
        <v>0</v>
      </c>
      <c r="AI365" s="30">
        <v>0</v>
      </c>
      <c r="AJ365" s="30">
        <v>0</v>
      </c>
      <c r="AK365" s="30">
        <v>0</v>
      </c>
      <c r="AL365" s="30">
        <v>0</v>
      </c>
      <c r="AM365" s="30">
        <v>0</v>
      </c>
      <c r="AN365" s="30">
        <v>0</v>
      </c>
      <c r="AO365" s="30">
        <v>0</v>
      </c>
      <c r="AP365" s="30">
        <v>0</v>
      </c>
      <c r="AQ365" s="30">
        <v>0</v>
      </c>
      <c r="AR365" s="30">
        <v>0</v>
      </c>
      <c r="AS365" s="30">
        <f t="shared" si="177"/>
        <v>0.28999999999999998</v>
      </c>
      <c r="AT365" s="30">
        <v>0</v>
      </c>
      <c r="AU365" s="30">
        <v>0</v>
      </c>
      <c r="AV365" s="30">
        <v>0.28999999999999998</v>
      </c>
      <c r="AW365" s="30">
        <v>0</v>
      </c>
      <c r="AX365" s="30">
        <f t="shared" si="175"/>
        <v>0.28999999999999998</v>
      </c>
      <c r="AY365" s="30">
        <v>0</v>
      </c>
      <c r="AZ365" s="30">
        <v>0</v>
      </c>
      <c r="BA365" s="30">
        <v>0.28999999999999998</v>
      </c>
      <c r="BB365" s="30">
        <v>0</v>
      </c>
      <c r="BC365" s="30">
        <f t="shared" si="176"/>
        <v>0</v>
      </c>
      <c r="BD365" s="30">
        <v>0</v>
      </c>
      <c r="BE365" s="30">
        <v>0</v>
      </c>
      <c r="BF365" s="30">
        <v>0</v>
      </c>
      <c r="BG365" s="30">
        <v>0</v>
      </c>
      <c r="BH365" s="30">
        <f t="shared" si="178"/>
        <v>0</v>
      </c>
      <c r="BI365" s="30">
        <v>0</v>
      </c>
      <c r="BJ365" s="30">
        <v>0</v>
      </c>
      <c r="BK365" s="30">
        <v>0</v>
      </c>
      <c r="BL365" s="30">
        <v>0</v>
      </c>
      <c r="BM365" s="30">
        <v>0</v>
      </c>
      <c r="BN365" s="30">
        <v>0</v>
      </c>
      <c r="BO365" s="30">
        <v>0</v>
      </c>
      <c r="BP365" s="30">
        <v>0</v>
      </c>
      <c r="BQ365" s="30">
        <v>0</v>
      </c>
      <c r="BR365" s="30">
        <v>0</v>
      </c>
      <c r="BS365" s="30">
        <v>0</v>
      </c>
      <c r="BT365" s="30">
        <v>0</v>
      </c>
      <c r="BU365" s="30">
        <v>0</v>
      </c>
      <c r="BV365" s="30">
        <v>0</v>
      </c>
      <c r="BW365" s="30">
        <v>0</v>
      </c>
      <c r="BX365" s="30">
        <v>0</v>
      </c>
      <c r="BY365" s="30">
        <v>0</v>
      </c>
      <c r="BZ365" s="30">
        <v>0</v>
      </c>
      <c r="CA365" s="30">
        <v>0</v>
      </c>
      <c r="CB365" s="30">
        <v>0</v>
      </c>
      <c r="CC365" s="30">
        <v>0</v>
      </c>
      <c r="CD365" s="30">
        <v>0</v>
      </c>
      <c r="CE365" s="30">
        <v>0</v>
      </c>
      <c r="CF365" s="30">
        <v>0</v>
      </c>
      <c r="CG365" s="34">
        <f t="shared" si="167"/>
        <v>0.28999999999999998</v>
      </c>
      <c r="CH365" s="34">
        <f t="shared" si="167"/>
        <v>0</v>
      </c>
      <c r="CI365" s="34">
        <f t="shared" si="167"/>
        <v>0</v>
      </c>
      <c r="CJ365" s="34">
        <f t="shared" si="167"/>
        <v>0.28999999999999998</v>
      </c>
      <c r="CK365" s="34">
        <f t="shared" si="167"/>
        <v>0</v>
      </c>
      <c r="CL365" s="30">
        <f t="shared" ref="CL365:CP366" si="180">AN365+AX365+BH365+BR365+CB365</f>
        <v>0.28999999999999998</v>
      </c>
      <c r="CM365" s="30">
        <f t="shared" si="180"/>
        <v>0</v>
      </c>
      <c r="CN365" s="30">
        <f t="shared" si="180"/>
        <v>0</v>
      </c>
      <c r="CO365" s="30">
        <f t="shared" si="180"/>
        <v>0.28999999999999998</v>
      </c>
      <c r="CP365" s="30">
        <f t="shared" si="180"/>
        <v>0</v>
      </c>
      <c r="CQ365" s="38" t="s">
        <v>1200</v>
      </c>
    </row>
    <row r="366" spans="1:95" ht="28.2">
      <c r="A366" s="33" t="s">
        <v>1274</v>
      </c>
      <c r="B366" s="137" t="s">
        <v>1272</v>
      </c>
      <c r="C366" s="133" t="s">
        <v>1273</v>
      </c>
      <c r="D366" s="51" t="s">
        <v>135</v>
      </c>
      <c r="E366" s="51">
        <v>2023</v>
      </c>
      <c r="F366" s="51" t="s">
        <v>105</v>
      </c>
      <c r="G366" s="45">
        <v>2023</v>
      </c>
      <c r="H366" s="34" t="str">
        <f>H365</f>
        <v>нд</v>
      </c>
      <c r="I366" s="34" t="str">
        <f>I365</f>
        <v>нд</v>
      </c>
      <c r="J366" s="34" t="s">
        <v>105</v>
      </c>
      <c r="K366" s="34" t="s">
        <v>105</v>
      </c>
      <c r="L366" s="34" t="s">
        <v>105</v>
      </c>
      <c r="M366" s="34" t="s">
        <v>105</v>
      </c>
      <c r="N366" s="34" t="s">
        <v>105</v>
      </c>
      <c r="O366" s="34">
        <v>0</v>
      </c>
      <c r="P366" s="36" t="s">
        <v>1275</v>
      </c>
      <c r="Q366" s="34" t="s">
        <v>1275</v>
      </c>
      <c r="R366" s="36">
        <v>3.52</v>
      </c>
      <c r="S366" s="54">
        <f>CL366</f>
        <v>3.52</v>
      </c>
      <c r="T366" s="34">
        <v>0</v>
      </c>
      <c r="U366" s="30">
        <v>3.52</v>
      </c>
      <c r="V366" s="34">
        <v>0</v>
      </c>
      <c r="W366" s="34">
        <f>BM366+BW366</f>
        <v>0</v>
      </c>
      <c r="X366" s="34">
        <f>BR366+CB366</f>
        <v>3.52</v>
      </c>
      <c r="Y366" s="34">
        <v>0</v>
      </c>
      <c r="Z366" s="34">
        <v>0</v>
      </c>
      <c r="AA366" s="34">
        <v>0</v>
      </c>
      <c r="AB366" s="34">
        <v>0</v>
      </c>
      <c r="AC366" s="34">
        <v>0</v>
      </c>
      <c r="AD366" s="30">
        <v>0</v>
      </c>
      <c r="AE366" s="30">
        <v>0</v>
      </c>
      <c r="AF366" s="30">
        <v>0</v>
      </c>
      <c r="AG366" s="30">
        <v>0</v>
      </c>
      <c r="AH366" s="30">
        <v>0</v>
      </c>
      <c r="AI366" s="30">
        <v>0</v>
      </c>
      <c r="AJ366" s="30">
        <v>0</v>
      </c>
      <c r="AK366" s="30">
        <v>0</v>
      </c>
      <c r="AL366" s="30">
        <v>0</v>
      </c>
      <c r="AM366" s="30">
        <v>0</v>
      </c>
      <c r="AN366" s="30">
        <v>0</v>
      </c>
      <c r="AO366" s="30">
        <v>0</v>
      </c>
      <c r="AP366" s="30">
        <v>0</v>
      </c>
      <c r="AQ366" s="30">
        <v>0</v>
      </c>
      <c r="AR366" s="30">
        <v>0</v>
      </c>
      <c r="AS366" s="30">
        <v>0</v>
      </c>
      <c r="AT366" s="30">
        <v>0</v>
      </c>
      <c r="AU366" s="30">
        <v>0</v>
      </c>
      <c r="AV366" s="30">
        <v>0</v>
      </c>
      <c r="AW366" s="30">
        <v>0</v>
      </c>
      <c r="AX366" s="30">
        <v>0</v>
      </c>
      <c r="AY366" s="30">
        <v>0</v>
      </c>
      <c r="AZ366" s="30">
        <v>0</v>
      </c>
      <c r="BA366" s="30">
        <v>0</v>
      </c>
      <c r="BB366" s="30">
        <v>0</v>
      </c>
      <c r="BC366" s="30">
        <f>SUM(BD366:BG366)</f>
        <v>0</v>
      </c>
      <c r="BD366" s="30">
        <v>0</v>
      </c>
      <c r="BE366" s="30">
        <v>0</v>
      </c>
      <c r="BF366" s="30">
        <v>0</v>
      </c>
      <c r="BG366" s="30">
        <v>0</v>
      </c>
      <c r="BH366" s="30">
        <f>SUM(BI366:BL366)</f>
        <v>0</v>
      </c>
      <c r="BI366" s="30">
        <v>0</v>
      </c>
      <c r="BJ366" s="30">
        <v>0</v>
      </c>
      <c r="BK366" s="30">
        <v>0</v>
      </c>
      <c r="BL366" s="30">
        <v>0</v>
      </c>
      <c r="BM366" s="30">
        <v>0</v>
      </c>
      <c r="BN366" s="30">
        <v>0</v>
      </c>
      <c r="BO366" s="30">
        <v>0</v>
      </c>
      <c r="BP366" s="30">
        <v>0</v>
      </c>
      <c r="BQ366" s="30">
        <v>0</v>
      </c>
      <c r="BR366" s="30">
        <v>3.52</v>
      </c>
      <c r="BS366" s="30">
        <v>0</v>
      </c>
      <c r="BT366" s="30">
        <v>0</v>
      </c>
      <c r="BU366" s="30">
        <v>3.52</v>
      </c>
      <c r="BV366" s="30">
        <v>0</v>
      </c>
      <c r="BW366" s="30">
        <v>0</v>
      </c>
      <c r="BX366" s="30">
        <v>0</v>
      </c>
      <c r="BY366" s="30">
        <v>0</v>
      </c>
      <c r="BZ366" s="30">
        <v>0</v>
      </c>
      <c r="CA366" s="30">
        <v>0</v>
      </c>
      <c r="CB366" s="30">
        <v>0</v>
      </c>
      <c r="CC366" s="30">
        <v>0</v>
      </c>
      <c r="CD366" s="30">
        <v>0</v>
      </c>
      <c r="CE366" s="30">
        <v>0</v>
      </c>
      <c r="CF366" s="30">
        <v>0</v>
      </c>
      <c r="CG366" s="34">
        <f>AN366+AX366+BC366+BM366+BW366</f>
        <v>0</v>
      </c>
      <c r="CH366" s="34">
        <f>AO366+AY366+BD366+BN366+BX366</f>
        <v>0</v>
      </c>
      <c r="CI366" s="34">
        <f>AP366+AZ366+BE366+BO366+BY366</f>
        <v>0</v>
      </c>
      <c r="CJ366" s="34">
        <f>AQ366+BA366+BF366+BP366+BZ366</f>
        <v>0</v>
      </c>
      <c r="CK366" s="34">
        <f>AR366+BB366+BG366+BQ366+CA366</f>
        <v>0</v>
      </c>
      <c r="CL366" s="30">
        <f t="shared" si="180"/>
        <v>3.52</v>
      </c>
      <c r="CM366" s="30">
        <f t="shared" si="180"/>
        <v>0</v>
      </c>
      <c r="CN366" s="30">
        <f t="shared" si="180"/>
        <v>0</v>
      </c>
      <c r="CO366" s="30">
        <f t="shared" si="180"/>
        <v>3.52</v>
      </c>
      <c r="CP366" s="30">
        <f t="shared" si="180"/>
        <v>0</v>
      </c>
      <c r="CQ366" s="38" t="s">
        <v>1178</v>
      </c>
    </row>
    <row r="369" spans="43:43">
      <c r="AQ369" s="141"/>
    </row>
  </sheetData>
  <mergeCells count="43">
    <mergeCell ref="CL14:CP14"/>
    <mergeCell ref="BH14:BL14"/>
    <mergeCell ref="BM14:BQ14"/>
    <mergeCell ref="BR14:BV14"/>
    <mergeCell ref="BW14:CA14"/>
    <mergeCell ref="CB14:CF14"/>
    <mergeCell ref="CG14:CK14"/>
    <mergeCell ref="BW13:CF13"/>
    <mergeCell ref="CG13:CP13"/>
    <mergeCell ref="CQ13:CQ15"/>
    <mergeCell ref="H14:J14"/>
    <mergeCell ref="K14:M14"/>
    <mergeCell ref="P14:Q14"/>
    <mergeCell ref="R14:S14"/>
    <mergeCell ref="Y14:AC14"/>
    <mergeCell ref="AD14:AH14"/>
    <mergeCell ref="AI14:AM14"/>
    <mergeCell ref="V13:X14"/>
    <mergeCell ref="Y13:AH13"/>
    <mergeCell ref="AI13:AR13"/>
    <mergeCell ref="AS13:BB13"/>
    <mergeCell ref="BC13:BL13"/>
    <mergeCell ref="BM13:BV13"/>
    <mergeCell ref="AN14:AR14"/>
    <mergeCell ref="AS14:AW14"/>
    <mergeCell ref="AX14:BB14"/>
    <mergeCell ref="BC14:BG14"/>
    <mergeCell ref="F13:G14"/>
    <mergeCell ref="H13:M13"/>
    <mergeCell ref="N13:N15"/>
    <mergeCell ref="O13:O15"/>
    <mergeCell ref="P13:S13"/>
    <mergeCell ref="T13:U14"/>
    <mergeCell ref="A4:AL4"/>
    <mergeCell ref="A6:AL6"/>
    <mergeCell ref="A8:AL8"/>
    <mergeCell ref="A10:AE10"/>
    <mergeCell ref="A11:AE11"/>
    <mergeCell ref="A13:A15"/>
    <mergeCell ref="B13:B15"/>
    <mergeCell ref="C13:C15"/>
    <mergeCell ref="D13:D15"/>
    <mergeCell ref="E13:E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53 B247:B248 B217:B218 B189 B34:B36 B26 B245">
      <formula1>900</formula1>
    </dataValidation>
  </dataValidations>
  <pageMargins left="0" right="0" top="0" bottom="0" header="0.31496062992125984" footer="0.31496062992125984"/>
  <pageSetup paperSize="9" scale="46" fitToWidth="2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2023-03-01T08:51:08Z</cp:lastPrinted>
  <dcterms:created xsi:type="dcterms:W3CDTF">2022-10-17T07:50:15Z</dcterms:created>
  <dcterms:modified xsi:type="dcterms:W3CDTF">2023-03-28T08:57:36Z</dcterms:modified>
</cp:coreProperties>
</file>