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36" windowWidth="22692" windowHeight="927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T47" i="1"/>
  <c r="T46" s="1"/>
  <c r="O334"/>
  <c r="L334"/>
  <c r="M334"/>
  <c r="N334"/>
  <c r="L191"/>
  <c r="M191"/>
  <c r="N191"/>
  <c r="O191"/>
  <c r="Q191"/>
  <c r="R191"/>
  <c r="S191"/>
  <c r="T191"/>
  <c r="J191"/>
  <c r="L196"/>
  <c r="M196"/>
  <c r="N196"/>
  <c r="O196"/>
  <c r="Q196"/>
  <c r="R196"/>
  <c r="S196"/>
  <c r="T196"/>
  <c r="U196"/>
  <c r="V196"/>
  <c r="W196"/>
  <c r="Y196"/>
  <c r="AA196"/>
  <c r="AB196"/>
  <c r="AC196"/>
  <c r="AD196"/>
  <c r="AE196"/>
  <c r="AF196"/>
  <c r="AG196"/>
  <c r="AH196"/>
  <c r="AI196"/>
  <c r="AJ196"/>
  <c r="AK196"/>
  <c r="AL196"/>
  <c r="Q334"/>
  <c r="R334"/>
  <c r="S334"/>
  <c r="T334"/>
  <c r="U334"/>
  <c r="V334"/>
  <c r="W334"/>
  <c r="Y334"/>
  <c r="AA334"/>
  <c r="AB334"/>
  <c r="AC334"/>
  <c r="AD334"/>
  <c r="AE334"/>
  <c r="AF334"/>
  <c r="AG334"/>
  <c r="AH334"/>
  <c r="AI334"/>
  <c r="AJ334"/>
  <c r="AK334"/>
  <c r="AL334"/>
  <c r="J334"/>
  <c r="P333"/>
  <c r="S190" l="1"/>
  <c r="Q190"/>
  <c r="O190"/>
  <c r="T190"/>
  <c r="N190"/>
  <c r="L190"/>
  <c r="M190"/>
  <c r="R190"/>
  <c r="AM56" l="1"/>
  <c r="K56" s="1"/>
  <c r="AN56"/>
  <c r="P56" s="1"/>
  <c r="X56"/>
  <c r="Z56"/>
  <c r="AM253"/>
  <c r="K253" s="1"/>
  <c r="AN253"/>
  <c r="P253" s="1"/>
  <c r="AM254"/>
  <c r="K254" s="1"/>
  <c r="AN254"/>
  <c r="P254" s="1"/>
  <c r="AM255"/>
  <c r="K255" s="1"/>
  <c r="AN255"/>
  <c r="P255" s="1"/>
  <c r="AM256"/>
  <c r="K256" s="1"/>
  <c r="AN256"/>
  <c r="P256" s="1"/>
  <c r="AM257"/>
  <c r="K257" s="1"/>
  <c r="AN257"/>
  <c r="P257" s="1"/>
  <c r="AM258"/>
  <c r="K258" s="1"/>
  <c r="AN258"/>
  <c r="P258" s="1"/>
  <c r="AM259"/>
  <c r="K259" s="1"/>
  <c r="AN259"/>
  <c r="P259" s="1"/>
  <c r="AM260"/>
  <c r="K260" s="1"/>
  <c r="AN260"/>
  <c r="P260" s="1"/>
  <c r="AM261"/>
  <c r="K261" s="1"/>
  <c r="AN261"/>
  <c r="P261" s="1"/>
  <c r="AM262"/>
  <c r="K262" s="1"/>
  <c r="AN262"/>
  <c r="P262" s="1"/>
  <c r="AM263"/>
  <c r="K263" s="1"/>
  <c r="AN263"/>
  <c r="P263" s="1"/>
  <c r="AM264"/>
  <c r="K264" s="1"/>
  <c r="AN264"/>
  <c r="P264" s="1"/>
  <c r="AM265"/>
  <c r="K265" s="1"/>
  <c r="AN265"/>
  <c r="P265" s="1"/>
  <c r="AM266"/>
  <c r="K266" s="1"/>
  <c r="AN266"/>
  <c r="P266" s="1"/>
  <c r="AM267"/>
  <c r="K267" s="1"/>
  <c r="AN267"/>
  <c r="P267" s="1"/>
  <c r="AM268"/>
  <c r="K268" s="1"/>
  <c r="AN268"/>
  <c r="P268" s="1"/>
  <c r="AM108"/>
  <c r="K108" s="1"/>
  <c r="AN108"/>
  <c r="P108" s="1"/>
  <c r="AM109"/>
  <c r="K109" s="1"/>
  <c r="AN109"/>
  <c r="P109" s="1"/>
  <c r="AM110"/>
  <c r="K110" s="1"/>
  <c r="AN110"/>
  <c r="P110" s="1"/>
  <c r="AM111"/>
  <c r="K111" s="1"/>
  <c r="AN111"/>
  <c r="P111" s="1"/>
  <c r="AM112"/>
  <c r="K112" s="1"/>
  <c r="AN112"/>
  <c r="P112" s="1"/>
  <c r="Z112"/>
  <c r="X112"/>
  <c r="Z111"/>
  <c r="X111"/>
  <c r="Z110"/>
  <c r="X110"/>
  <c r="Z109"/>
  <c r="X109"/>
  <c r="Z108"/>
  <c r="X108"/>
  <c r="AM366"/>
  <c r="K366" s="1"/>
  <c r="AN366"/>
  <c r="P366" s="1"/>
  <c r="R111" l="1"/>
  <c r="Q111"/>
  <c r="R109"/>
  <c r="Q109"/>
  <c r="R268"/>
  <c r="Q268"/>
  <c r="R266"/>
  <c r="Q266"/>
  <c r="R264"/>
  <c r="Q264"/>
  <c r="R262"/>
  <c r="Q262"/>
  <c r="R260"/>
  <c r="Q260"/>
  <c r="R258"/>
  <c r="Q258"/>
  <c r="R256"/>
  <c r="Q256"/>
  <c r="R254"/>
  <c r="Q254"/>
  <c r="L112"/>
  <c r="M112"/>
  <c r="M110"/>
  <c r="L110"/>
  <c r="M108"/>
  <c r="L108"/>
  <c r="M267"/>
  <c r="L267"/>
  <c r="M265"/>
  <c r="L265"/>
  <c r="M263"/>
  <c r="L263"/>
  <c r="M261"/>
  <c r="L261"/>
  <c r="M259"/>
  <c r="L259"/>
  <c r="M257"/>
  <c r="L257"/>
  <c r="M255"/>
  <c r="L255"/>
  <c r="M253"/>
  <c r="L253"/>
  <c r="L56"/>
  <c r="M56"/>
  <c r="Q112"/>
  <c r="R112"/>
  <c r="Q110"/>
  <c r="R110"/>
  <c r="Q108"/>
  <c r="R108"/>
  <c r="Q267"/>
  <c r="R267"/>
  <c r="Q265"/>
  <c r="R265"/>
  <c r="Q263"/>
  <c r="R263"/>
  <c r="Q261"/>
  <c r="R261"/>
  <c r="Q259"/>
  <c r="R259"/>
  <c r="Q257"/>
  <c r="R257"/>
  <c r="Q255"/>
  <c r="R255"/>
  <c r="Q253"/>
  <c r="R253"/>
  <c r="R56"/>
  <c r="Q56"/>
  <c r="M111"/>
  <c r="L111"/>
  <c r="M109"/>
  <c r="L109"/>
  <c r="L268"/>
  <c r="M268"/>
  <c r="L266"/>
  <c r="M266"/>
  <c r="L264"/>
  <c r="M264"/>
  <c r="L262"/>
  <c r="M262"/>
  <c r="L260"/>
  <c r="M260"/>
  <c r="L258"/>
  <c r="M258"/>
  <c r="M256"/>
  <c r="L256"/>
  <c r="M254"/>
  <c r="L254"/>
  <c r="AK199"/>
  <c r="AK191"/>
  <c r="AK68"/>
  <c r="AK67" s="1"/>
  <c r="AK47"/>
  <c r="AK46" s="1"/>
  <c r="AK23"/>
  <c r="AK20" s="1"/>
  <c r="AK19" s="1"/>
  <c r="AI199"/>
  <c r="AI191"/>
  <c r="AI68"/>
  <c r="AI67" s="1"/>
  <c r="AI47"/>
  <c r="AI46" s="1"/>
  <c r="AI23"/>
  <c r="AI20" s="1"/>
  <c r="AI19" s="1"/>
  <c r="AG199"/>
  <c r="AG191"/>
  <c r="AG68"/>
  <c r="AG67" s="1"/>
  <c r="AG47"/>
  <c r="AG46" s="1"/>
  <c r="AG23"/>
  <c r="AG20" s="1"/>
  <c r="AG19" s="1"/>
  <c r="AN365"/>
  <c r="P365" s="1"/>
  <c r="AM365"/>
  <c r="K365" s="1"/>
  <c r="Z365"/>
  <c r="X365"/>
  <c r="AN364"/>
  <c r="P364" s="1"/>
  <c r="AM364"/>
  <c r="K364" s="1"/>
  <c r="Z364"/>
  <c r="X364"/>
  <c r="AN363"/>
  <c r="P363" s="1"/>
  <c r="AM363"/>
  <c r="K363" s="1"/>
  <c r="Z363"/>
  <c r="X363"/>
  <c r="AN362"/>
  <c r="P362" s="1"/>
  <c r="AM362"/>
  <c r="K362" s="1"/>
  <c r="Z362"/>
  <c r="X362"/>
  <c r="AN361"/>
  <c r="P361" s="1"/>
  <c r="AM361"/>
  <c r="K361" s="1"/>
  <c r="Z361"/>
  <c r="X361"/>
  <c r="AN360"/>
  <c r="P360" s="1"/>
  <c r="AM360"/>
  <c r="K360" s="1"/>
  <c r="Z360"/>
  <c r="X360"/>
  <c r="AN359"/>
  <c r="P359" s="1"/>
  <c r="AM359"/>
  <c r="K359" s="1"/>
  <c r="Z359"/>
  <c r="X359"/>
  <c r="AN358"/>
  <c r="P358" s="1"/>
  <c r="AM358"/>
  <c r="K358" s="1"/>
  <c r="Z358"/>
  <c r="X358"/>
  <c r="AN357"/>
  <c r="P357" s="1"/>
  <c r="AM357"/>
  <c r="K357" s="1"/>
  <c r="Z357"/>
  <c r="X357"/>
  <c r="AN356"/>
  <c r="P356" s="1"/>
  <c r="AM356"/>
  <c r="K356" s="1"/>
  <c r="Z356"/>
  <c r="X356"/>
  <c r="AN355"/>
  <c r="P355" s="1"/>
  <c r="AM355"/>
  <c r="K355" s="1"/>
  <c r="Z355"/>
  <c r="X355"/>
  <c r="AN354"/>
  <c r="P354" s="1"/>
  <c r="AM354"/>
  <c r="K354" s="1"/>
  <c r="Z354"/>
  <c r="X354"/>
  <c r="AN353"/>
  <c r="P353" s="1"/>
  <c r="AM353"/>
  <c r="K353" s="1"/>
  <c r="Z353"/>
  <c r="X353"/>
  <c r="AN352"/>
  <c r="P352" s="1"/>
  <c r="AM352"/>
  <c r="K352" s="1"/>
  <c r="Z352"/>
  <c r="X352"/>
  <c r="AN351"/>
  <c r="P351" s="1"/>
  <c r="AM351"/>
  <c r="K351" s="1"/>
  <c r="Z351"/>
  <c r="X351"/>
  <c r="AN350"/>
  <c r="P350" s="1"/>
  <c r="AM350"/>
  <c r="K350" s="1"/>
  <c r="Z350"/>
  <c r="X350"/>
  <c r="AN349"/>
  <c r="P349" s="1"/>
  <c r="AM349"/>
  <c r="K349" s="1"/>
  <c r="Z349"/>
  <c r="X349"/>
  <c r="AN348"/>
  <c r="P348" s="1"/>
  <c r="AM348"/>
  <c r="K348" s="1"/>
  <c r="Z348"/>
  <c r="X348"/>
  <c r="AN347"/>
  <c r="P347" s="1"/>
  <c r="AM347"/>
  <c r="K347" s="1"/>
  <c r="Z347"/>
  <c r="X347"/>
  <c r="AN346"/>
  <c r="P346" s="1"/>
  <c r="AM346"/>
  <c r="K346" s="1"/>
  <c r="Z346"/>
  <c r="X346"/>
  <c r="AN345"/>
  <c r="P345" s="1"/>
  <c r="AM345"/>
  <c r="K345" s="1"/>
  <c r="Z345"/>
  <c r="X345"/>
  <c r="AN344"/>
  <c r="P344" s="1"/>
  <c r="AM344"/>
  <c r="K344" s="1"/>
  <c r="Z344"/>
  <c r="X344"/>
  <c r="AN343"/>
  <c r="P343" s="1"/>
  <c r="AM343"/>
  <c r="K343" s="1"/>
  <c r="Z343"/>
  <c r="X343"/>
  <c r="AN342"/>
  <c r="P342" s="1"/>
  <c r="AM342"/>
  <c r="K342" s="1"/>
  <c r="Z342"/>
  <c r="X342"/>
  <c r="AN341"/>
  <c r="P341" s="1"/>
  <c r="AM341"/>
  <c r="K341" s="1"/>
  <c r="Z341"/>
  <c r="X341"/>
  <c r="AN340"/>
  <c r="P340" s="1"/>
  <c r="AM340"/>
  <c r="K340" s="1"/>
  <c r="Z340"/>
  <c r="X340"/>
  <c r="AN339"/>
  <c r="P339" s="1"/>
  <c r="AM339"/>
  <c r="K339" s="1"/>
  <c r="Z339"/>
  <c r="X339"/>
  <c r="AN338"/>
  <c r="P338" s="1"/>
  <c r="AM338"/>
  <c r="K338" s="1"/>
  <c r="Z338"/>
  <c r="X338"/>
  <c r="AN337"/>
  <c r="P337" s="1"/>
  <c r="AM337"/>
  <c r="K337" s="1"/>
  <c r="Z337"/>
  <c r="X337"/>
  <c r="AN336"/>
  <c r="P336" s="1"/>
  <c r="AM336"/>
  <c r="K336" s="1"/>
  <c r="Z336"/>
  <c r="X336"/>
  <c r="AN335"/>
  <c r="AM335"/>
  <c r="Z335"/>
  <c r="X335"/>
  <c r="AN332"/>
  <c r="P332" s="1"/>
  <c r="AM332"/>
  <c r="K332" s="1"/>
  <c r="Z332"/>
  <c r="X332"/>
  <c r="AN331"/>
  <c r="P331" s="1"/>
  <c r="AM331"/>
  <c r="K331" s="1"/>
  <c r="Z331"/>
  <c r="X331"/>
  <c r="AN330"/>
  <c r="P330" s="1"/>
  <c r="AM330"/>
  <c r="K330" s="1"/>
  <c r="Z330"/>
  <c r="X330"/>
  <c r="AN329"/>
  <c r="P329" s="1"/>
  <c r="AM329"/>
  <c r="K329" s="1"/>
  <c r="Z329"/>
  <c r="X329"/>
  <c r="AN328"/>
  <c r="P328" s="1"/>
  <c r="AM328"/>
  <c r="K328" s="1"/>
  <c r="Z328"/>
  <c r="X328"/>
  <c r="AN327"/>
  <c r="P327" s="1"/>
  <c r="AM327"/>
  <c r="K327" s="1"/>
  <c r="Z327"/>
  <c r="X327"/>
  <c r="AN326"/>
  <c r="P326" s="1"/>
  <c r="AM326"/>
  <c r="K326" s="1"/>
  <c r="Z326"/>
  <c r="X326"/>
  <c r="AN325"/>
  <c r="P325" s="1"/>
  <c r="AM325"/>
  <c r="K325" s="1"/>
  <c r="Z325"/>
  <c r="X325"/>
  <c r="AN324"/>
  <c r="P324" s="1"/>
  <c r="AM324"/>
  <c r="K324" s="1"/>
  <c r="Z324"/>
  <c r="X324"/>
  <c r="AN323"/>
  <c r="P323" s="1"/>
  <c r="AM323"/>
  <c r="K323" s="1"/>
  <c r="Z323"/>
  <c r="X323"/>
  <c r="AN322"/>
  <c r="P322" s="1"/>
  <c r="AM322"/>
  <c r="K322" s="1"/>
  <c r="Z322"/>
  <c r="X322"/>
  <c r="AN321"/>
  <c r="P321" s="1"/>
  <c r="AM321"/>
  <c r="K321" s="1"/>
  <c r="Z321"/>
  <c r="X321"/>
  <c r="AN320"/>
  <c r="P320" s="1"/>
  <c r="AM320"/>
  <c r="K320" s="1"/>
  <c r="Z320"/>
  <c r="X320"/>
  <c r="AN319"/>
  <c r="P319" s="1"/>
  <c r="AM319"/>
  <c r="K319" s="1"/>
  <c r="Z319"/>
  <c r="X319"/>
  <c r="AN318"/>
  <c r="P318" s="1"/>
  <c r="AM318"/>
  <c r="K318" s="1"/>
  <c r="Z318"/>
  <c r="X318"/>
  <c r="AN317"/>
  <c r="P317" s="1"/>
  <c r="AM317"/>
  <c r="K317" s="1"/>
  <c r="Z317"/>
  <c r="X317"/>
  <c r="AN316"/>
  <c r="P316" s="1"/>
  <c r="AM316"/>
  <c r="K316" s="1"/>
  <c r="Z316"/>
  <c r="X316"/>
  <c r="AN315"/>
  <c r="P315" s="1"/>
  <c r="AM315"/>
  <c r="K315" s="1"/>
  <c r="Z315"/>
  <c r="X315"/>
  <c r="AN314"/>
  <c r="P314" s="1"/>
  <c r="AM314"/>
  <c r="K314" s="1"/>
  <c r="Z314"/>
  <c r="X314"/>
  <c r="AN313"/>
  <c r="P313" s="1"/>
  <c r="AM313"/>
  <c r="K313" s="1"/>
  <c r="Z313"/>
  <c r="X313"/>
  <c r="AN312"/>
  <c r="P312" s="1"/>
  <c r="AM312"/>
  <c r="K312" s="1"/>
  <c r="Z312"/>
  <c r="X312"/>
  <c r="AN311"/>
  <c r="P311" s="1"/>
  <c r="AM311"/>
  <c r="K311" s="1"/>
  <c r="Z311"/>
  <c r="X311"/>
  <c r="AN310"/>
  <c r="P310" s="1"/>
  <c r="AM310"/>
  <c r="K310" s="1"/>
  <c r="Z310"/>
  <c r="X310"/>
  <c r="AN309"/>
  <c r="P309" s="1"/>
  <c r="AM309"/>
  <c r="K309" s="1"/>
  <c r="Z309"/>
  <c r="X309"/>
  <c r="AN308"/>
  <c r="P308" s="1"/>
  <c r="AM308"/>
  <c r="K308" s="1"/>
  <c r="Z308"/>
  <c r="X308"/>
  <c r="AN307"/>
  <c r="P307" s="1"/>
  <c r="AM307"/>
  <c r="K307" s="1"/>
  <c r="Z307"/>
  <c r="X307"/>
  <c r="AN306"/>
  <c r="P306" s="1"/>
  <c r="AM306"/>
  <c r="K306" s="1"/>
  <c r="Z306"/>
  <c r="X306"/>
  <c r="AN305"/>
  <c r="P305" s="1"/>
  <c r="AM305"/>
  <c r="K305" s="1"/>
  <c r="Z305"/>
  <c r="X305"/>
  <c r="AN304"/>
  <c r="P304" s="1"/>
  <c r="AM304"/>
  <c r="K304" s="1"/>
  <c r="Z304"/>
  <c r="X304"/>
  <c r="AN303"/>
  <c r="P303" s="1"/>
  <c r="AM303"/>
  <c r="K303" s="1"/>
  <c r="Z303"/>
  <c r="X303"/>
  <c r="AN302"/>
  <c r="P302" s="1"/>
  <c r="AM302"/>
  <c r="K302" s="1"/>
  <c r="Z302"/>
  <c r="X302"/>
  <c r="AN301"/>
  <c r="P301" s="1"/>
  <c r="AM301"/>
  <c r="K301" s="1"/>
  <c r="Z301"/>
  <c r="X301"/>
  <c r="AN300"/>
  <c r="P300" s="1"/>
  <c r="AM300"/>
  <c r="K300" s="1"/>
  <c r="Z300"/>
  <c r="X300"/>
  <c r="AN299"/>
  <c r="P299" s="1"/>
  <c r="AM299"/>
  <c r="K299" s="1"/>
  <c r="Z299"/>
  <c r="X299"/>
  <c r="AN298"/>
  <c r="P298" s="1"/>
  <c r="AM298"/>
  <c r="K298" s="1"/>
  <c r="Z298"/>
  <c r="X298"/>
  <c r="AN297"/>
  <c r="P297" s="1"/>
  <c r="AM297"/>
  <c r="K297" s="1"/>
  <c r="Z297"/>
  <c r="X297"/>
  <c r="AN296"/>
  <c r="P296" s="1"/>
  <c r="AM296"/>
  <c r="K296" s="1"/>
  <c r="Z296"/>
  <c r="X296"/>
  <c r="AN295"/>
  <c r="P295" s="1"/>
  <c r="AM295"/>
  <c r="K295" s="1"/>
  <c r="Z295"/>
  <c r="X295"/>
  <c r="AN294"/>
  <c r="P294" s="1"/>
  <c r="AM294"/>
  <c r="K294" s="1"/>
  <c r="Z294"/>
  <c r="X294"/>
  <c r="AN293"/>
  <c r="P293" s="1"/>
  <c r="AM293"/>
  <c r="K293" s="1"/>
  <c r="Z293"/>
  <c r="X293"/>
  <c r="AN292"/>
  <c r="P292" s="1"/>
  <c r="AM292"/>
  <c r="K292" s="1"/>
  <c r="Z292"/>
  <c r="X292"/>
  <c r="AN291"/>
  <c r="P291" s="1"/>
  <c r="AM291"/>
  <c r="K291" s="1"/>
  <c r="Z291"/>
  <c r="X291"/>
  <c r="AN290"/>
  <c r="P290" s="1"/>
  <c r="AM290"/>
  <c r="K290" s="1"/>
  <c r="Z290"/>
  <c r="X290"/>
  <c r="AN289"/>
  <c r="P289" s="1"/>
  <c r="AM289"/>
  <c r="K289" s="1"/>
  <c r="Z289"/>
  <c r="X289"/>
  <c r="AN288"/>
  <c r="P288" s="1"/>
  <c r="AM288"/>
  <c r="K288" s="1"/>
  <c r="Z288"/>
  <c r="X288"/>
  <c r="AN287"/>
  <c r="P287" s="1"/>
  <c r="AM287"/>
  <c r="K287" s="1"/>
  <c r="Z287"/>
  <c r="X287"/>
  <c r="AN286"/>
  <c r="P286" s="1"/>
  <c r="AM286"/>
  <c r="K286" s="1"/>
  <c r="Z286"/>
  <c r="X286"/>
  <c r="AN285"/>
  <c r="P285" s="1"/>
  <c r="AM285"/>
  <c r="K285" s="1"/>
  <c r="Z285"/>
  <c r="X285"/>
  <c r="AN284"/>
  <c r="P284" s="1"/>
  <c r="AM284"/>
  <c r="K284" s="1"/>
  <c r="Z284"/>
  <c r="X284"/>
  <c r="AN283"/>
  <c r="P283" s="1"/>
  <c r="AM283"/>
  <c r="K283" s="1"/>
  <c r="Z283"/>
  <c r="X283"/>
  <c r="AN282"/>
  <c r="P282" s="1"/>
  <c r="AM282"/>
  <c r="K282" s="1"/>
  <c r="Z282"/>
  <c r="X282"/>
  <c r="AN281"/>
  <c r="P281" s="1"/>
  <c r="AM281"/>
  <c r="K281" s="1"/>
  <c r="Z281"/>
  <c r="X281"/>
  <c r="AN280"/>
  <c r="P280" s="1"/>
  <c r="AM280"/>
  <c r="K280" s="1"/>
  <c r="Z280"/>
  <c r="X280"/>
  <c r="AN279"/>
  <c r="P279" s="1"/>
  <c r="AM279"/>
  <c r="K279" s="1"/>
  <c r="Z279"/>
  <c r="X279"/>
  <c r="AN278"/>
  <c r="P278" s="1"/>
  <c r="AM278"/>
  <c r="K278" s="1"/>
  <c r="Z278"/>
  <c r="X278"/>
  <c r="AN277"/>
  <c r="P277" s="1"/>
  <c r="AM277"/>
  <c r="K277" s="1"/>
  <c r="Z277"/>
  <c r="X277"/>
  <c r="AN276"/>
  <c r="P276" s="1"/>
  <c r="AM276"/>
  <c r="K276" s="1"/>
  <c r="Z276"/>
  <c r="X276"/>
  <c r="AN275"/>
  <c r="P275" s="1"/>
  <c r="AM275"/>
  <c r="K275" s="1"/>
  <c r="Z275"/>
  <c r="X275"/>
  <c r="AN274"/>
  <c r="P274" s="1"/>
  <c r="AM274"/>
  <c r="K274" s="1"/>
  <c r="Z274"/>
  <c r="X274"/>
  <c r="AN273"/>
  <c r="P273" s="1"/>
  <c r="AM273"/>
  <c r="K273" s="1"/>
  <c r="Z273"/>
  <c r="X273"/>
  <c r="AN272"/>
  <c r="P272" s="1"/>
  <c r="AM272"/>
  <c r="K272" s="1"/>
  <c r="Z272"/>
  <c r="X272"/>
  <c r="AN271"/>
  <c r="P271" s="1"/>
  <c r="AM271"/>
  <c r="K271" s="1"/>
  <c r="Z271"/>
  <c r="X271"/>
  <c r="AN270"/>
  <c r="P270" s="1"/>
  <c r="AM270"/>
  <c r="K270" s="1"/>
  <c r="Z270"/>
  <c r="X270"/>
  <c r="AN269"/>
  <c r="P269" s="1"/>
  <c r="AM269"/>
  <c r="K269" s="1"/>
  <c r="Z269"/>
  <c r="X269"/>
  <c r="AN252"/>
  <c r="P252" s="1"/>
  <c r="AM252"/>
  <c r="K252" s="1"/>
  <c r="Z252"/>
  <c r="X252"/>
  <c r="AN251"/>
  <c r="P251" s="1"/>
  <c r="AM251"/>
  <c r="K251" s="1"/>
  <c r="AN250"/>
  <c r="P250" s="1"/>
  <c r="AM250"/>
  <c r="K250" s="1"/>
  <c r="AN249"/>
  <c r="P249" s="1"/>
  <c r="AM249"/>
  <c r="K249" s="1"/>
  <c r="Z249"/>
  <c r="X249"/>
  <c r="AN248"/>
  <c r="P248" s="1"/>
  <c r="AM248"/>
  <c r="K248" s="1"/>
  <c r="Z248"/>
  <c r="X248"/>
  <c r="AN247"/>
  <c r="P247" s="1"/>
  <c r="AM247"/>
  <c r="K247" s="1"/>
  <c r="Z247"/>
  <c r="X247"/>
  <c r="AN246"/>
  <c r="P246" s="1"/>
  <c r="AM246"/>
  <c r="K246" s="1"/>
  <c r="Z246"/>
  <c r="X246"/>
  <c r="AN245"/>
  <c r="P245" s="1"/>
  <c r="AM245"/>
  <c r="K245" s="1"/>
  <c r="Z245"/>
  <c r="X245"/>
  <c r="AN244"/>
  <c r="P244" s="1"/>
  <c r="AM244"/>
  <c r="K244" s="1"/>
  <c r="Z244"/>
  <c r="X244"/>
  <c r="AN243"/>
  <c r="P243" s="1"/>
  <c r="AM243"/>
  <c r="K243" s="1"/>
  <c r="Z243"/>
  <c r="X243"/>
  <c r="AN242"/>
  <c r="P242" s="1"/>
  <c r="AM242"/>
  <c r="K242" s="1"/>
  <c r="Z242"/>
  <c r="X242"/>
  <c r="AN241"/>
  <c r="P241" s="1"/>
  <c r="AM241"/>
  <c r="K241" s="1"/>
  <c r="Z241"/>
  <c r="X241"/>
  <c r="AN240"/>
  <c r="P240" s="1"/>
  <c r="AM240"/>
  <c r="K240" s="1"/>
  <c r="Z240"/>
  <c r="X240"/>
  <c r="AN239"/>
  <c r="P239" s="1"/>
  <c r="AM239"/>
  <c r="K239" s="1"/>
  <c r="Z239"/>
  <c r="X239"/>
  <c r="AN238"/>
  <c r="P238" s="1"/>
  <c r="AM238"/>
  <c r="K238" s="1"/>
  <c r="Z238"/>
  <c r="X238"/>
  <c r="AN237"/>
  <c r="P237" s="1"/>
  <c r="AM237"/>
  <c r="K237" s="1"/>
  <c r="Z237"/>
  <c r="X237"/>
  <c r="AN236"/>
  <c r="P236" s="1"/>
  <c r="AM236"/>
  <c r="K236" s="1"/>
  <c r="Z236"/>
  <c r="X236"/>
  <c r="AN235"/>
  <c r="P235" s="1"/>
  <c r="AM235"/>
  <c r="K235" s="1"/>
  <c r="Z235"/>
  <c r="X235"/>
  <c r="AN234"/>
  <c r="P234" s="1"/>
  <c r="AM234"/>
  <c r="K234" s="1"/>
  <c r="Z234"/>
  <c r="X234"/>
  <c r="AN233"/>
  <c r="P233" s="1"/>
  <c r="AM233"/>
  <c r="K233" s="1"/>
  <c r="Z233"/>
  <c r="X233"/>
  <c r="AN232"/>
  <c r="P232" s="1"/>
  <c r="AM232"/>
  <c r="K232" s="1"/>
  <c r="Z232"/>
  <c r="X232"/>
  <c r="AN231"/>
  <c r="P231" s="1"/>
  <c r="AM231"/>
  <c r="K231" s="1"/>
  <c r="Z231"/>
  <c r="X231"/>
  <c r="AN230"/>
  <c r="P230" s="1"/>
  <c r="AM230"/>
  <c r="K230" s="1"/>
  <c r="Z230"/>
  <c r="X230"/>
  <c r="AN229"/>
  <c r="P229" s="1"/>
  <c r="AM229"/>
  <c r="K229" s="1"/>
  <c r="Z229"/>
  <c r="X229"/>
  <c r="AN228"/>
  <c r="P228" s="1"/>
  <c r="AM228"/>
  <c r="K228" s="1"/>
  <c r="Z228"/>
  <c r="X228"/>
  <c r="AN227"/>
  <c r="P227" s="1"/>
  <c r="AM227"/>
  <c r="K227" s="1"/>
  <c r="Z227"/>
  <c r="X227"/>
  <c r="AN226"/>
  <c r="P226" s="1"/>
  <c r="AM226"/>
  <c r="K226" s="1"/>
  <c r="Z226"/>
  <c r="X226"/>
  <c r="AN225"/>
  <c r="P225" s="1"/>
  <c r="AM225"/>
  <c r="K225" s="1"/>
  <c r="Z225"/>
  <c r="X225"/>
  <c r="AN224"/>
  <c r="P224" s="1"/>
  <c r="AM224"/>
  <c r="K224" s="1"/>
  <c r="Z224"/>
  <c r="X224"/>
  <c r="AN223"/>
  <c r="P223" s="1"/>
  <c r="AM223"/>
  <c r="K223" s="1"/>
  <c r="Z223"/>
  <c r="X223"/>
  <c r="AN222"/>
  <c r="P222" s="1"/>
  <c r="AM222"/>
  <c r="K222" s="1"/>
  <c r="Z222"/>
  <c r="X222"/>
  <c r="AN221"/>
  <c r="P221" s="1"/>
  <c r="AM221"/>
  <c r="K221" s="1"/>
  <c r="Z221"/>
  <c r="X221"/>
  <c r="AN220"/>
  <c r="P220" s="1"/>
  <c r="AM220"/>
  <c r="K220" s="1"/>
  <c r="Z220"/>
  <c r="X220"/>
  <c r="AN219"/>
  <c r="P219" s="1"/>
  <c r="AM219"/>
  <c r="K219" s="1"/>
  <c r="Z219"/>
  <c r="X219"/>
  <c r="AN218"/>
  <c r="P218" s="1"/>
  <c r="AM218"/>
  <c r="K218" s="1"/>
  <c r="Z218"/>
  <c r="X218"/>
  <c r="AN217"/>
  <c r="P217" s="1"/>
  <c r="AM217"/>
  <c r="K217" s="1"/>
  <c r="Z217"/>
  <c r="X217"/>
  <c r="AN216"/>
  <c r="P216" s="1"/>
  <c r="AM216"/>
  <c r="K216" s="1"/>
  <c r="Z216"/>
  <c r="X216"/>
  <c r="AN215"/>
  <c r="P215" s="1"/>
  <c r="AM215"/>
  <c r="K215" s="1"/>
  <c r="Z215"/>
  <c r="X215"/>
  <c r="AN214"/>
  <c r="P214" s="1"/>
  <c r="AM214"/>
  <c r="K214" s="1"/>
  <c r="Z214"/>
  <c r="X214"/>
  <c r="AN213"/>
  <c r="P213" s="1"/>
  <c r="AM213"/>
  <c r="K213" s="1"/>
  <c r="Z213"/>
  <c r="X213"/>
  <c r="AN212"/>
  <c r="P212" s="1"/>
  <c r="AM212"/>
  <c r="K212" s="1"/>
  <c r="Z212"/>
  <c r="X212"/>
  <c r="AN211"/>
  <c r="P211" s="1"/>
  <c r="AM211"/>
  <c r="K211" s="1"/>
  <c r="Z211"/>
  <c r="X211"/>
  <c r="AN210"/>
  <c r="P210" s="1"/>
  <c r="AM210"/>
  <c r="K210" s="1"/>
  <c r="Z210"/>
  <c r="X210"/>
  <c r="AN209"/>
  <c r="P209" s="1"/>
  <c r="AM209"/>
  <c r="K209" s="1"/>
  <c r="Z209"/>
  <c r="X209"/>
  <c r="AN208"/>
  <c r="P208" s="1"/>
  <c r="AM208"/>
  <c r="K208" s="1"/>
  <c r="Z208"/>
  <c r="X208"/>
  <c r="AN207"/>
  <c r="P207" s="1"/>
  <c r="AM207"/>
  <c r="K207" s="1"/>
  <c r="Z207"/>
  <c r="X207"/>
  <c r="AN206"/>
  <c r="P206" s="1"/>
  <c r="AM206"/>
  <c r="K206" s="1"/>
  <c r="Z206"/>
  <c r="X206"/>
  <c r="AN205"/>
  <c r="P205" s="1"/>
  <c r="AM205"/>
  <c r="K205" s="1"/>
  <c r="Z205"/>
  <c r="X205"/>
  <c r="AN204"/>
  <c r="P204" s="1"/>
  <c r="AM204"/>
  <c r="K204" s="1"/>
  <c r="Z204"/>
  <c r="X204"/>
  <c r="AN203"/>
  <c r="P203" s="1"/>
  <c r="AM203"/>
  <c r="K203" s="1"/>
  <c r="Z203"/>
  <c r="X203"/>
  <c r="AN202"/>
  <c r="P202" s="1"/>
  <c r="AM202"/>
  <c r="K202" s="1"/>
  <c r="Z202"/>
  <c r="X202"/>
  <c r="AN201"/>
  <c r="P201" s="1"/>
  <c r="AM201"/>
  <c r="K201" s="1"/>
  <c r="Z201"/>
  <c r="X201"/>
  <c r="AN200"/>
  <c r="P200" s="1"/>
  <c r="AM200"/>
  <c r="K200" s="1"/>
  <c r="Z200"/>
  <c r="X200"/>
  <c r="AL199"/>
  <c r="AJ199"/>
  <c r="AH199"/>
  <c r="AF199"/>
  <c r="AE199"/>
  <c r="AD199"/>
  <c r="AC199"/>
  <c r="AB199"/>
  <c r="AA199"/>
  <c r="W199"/>
  <c r="V199"/>
  <c r="T199"/>
  <c r="S199"/>
  <c r="O199"/>
  <c r="N199"/>
  <c r="AN197"/>
  <c r="P197" s="1"/>
  <c r="P196" s="1"/>
  <c r="AM197"/>
  <c r="K197" s="1"/>
  <c r="K196" s="1"/>
  <c r="Z197"/>
  <c r="Z196" s="1"/>
  <c r="X197"/>
  <c r="X196" s="1"/>
  <c r="J196"/>
  <c r="AN195"/>
  <c r="P195" s="1"/>
  <c r="AM195"/>
  <c r="K195" s="1"/>
  <c r="Z195"/>
  <c r="X195"/>
  <c r="AN194"/>
  <c r="P194" s="1"/>
  <c r="AM194"/>
  <c r="K194" s="1"/>
  <c r="Z194"/>
  <c r="X194"/>
  <c r="AN193"/>
  <c r="P193" s="1"/>
  <c r="AM193"/>
  <c r="K193" s="1"/>
  <c r="Z193"/>
  <c r="X193"/>
  <c r="AN192"/>
  <c r="P192" s="1"/>
  <c r="AM192"/>
  <c r="K192" s="1"/>
  <c r="K191" s="1"/>
  <c r="Z192"/>
  <c r="X192"/>
  <c r="AL191"/>
  <c r="AL190" s="1"/>
  <c r="AJ191"/>
  <c r="AJ190" s="1"/>
  <c r="AH191"/>
  <c r="AH190" s="1"/>
  <c r="AF191"/>
  <c r="AE191"/>
  <c r="AD191"/>
  <c r="AC191"/>
  <c r="AB191"/>
  <c r="AA191"/>
  <c r="W191"/>
  <c r="V191"/>
  <c r="AN189"/>
  <c r="P189" s="1"/>
  <c r="AM189"/>
  <c r="K189" s="1"/>
  <c r="Z189"/>
  <c r="X189"/>
  <c r="AN188"/>
  <c r="P188" s="1"/>
  <c r="AM188"/>
  <c r="K188" s="1"/>
  <c r="Z188"/>
  <c r="X188"/>
  <c r="AN187"/>
  <c r="P187" s="1"/>
  <c r="AM187"/>
  <c r="K187" s="1"/>
  <c r="Z187"/>
  <c r="X187"/>
  <c r="AN186"/>
  <c r="P186" s="1"/>
  <c r="AM186"/>
  <c r="K186" s="1"/>
  <c r="Z186"/>
  <c r="X186"/>
  <c r="AN185"/>
  <c r="P185" s="1"/>
  <c r="AM185"/>
  <c r="K185" s="1"/>
  <c r="Z185"/>
  <c r="X185"/>
  <c r="AN184"/>
  <c r="P184" s="1"/>
  <c r="AM184"/>
  <c r="K184" s="1"/>
  <c r="Z184"/>
  <c r="X184"/>
  <c r="AN183"/>
  <c r="P183" s="1"/>
  <c r="AM183"/>
  <c r="K183" s="1"/>
  <c r="Z183"/>
  <c r="X183"/>
  <c r="AN182"/>
  <c r="P182" s="1"/>
  <c r="AM182"/>
  <c r="K182" s="1"/>
  <c r="Z182"/>
  <c r="X182"/>
  <c r="AN181"/>
  <c r="P181" s="1"/>
  <c r="AM181"/>
  <c r="K181" s="1"/>
  <c r="Z181"/>
  <c r="X181"/>
  <c r="AN180"/>
  <c r="P180" s="1"/>
  <c r="AM180"/>
  <c r="K180" s="1"/>
  <c r="Z180"/>
  <c r="X180"/>
  <c r="AN179"/>
  <c r="P179" s="1"/>
  <c r="AM179"/>
  <c r="K179" s="1"/>
  <c r="Z179"/>
  <c r="X179"/>
  <c r="AN178"/>
  <c r="P178" s="1"/>
  <c r="AM178"/>
  <c r="K178" s="1"/>
  <c r="Z178"/>
  <c r="X178"/>
  <c r="AN177"/>
  <c r="P177" s="1"/>
  <c r="AM177"/>
  <c r="K177" s="1"/>
  <c r="Z177"/>
  <c r="X177"/>
  <c r="AN176"/>
  <c r="P176" s="1"/>
  <c r="AM176"/>
  <c r="K176" s="1"/>
  <c r="Z176"/>
  <c r="X176"/>
  <c r="AN175"/>
  <c r="P175" s="1"/>
  <c r="AM175"/>
  <c r="K175" s="1"/>
  <c r="Z175"/>
  <c r="X175"/>
  <c r="AN174"/>
  <c r="P174" s="1"/>
  <c r="AM174"/>
  <c r="K174" s="1"/>
  <c r="Z174"/>
  <c r="X174"/>
  <c r="AN173"/>
  <c r="P173" s="1"/>
  <c r="AM173"/>
  <c r="K173" s="1"/>
  <c r="Z173"/>
  <c r="X173"/>
  <c r="AN172"/>
  <c r="P172" s="1"/>
  <c r="AM172"/>
  <c r="K172" s="1"/>
  <c r="Z172"/>
  <c r="X172"/>
  <c r="AN171"/>
  <c r="P171" s="1"/>
  <c r="AM171"/>
  <c r="K171" s="1"/>
  <c r="Z171"/>
  <c r="X171"/>
  <c r="AN170"/>
  <c r="P170" s="1"/>
  <c r="AM170"/>
  <c r="K170" s="1"/>
  <c r="Z170"/>
  <c r="X170"/>
  <c r="AN169"/>
  <c r="P169" s="1"/>
  <c r="AM169"/>
  <c r="K169" s="1"/>
  <c r="Z169"/>
  <c r="X169"/>
  <c r="AN168"/>
  <c r="P168" s="1"/>
  <c r="AM168"/>
  <c r="K168" s="1"/>
  <c r="Z168"/>
  <c r="X168"/>
  <c r="AN167"/>
  <c r="P167" s="1"/>
  <c r="AM167"/>
  <c r="K167" s="1"/>
  <c r="Z167"/>
  <c r="X167"/>
  <c r="AN166"/>
  <c r="P166" s="1"/>
  <c r="AM166"/>
  <c r="K166" s="1"/>
  <c r="Z166"/>
  <c r="X166"/>
  <c r="AN165"/>
  <c r="P165" s="1"/>
  <c r="AM165"/>
  <c r="K165" s="1"/>
  <c r="Z165"/>
  <c r="X165"/>
  <c r="AN164"/>
  <c r="P164" s="1"/>
  <c r="AM164"/>
  <c r="K164" s="1"/>
  <c r="Z164"/>
  <c r="X164"/>
  <c r="AN163"/>
  <c r="P163" s="1"/>
  <c r="AM163"/>
  <c r="K163" s="1"/>
  <c r="Z163"/>
  <c r="X163"/>
  <c r="AN162"/>
  <c r="P162" s="1"/>
  <c r="AM162"/>
  <c r="K162" s="1"/>
  <c r="Z162"/>
  <c r="X162"/>
  <c r="AN161"/>
  <c r="P161" s="1"/>
  <c r="AM161"/>
  <c r="K161" s="1"/>
  <c r="Z161"/>
  <c r="X161"/>
  <c r="AN160"/>
  <c r="P160" s="1"/>
  <c r="AM160"/>
  <c r="K160" s="1"/>
  <c r="Z160"/>
  <c r="X160"/>
  <c r="AN159"/>
  <c r="P159" s="1"/>
  <c r="AM159"/>
  <c r="K159" s="1"/>
  <c r="Z159"/>
  <c r="X159"/>
  <c r="AN158"/>
  <c r="P158" s="1"/>
  <c r="AM158"/>
  <c r="K158" s="1"/>
  <c r="Z158"/>
  <c r="X158"/>
  <c r="AN157"/>
  <c r="P157" s="1"/>
  <c r="AM157"/>
  <c r="K157" s="1"/>
  <c r="Z157"/>
  <c r="X157"/>
  <c r="AN156"/>
  <c r="P156" s="1"/>
  <c r="AM156"/>
  <c r="K156" s="1"/>
  <c r="Z156"/>
  <c r="X156"/>
  <c r="AN155"/>
  <c r="P155" s="1"/>
  <c r="AM155"/>
  <c r="K155" s="1"/>
  <c r="Z155"/>
  <c r="X155"/>
  <c r="AN154"/>
  <c r="P154" s="1"/>
  <c r="AM154"/>
  <c r="K154" s="1"/>
  <c r="Z154"/>
  <c r="X154"/>
  <c r="AN153"/>
  <c r="P153" s="1"/>
  <c r="AM153"/>
  <c r="K153" s="1"/>
  <c r="Z153"/>
  <c r="X153"/>
  <c r="AN152"/>
  <c r="P152" s="1"/>
  <c r="AM152"/>
  <c r="K152" s="1"/>
  <c r="Z152"/>
  <c r="X152"/>
  <c r="AN151"/>
  <c r="P151" s="1"/>
  <c r="AM151"/>
  <c r="K151" s="1"/>
  <c r="Z151"/>
  <c r="X151"/>
  <c r="AN150"/>
  <c r="P150" s="1"/>
  <c r="AM150"/>
  <c r="K150" s="1"/>
  <c r="Z150"/>
  <c r="X150"/>
  <c r="AN149"/>
  <c r="P149" s="1"/>
  <c r="AM149"/>
  <c r="K149" s="1"/>
  <c r="Z149"/>
  <c r="X149"/>
  <c r="AN148"/>
  <c r="P148" s="1"/>
  <c r="AM148"/>
  <c r="K148" s="1"/>
  <c r="Z148"/>
  <c r="X148"/>
  <c r="AN147"/>
  <c r="P147" s="1"/>
  <c r="AM147"/>
  <c r="K147" s="1"/>
  <c r="Z147"/>
  <c r="X147"/>
  <c r="AN146"/>
  <c r="P146" s="1"/>
  <c r="AM146"/>
  <c r="K146" s="1"/>
  <c r="Z146"/>
  <c r="X146"/>
  <c r="AN145"/>
  <c r="P145" s="1"/>
  <c r="AM145"/>
  <c r="K145" s="1"/>
  <c r="Z145"/>
  <c r="X145"/>
  <c r="AN144"/>
  <c r="P144" s="1"/>
  <c r="AM144"/>
  <c r="K144" s="1"/>
  <c r="Z144"/>
  <c r="X144"/>
  <c r="AN143"/>
  <c r="P143" s="1"/>
  <c r="AM143"/>
  <c r="K143" s="1"/>
  <c r="Z143"/>
  <c r="X143"/>
  <c r="AN142"/>
  <c r="P142" s="1"/>
  <c r="AM142"/>
  <c r="K142" s="1"/>
  <c r="Z142"/>
  <c r="X142"/>
  <c r="AN141"/>
  <c r="P141" s="1"/>
  <c r="AM141"/>
  <c r="K141" s="1"/>
  <c r="Z141"/>
  <c r="X141"/>
  <c r="AN140"/>
  <c r="P140" s="1"/>
  <c r="AM140"/>
  <c r="K140" s="1"/>
  <c r="Z140"/>
  <c r="X140"/>
  <c r="AN139"/>
  <c r="P139" s="1"/>
  <c r="AM139"/>
  <c r="K139" s="1"/>
  <c r="Z139"/>
  <c r="X139"/>
  <c r="AN138"/>
  <c r="P138" s="1"/>
  <c r="AM138"/>
  <c r="K138" s="1"/>
  <c r="Z138"/>
  <c r="X138"/>
  <c r="AN137"/>
  <c r="P137" s="1"/>
  <c r="AM137"/>
  <c r="K137" s="1"/>
  <c r="Z137"/>
  <c r="X137"/>
  <c r="AN136"/>
  <c r="P136" s="1"/>
  <c r="AM136"/>
  <c r="K136" s="1"/>
  <c r="Z136"/>
  <c r="X136"/>
  <c r="AN135"/>
  <c r="P135" s="1"/>
  <c r="AM135"/>
  <c r="K135" s="1"/>
  <c r="Z135"/>
  <c r="X135"/>
  <c r="AN134"/>
  <c r="P134" s="1"/>
  <c r="AM134"/>
  <c r="K134" s="1"/>
  <c r="Z134"/>
  <c r="X134"/>
  <c r="AN133"/>
  <c r="P133" s="1"/>
  <c r="AM133"/>
  <c r="K133" s="1"/>
  <c r="Z133"/>
  <c r="X133"/>
  <c r="AN132"/>
  <c r="P132" s="1"/>
  <c r="AM132"/>
  <c r="K132" s="1"/>
  <c r="Z132"/>
  <c r="X132"/>
  <c r="AN131"/>
  <c r="P131" s="1"/>
  <c r="AM131"/>
  <c r="K131" s="1"/>
  <c r="Z131"/>
  <c r="X131"/>
  <c r="AN130"/>
  <c r="P130" s="1"/>
  <c r="AM130"/>
  <c r="K130" s="1"/>
  <c r="Z130"/>
  <c r="X130"/>
  <c r="AN129"/>
  <c r="P129" s="1"/>
  <c r="AM129"/>
  <c r="K129" s="1"/>
  <c r="Z129"/>
  <c r="X129"/>
  <c r="AN128"/>
  <c r="P128" s="1"/>
  <c r="AM128"/>
  <c r="K128" s="1"/>
  <c r="Z128"/>
  <c r="X128"/>
  <c r="AN127"/>
  <c r="P127" s="1"/>
  <c r="AM127"/>
  <c r="K127" s="1"/>
  <c r="Z127"/>
  <c r="X127"/>
  <c r="AN126"/>
  <c r="P126" s="1"/>
  <c r="AM126"/>
  <c r="K126" s="1"/>
  <c r="Z126"/>
  <c r="X126"/>
  <c r="AN125"/>
  <c r="P125" s="1"/>
  <c r="AM125"/>
  <c r="K125" s="1"/>
  <c r="Z125"/>
  <c r="X125"/>
  <c r="AN124"/>
  <c r="P124" s="1"/>
  <c r="AM124"/>
  <c r="K124" s="1"/>
  <c r="Z124"/>
  <c r="X124"/>
  <c r="AN123"/>
  <c r="P123" s="1"/>
  <c r="AM123"/>
  <c r="K123" s="1"/>
  <c r="Z123"/>
  <c r="X123"/>
  <c r="AN122"/>
  <c r="P122" s="1"/>
  <c r="AM122"/>
  <c r="K122" s="1"/>
  <c r="Z122"/>
  <c r="X122"/>
  <c r="AN121"/>
  <c r="P121" s="1"/>
  <c r="AM121"/>
  <c r="K121" s="1"/>
  <c r="Z121"/>
  <c r="X121"/>
  <c r="AN120"/>
  <c r="P120" s="1"/>
  <c r="AM120"/>
  <c r="K120" s="1"/>
  <c r="Z120"/>
  <c r="X120"/>
  <c r="AN119"/>
  <c r="P119" s="1"/>
  <c r="AM119"/>
  <c r="K119" s="1"/>
  <c r="Z119"/>
  <c r="X119"/>
  <c r="AN118"/>
  <c r="P118" s="1"/>
  <c r="AM118"/>
  <c r="K118" s="1"/>
  <c r="Z118"/>
  <c r="X118"/>
  <c r="AN117"/>
  <c r="P117" s="1"/>
  <c r="AM117"/>
  <c r="K117" s="1"/>
  <c r="Z117"/>
  <c r="X117"/>
  <c r="AN116"/>
  <c r="P116" s="1"/>
  <c r="AM116"/>
  <c r="K116" s="1"/>
  <c r="Z116"/>
  <c r="X116"/>
  <c r="AN115"/>
  <c r="P115" s="1"/>
  <c r="AM115"/>
  <c r="K115" s="1"/>
  <c r="Z115"/>
  <c r="X115"/>
  <c r="AN114"/>
  <c r="P114" s="1"/>
  <c r="AM114"/>
  <c r="K114" s="1"/>
  <c r="Z114"/>
  <c r="X114"/>
  <c r="AN113"/>
  <c r="P113" s="1"/>
  <c r="AM113"/>
  <c r="K113" s="1"/>
  <c r="Z113"/>
  <c r="X113"/>
  <c r="AN107"/>
  <c r="P107" s="1"/>
  <c r="AM107"/>
  <c r="K107" s="1"/>
  <c r="Z107"/>
  <c r="X107"/>
  <c r="AN106"/>
  <c r="P106" s="1"/>
  <c r="AM106"/>
  <c r="K106" s="1"/>
  <c r="Z106"/>
  <c r="X106"/>
  <c r="AN105"/>
  <c r="P105" s="1"/>
  <c r="AM105"/>
  <c r="K105" s="1"/>
  <c r="Z105"/>
  <c r="X105"/>
  <c r="AN104"/>
  <c r="P104" s="1"/>
  <c r="AM104"/>
  <c r="K104" s="1"/>
  <c r="Z104"/>
  <c r="X104"/>
  <c r="AN103"/>
  <c r="P103" s="1"/>
  <c r="AM103"/>
  <c r="K103" s="1"/>
  <c r="Z103"/>
  <c r="X103"/>
  <c r="AN102"/>
  <c r="P102" s="1"/>
  <c r="AM102"/>
  <c r="K102" s="1"/>
  <c r="Z102"/>
  <c r="X102"/>
  <c r="AN101"/>
  <c r="P101" s="1"/>
  <c r="AM101"/>
  <c r="K101" s="1"/>
  <c r="Z101"/>
  <c r="X101"/>
  <c r="AN100"/>
  <c r="P100" s="1"/>
  <c r="AM100"/>
  <c r="K100" s="1"/>
  <c r="Z100"/>
  <c r="X100"/>
  <c r="AN99"/>
  <c r="P99" s="1"/>
  <c r="AM99"/>
  <c r="K99" s="1"/>
  <c r="Z99"/>
  <c r="X99"/>
  <c r="AN98"/>
  <c r="P98" s="1"/>
  <c r="AM98"/>
  <c r="K98" s="1"/>
  <c r="Z98"/>
  <c r="X98"/>
  <c r="AN97"/>
  <c r="P97" s="1"/>
  <c r="AM97"/>
  <c r="K97" s="1"/>
  <c r="Z97"/>
  <c r="X97"/>
  <c r="AN96"/>
  <c r="P96" s="1"/>
  <c r="AM96"/>
  <c r="K96" s="1"/>
  <c r="Z96"/>
  <c r="X96"/>
  <c r="AN95"/>
  <c r="P95" s="1"/>
  <c r="AM95"/>
  <c r="K95" s="1"/>
  <c r="Z95"/>
  <c r="X95"/>
  <c r="AN94"/>
  <c r="P94" s="1"/>
  <c r="AM94"/>
  <c r="K94" s="1"/>
  <c r="Z94"/>
  <c r="X94"/>
  <c r="AN93"/>
  <c r="P93" s="1"/>
  <c r="AM93"/>
  <c r="K93" s="1"/>
  <c r="Z93"/>
  <c r="X93"/>
  <c r="AN92"/>
  <c r="P92" s="1"/>
  <c r="AM92"/>
  <c r="K92" s="1"/>
  <c r="Z92"/>
  <c r="X92"/>
  <c r="AN91"/>
  <c r="P91" s="1"/>
  <c r="AM91"/>
  <c r="K91" s="1"/>
  <c r="Z91"/>
  <c r="X91"/>
  <c r="AN90"/>
  <c r="P90" s="1"/>
  <c r="AM90"/>
  <c r="K90" s="1"/>
  <c r="Z90"/>
  <c r="X90"/>
  <c r="AN89"/>
  <c r="P89" s="1"/>
  <c r="AM89"/>
  <c r="K89" s="1"/>
  <c r="Z89"/>
  <c r="X89"/>
  <c r="AN88"/>
  <c r="P88" s="1"/>
  <c r="AM88"/>
  <c r="K88" s="1"/>
  <c r="Z88"/>
  <c r="X88"/>
  <c r="AN87"/>
  <c r="P87" s="1"/>
  <c r="AM87"/>
  <c r="K87" s="1"/>
  <c r="Z87"/>
  <c r="X87"/>
  <c r="AN86"/>
  <c r="P86" s="1"/>
  <c r="AM86"/>
  <c r="K86" s="1"/>
  <c r="Z86"/>
  <c r="X86"/>
  <c r="AN85"/>
  <c r="P85" s="1"/>
  <c r="AM85"/>
  <c r="K85" s="1"/>
  <c r="Z85"/>
  <c r="X85"/>
  <c r="AN84"/>
  <c r="P84" s="1"/>
  <c r="AM84"/>
  <c r="K84" s="1"/>
  <c r="Z84"/>
  <c r="X84"/>
  <c r="AN83"/>
  <c r="P83" s="1"/>
  <c r="AM83"/>
  <c r="K83" s="1"/>
  <c r="Z83"/>
  <c r="X83"/>
  <c r="AN82"/>
  <c r="P82" s="1"/>
  <c r="AM82"/>
  <c r="K82" s="1"/>
  <c r="Z82"/>
  <c r="X82"/>
  <c r="AN81"/>
  <c r="P81" s="1"/>
  <c r="AM81"/>
  <c r="K81" s="1"/>
  <c r="Z81"/>
  <c r="X81"/>
  <c r="AN80"/>
  <c r="P80" s="1"/>
  <c r="AM80"/>
  <c r="K80" s="1"/>
  <c r="Z80"/>
  <c r="X80"/>
  <c r="AN79"/>
  <c r="P79" s="1"/>
  <c r="AM79"/>
  <c r="K79" s="1"/>
  <c r="Z79"/>
  <c r="X79"/>
  <c r="AN78"/>
  <c r="P78" s="1"/>
  <c r="AM78"/>
  <c r="K78" s="1"/>
  <c r="Z78"/>
  <c r="X78"/>
  <c r="AN77"/>
  <c r="P77" s="1"/>
  <c r="AM77"/>
  <c r="K77" s="1"/>
  <c r="Z77"/>
  <c r="X77"/>
  <c r="AN76"/>
  <c r="P76" s="1"/>
  <c r="AM76"/>
  <c r="K76" s="1"/>
  <c r="Z76"/>
  <c r="X76"/>
  <c r="AN75"/>
  <c r="P75" s="1"/>
  <c r="AM75"/>
  <c r="K75" s="1"/>
  <c r="Z75"/>
  <c r="X75"/>
  <c r="AN74"/>
  <c r="P74" s="1"/>
  <c r="AM74"/>
  <c r="K74" s="1"/>
  <c r="Z74"/>
  <c r="X74"/>
  <c r="AN73"/>
  <c r="P73" s="1"/>
  <c r="AM73"/>
  <c r="K73" s="1"/>
  <c r="Z73"/>
  <c r="X73"/>
  <c r="AN72"/>
  <c r="P72" s="1"/>
  <c r="AM72"/>
  <c r="K72" s="1"/>
  <c r="Z72"/>
  <c r="X72"/>
  <c r="AN71"/>
  <c r="P71" s="1"/>
  <c r="AM71"/>
  <c r="K71" s="1"/>
  <c r="Z71"/>
  <c r="X71"/>
  <c r="AN70"/>
  <c r="P70" s="1"/>
  <c r="AM70"/>
  <c r="K70" s="1"/>
  <c r="Z70"/>
  <c r="X70"/>
  <c r="AN69"/>
  <c r="P69" s="1"/>
  <c r="AM69"/>
  <c r="K69" s="1"/>
  <c r="Z69"/>
  <c r="X69"/>
  <c r="AL68"/>
  <c r="AL67" s="1"/>
  <c r="AJ68"/>
  <c r="AH68"/>
  <c r="AH67" s="1"/>
  <c r="AF68"/>
  <c r="AF67" s="1"/>
  <c r="AE68"/>
  <c r="AE67" s="1"/>
  <c r="AD68"/>
  <c r="AD67" s="1"/>
  <c r="AC68"/>
  <c r="AC67" s="1"/>
  <c r="AB68"/>
  <c r="AB67" s="1"/>
  <c r="AA68"/>
  <c r="AA67" s="1"/>
  <c r="W68"/>
  <c r="W67" s="1"/>
  <c r="V68"/>
  <c r="V67" s="1"/>
  <c r="T68"/>
  <c r="T67" s="1"/>
  <c r="T45" s="1"/>
  <c r="S68"/>
  <c r="S67" s="1"/>
  <c r="O68"/>
  <c r="O67" s="1"/>
  <c r="N68"/>
  <c r="N67" s="1"/>
  <c r="J68"/>
  <c r="J67" s="1"/>
  <c r="AN66"/>
  <c r="P66" s="1"/>
  <c r="AM66"/>
  <c r="K66" s="1"/>
  <c r="Z66"/>
  <c r="X66"/>
  <c r="AN65"/>
  <c r="P65" s="1"/>
  <c r="AM65"/>
  <c r="K65" s="1"/>
  <c r="Z65"/>
  <c r="X65"/>
  <c r="AN64"/>
  <c r="P64" s="1"/>
  <c r="AM64"/>
  <c r="K64" s="1"/>
  <c r="Z64"/>
  <c r="X64"/>
  <c r="AN63"/>
  <c r="P63" s="1"/>
  <c r="AM63"/>
  <c r="K63" s="1"/>
  <c r="Z63"/>
  <c r="X63"/>
  <c r="AN62"/>
  <c r="P62" s="1"/>
  <c r="AM62"/>
  <c r="K62" s="1"/>
  <c r="Z62"/>
  <c r="X62"/>
  <c r="AN61"/>
  <c r="P61" s="1"/>
  <c r="AM61"/>
  <c r="K61" s="1"/>
  <c r="Z61"/>
  <c r="X61"/>
  <c r="AN60"/>
  <c r="P60" s="1"/>
  <c r="AM60"/>
  <c r="K60" s="1"/>
  <c r="Z60"/>
  <c r="X60"/>
  <c r="AN59"/>
  <c r="P59" s="1"/>
  <c r="AM59"/>
  <c r="K59" s="1"/>
  <c r="Z59"/>
  <c r="X59"/>
  <c r="AN58"/>
  <c r="P58" s="1"/>
  <c r="AM58"/>
  <c r="K58" s="1"/>
  <c r="Z58"/>
  <c r="X58"/>
  <c r="AN57"/>
  <c r="P57" s="1"/>
  <c r="AM57"/>
  <c r="K57" s="1"/>
  <c r="Z57"/>
  <c r="X57"/>
  <c r="AN55"/>
  <c r="P55" s="1"/>
  <c r="AM55"/>
  <c r="K55" s="1"/>
  <c r="Z55"/>
  <c r="X55"/>
  <c r="AN54"/>
  <c r="P54" s="1"/>
  <c r="AM54"/>
  <c r="K54" s="1"/>
  <c r="Z54"/>
  <c r="X54"/>
  <c r="AN53"/>
  <c r="P53" s="1"/>
  <c r="AM53"/>
  <c r="K53" s="1"/>
  <c r="Z53"/>
  <c r="X53"/>
  <c r="AN52"/>
  <c r="P52" s="1"/>
  <c r="AM52"/>
  <c r="K52" s="1"/>
  <c r="Z52"/>
  <c r="X52"/>
  <c r="AN51"/>
  <c r="P51" s="1"/>
  <c r="AM51"/>
  <c r="K51" s="1"/>
  <c r="Z51"/>
  <c r="X51"/>
  <c r="AN50"/>
  <c r="P50" s="1"/>
  <c r="S50" s="1"/>
  <c r="AM50"/>
  <c r="K50" s="1"/>
  <c r="N50" s="1"/>
  <c r="Z50"/>
  <c r="X50"/>
  <c r="AN49"/>
  <c r="P49" s="1"/>
  <c r="S49" s="1"/>
  <c r="AM49"/>
  <c r="K49" s="1"/>
  <c r="N49" s="1"/>
  <c r="Z49"/>
  <c r="X49"/>
  <c r="AN48"/>
  <c r="P48" s="1"/>
  <c r="AM48"/>
  <c r="K48" s="1"/>
  <c r="K47" s="1"/>
  <c r="K46" s="1"/>
  <c r="Z48"/>
  <c r="X48"/>
  <c r="AL47"/>
  <c r="AL46" s="1"/>
  <c r="AJ47"/>
  <c r="AH47"/>
  <c r="AH46" s="1"/>
  <c r="AF47"/>
  <c r="AE47"/>
  <c r="AE46" s="1"/>
  <c r="AD47"/>
  <c r="AD46" s="1"/>
  <c r="AC47"/>
  <c r="AB47"/>
  <c r="AB46" s="1"/>
  <c r="AA47"/>
  <c r="AA46" s="1"/>
  <c r="W47"/>
  <c r="W46" s="1"/>
  <c r="V47"/>
  <c r="V46" s="1"/>
  <c r="O47"/>
  <c r="O46" s="1"/>
  <c r="J47"/>
  <c r="J46" s="1"/>
  <c r="AN44"/>
  <c r="P44" s="1"/>
  <c r="AM44"/>
  <c r="K44" s="1"/>
  <c r="Z44"/>
  <c r="X44"/>
  <c r="AN43"/>
  <c r="P43" s="1"/>
  <c r="AM43"/>
  <c r="K43" s="1"/>
  <c r="Z43"/>
  <c r="X43"/>
  <c r="AN42"/>
  <c r="P42" s="1"/>
  <c r="AM42"/>
  <c r="K42" s="1"/>
  <c r="Z42"/>
  <c r="X42"/>
  <c r="AN41"/>
  <c r="P41" s="1"/>
  <c r="AM41"/>
  <c r="K41" s="1"/>
  <c r="Z41"/>
  <c r="X41"/>
  <c r="AN40"/>
  <c r="P40" s="1"/>
  <c r="AM40"/>
  <c r="K40" s="1"/>
  <c r="Z40"/>
  <c r="X40"/>
  <c r="AN39"/>
  <c r="P39" s="1"/>
  <c r="AM39"/>
  <c r="K39" s="1"/>
  <c r="Z39"/>
  <c r="X39"/>
  <c r="AN38"/>
  <c r="P38" s="1"/>
  <c r="AM38"/>
  <c r="K38" s="1"/>
  <c r="Z38"/>
  <c r="X38"/>
  <c r="AN37"/>
  <c r="P37" s="1"/>
  <c r="AM37"/>
  <c r="K37" s="1"/>
  <c r="Z37"/>
  <c r="X37"/>
  <c r="AN36"/>
  <c r="P36" s="1"/>
  <c r="AM36"/>
  <c r="K36" s="1"/>
  <c r="Z36"/>
  <c r="X36"/>
  <c r="AN35"/>
  <c r="P35" s="1"/>
  <c r="AM35"/>
  <c r="K35" s="1"/>
  <c r="Z35"/>
  <c r="X35"/>
  <c r="AN34"/>
  <c r="P34" s="1"/>
  <c r="AM34"/>
  <c r="K34" s="1"/>
  <c r="Z34"/>
  <c r="X34"/>
  <c r="AN33"/>
  <c r="P33" s="1"/>
  <c r="AM33"/>
  <c r="K33" s="1"/>
  <c r="Z33"/>
  <c r="X33"/>
  <c r="AN32"/>
  <c r="P32" s="1"/>
  <c r="AM32"/>
  <c r="K32" s="1"/>
  <c r="Z32"/>
  <c r="X32"/>
  <c r="AN31"/>
  <c r="P31" s="1"/>
  <c r="AM31"/>
  <c r="K31" s="1"/>
  <c r="Z31"/>
  <c r="X31"/>
  <c r="AN30"/>
  <c r="P30" s="1"/>
  <c r="AM30"/>
  <c r="K30" s="1"/>
  <c r="Z30"/>
  <c r="X30"/>
  <c r="AN29"/>
  <c r="P29" s="1"/>
  <c r="AM29"/>
  <c r="K29" s="1"/>
  <c r="Z29"/>
  <c r="X29"/>
  <c r="AN28"/>
  <c r="P28" s="1"/>
  <c r="AM28"/>
  <c r="K28" s="1"/>
  <c r="Z28"/>
  <c r="X28"/>
  <c r="AN27"/>
  <c r="P27" s="1"/>
  <c r="AM27"/>
  <c r="K27" s="1"/>
  <c r="Z27"/>
  <c r="X27"/>
  <c r="AN26"/>
  <c r="P26" s="1"/>
  <c r="AM26"/>
  <c r="K26" s="1"/>
  <c r="Z26"/>
  <c r="X26"/>
  <c r="AN25"/>
  <c r="P25" s="1"/>
  <c r="AM25"/>
  <c r="K25" s="1"/>
  <c r="Z25"/>
  <c r="X25"/>
  <c r="AN24"/>
  <c r="P24" s="1"/>
  <c r="AM24"/>
  <c r="K24" s="1"/>
  <c r="Z24"/>
  <c r="X24"/>
  <c r="AL23"/>
  <c r="AL20" s="1"/>
  <c r="AL19" s="1"/>
  <c r="AJ23"/>
  <c r="AH23"/>
  <c r="AH20" s="1"/>
  <c r="AF23"/>
  <c r="AF20" s="1"/>
  <c r="AF19" s="1"/>
  <c r="AE23"/>
  <c r="AE20" s="1"/>
  <c r="AE19" s="1"/>
  <c r="AD23"/>
  <c r="AC23"/>
  <c r="AC20" s="1"/>
  <c r="AC19" s="1"/>
  <c r="AB23"/>
  <c r="AB20" s="1"/>
  <c r="AB19" s="1"/>
  <c r="AA23"/>
  <c r="AA20" s="1"/>
  <c r="AA19" s="1"/>
  <c r="Y23"/>
  <c r="Y20" s="1"/>
  <c r="Y19" s="1"/>
  <c r="W23"/>
  <c r="W20" s="1"/>
  <c r="W19" s="1"/>
  <c r="V23"/>
  <c r="V20" s="1"/>
  <c r="V19" s="1"/>
  <c r="T23"/>
  <c r="T20" s="1"/>
  <c r="T19" s="1"/>
  <c r="S23"/>
  <c r="S20" s="1"/>
  <c r="S19" s="1"/>
  <c r="O23"/>
  <c r="O20" s="1"/>
  <c r="O19" s="1"/>
  <c r="N23"/>
  <c r="N20" s="1"/>
  <c r="N19" s="1"/>
  <c r="J23"/>
  <c r="J20" s="1"/>
  <c r="J19" s="1"/>
  <c r="AN22"/>
  <c r="P22" s="1"/>
  <c r="AM22"/>
  <c r="K22" s="1"/>
  <c r="Z22"/>
  <c r="X22"/>
  <c r="AN21"/>
  <c r="P21" s="1"/>
  <c r="Q21" s="1"/>
  <c r="AM21"/>
  <c r="K21" s="1"/>
  <c r="L21" s="1"/>
  <c r="Z21"/>
  <c r="X21"/>
  <c r="U19"/>
  <c r="J18"/>
  <c r="X334" l="1"/>
  <c r="M21"/>
  <c r="R21"/>
  <c r="Z334"/>
  <c r="M250"/>
  <c r="L250"/>
  <c r="Q329"/>
  <c r="R329"/>
  <c r="Q331"/>
  <c r="R331"/>
  <c r="P335"/>
  <c r="P334" s="1"/>
  <c r="AN334"/>
  <c r="L24"/>
  <c r="M24"/>
  <c r="L26"/>
  <c r="M26"/>
  <c r="L28"/>
  <c r="M28"/>
  <c r="M31"/>
  <c r="L31"/>
  <c r="Q69"/>
  <c r="R69"/>
  <c r="Q71"/>
  <c r="R71"/>
  <c r="Q73"/>
  <c r="R73"/>
  <c r="Q75"/>
  <c r="R75"/>
  <c r="Q77"/>
  <c r="R77"/>
  <c r="R79"/>
  <c r="Q79"/>
  <c r="Q83"/>
  <c r="R83"/>
  <c r="Q85"/>
  <c r="R85"/>
  <c r="R86"/>
  <c r="Q86"/>
  <c r="R88"/>
  <c r="Q88"/>
  <c r="R90"/>
  <c r="Q90"/>
  <c r="Q94"/>
  <c r="R94"/>
  <c r="Q96"/>
  <c r="R96"/>
  <c r="Q98"/>
  <c r="R98"/>
  <c r="Q100"/>
  <c r="R100"/>
  <c r="Q102"/>
  <c r="R102"/>
  <c r="Q104"/>
  <c r="R104"/>
  <c r="R105"/>
  <c r="Q105"/>
  <c r="R107"/>
  <c r="Q107"/>
  <c r="Q114"/>
  <c r="R114"/>
  <c r="Q116"/>
  <c r="R116"/>
  <c r="Q118"/>
  <c r="R118"/>
  <c r="Q120"/>
  <c r="R120"/>
  <c r="R123"/>
  <c r="Q123"/>
  <c r="R125"/>
  <c r="Q125"/>
  <c r="R127"/>
  <c r="Q127"/>
  <c r="R129"/>
  <c r="Q129"/>
  <c r="Q130"/>
  <c r="R130"/>
  <c r="Q132"/>
  <c r="R132"/>
  <c r="Q134"/>
  <c r="R134"/>
  <c r="Q136"/>
  <c r="R136"/>
  <c r="R139"/>
  <c r="Q139"/>
  <c r="R141"/>
  <c r="Q141"/>
  <c r="R143"/>
  <c r="Q143"/>
  <c r="R145"/>
  <c r="Q145"/>
  <c r="R147"/>
  <c r="Q147"/>
  <c r="R149"/>
  <c r="Q149"/>
  <c r="R151"/>
  <c r="Q151"/>
  <c r="R153"/>
  <c r="Q153"/>
  <c r="R155"/>
  <c r="Q155"/>
  <c r="R157"/>
  <c r="Q157"/>
  <c r="R159"/>
  <c r="Q159"/>
  <c r="R161"/>
  <c r="Q161"/>
  <c r="R163"/>
  <c r="Q163"/>
  <c r="Q166"/>
  <c r="R166"/>
  <c r="Q168"/>
  <c r="R168"/>
  <c r="Q170"/>
  <c r="R170"/>
  <c r="Q172"/>
  <c r="R172"/>
  <c r="Q174"/>
  <c r="R174"/>
  <c r="Q176"/>
  <c r="R176"/>
  <c r="Q178"/>
  <c r="R178"/>
  <c r="Q180"/>
  <c r="R180"/>
  <c r="Q182"/>
  <c r="R182"/>
  <c r="Q184"/>
  <c r="R184"/>
  <c r="Q186"/>
  <c r="R186"/>
  <c r="Q188"/>
  <c r="R188"/>
  <c r="R201"/>
  <c r="Q201"/>
  <c r="R203"/>
  <c r="Q203"/>
  <c r="Q204"/>
  <c r="R204"/>
  <c r="Q206"/>
  <c r="R206"/>
  <c r="R208"/>
  <c r="Q208"/>
  <c r="R210"/>
  <c r="Q210"/>
  <c r="Q211"/>
  <c r="R211"/>
  <c r="Q213"/>
  <c r="R213"/>
  <c r="R216"/>
  <c r="Q216"/>
  <c r="R218"/>
  <c r="Q218"/>
  <c r="Q219"/>
  <c r="R219"/>
  <c r="Q221"/>
  <c r="R221"/>
  <c r="Q223"/>
  <c r="R223"/>
  <c r="Q225"/>
  <c r="R225"/>
  <c r="R226"/>
  <c r="Q226"/>
  <c r="R228"/>
  <c r="Q228"/>
  <c r="Q229"/>
  <c r="R229"/>
  <c r="Q231"/>
  <c r="R231"/>
  <c r="R232"/>
  <c r="Q232"/>
  <c r="Q233"/>
  <c r="R233"/>
  <c r="Q235"/>
  <c r="R235"/>
  <c r="R236"/>
  <c r="Q236"/>
  <c r="Q237"/>
  <c r="R237"/>
  <c r="R238"/>
  <c r="Q238"/>
  <c r="Q239"/>
  <c r="R239"/>
  <c r="R240"/>
  <c r="Q240"/>
  <c r="Q241"/>
  <c r="R241"/>
  <c r="R242"/>
  <c r="Q242"/>
  <c r="Q243"/>
  <c r="R243"/>
  <c r="R244"/>
  <c r="Q244"/>
  <c r="Q245"/>
  <c r="R245"/>
  <c r="Q247"/>
  <c r="R247"/>
  <c r="R248"/>
  <c r="Q248"/>
  <c r="Q249"/>
  <c r="R249"/>
  <c r="Q251"/>
  <c r="R251"/>
  <c r="R252"/>
  <c r="Q252"/>
  <c r="Q269"/>
  <c r="R269"/>
  <c r="R270"/>
  <c r="Q270"/>
  <c r="Q271"/>
  <c r="R271"/>
  <c r="R272"/>
  <c r="Q272"/>
  <c r="Q273"/>
  <c r="R273"/>
  <c r="R274"/>
  <c r="Q274"/>
  <c r="Q275"/>
  <c r="R275"/>
  <c r="R276"/>
  <c r="Q276"/>
  <c r="Q277"/>
  <c r="R277"/>
  <c r="R278"/>
  <c r="Q278"/>
  <c r="Q279"/>
  <c r="R279"/>
  <c r="R280"/>
  <c r="Q280"/>
  <c r="Q281"/>
  <c r="R281"/>
  <c r="R282"/>
  <c r="Q282"/>
  <c r="Q283"/>
  <c r="R283"/>
  <c r="R284"/>
  <c r="Q284"/>
  <c r="Q285"/>
  <c r="R285"/>
  <c r="R286"/>
  <c r="Q286"/>
  <c r="Q287"/>
  <c r="R287"/>
  <c r="R288"/>
  <c r="Q288"/>
  <c r="Q289"/>
  <c r="R289"/>
  <c r="R290"/>
  <c r="Q290"/>
  <c r="Q291"/>
  <c r="R291"/>
  <c r="R292"/>
  <c r="Q292"/>
  <c r="Q293"/>
  <c r="R293"/>
  <c r="R294"/>
  <c r="Q294"/>
  <c r="Q295"/>
  <c r="R295"/>
  <c r="R296"/>
  <c r="Q296"/>
  <c r="Q297"/>
  <c r="R297"/>
  <c r="R298"/>
  <c r="Q298"/>
  <c r="Q299"/>
  <c r="R299"/>
  <c r="R300"/>
  <c r="Q300"/>
  <c r="Q301"/>
  <c r="R301"/>
  <c r="R302"/>
  <c r="Q302"/>
  <c r="Q303"/>
  <c r="R303"/>
  <c r="R304"/>
  <c r="Q304"/>
  <c r="Q305"/>
  <c r="R305"/>
  <c r="R306"/>
  <c r="Q306"/>
  <c r="Q307"/>
  <c r="R307"/>
  <c r="R308"/>
  <c r="Q308"/>
  <c r="Q309"/>
  <c r="R309"/>
  <c r="R310"/>
  <c r="Q310"/>
  <c r="Q311"/>
  <c r="R311"/>
  <c r="R312"/>
  <c r="Q312"/>
  <c r="Q313"/>
  <c r="R313"/>
  <c r="R314"/>
  <c r="Q314"/>
  <c r="Q315"/>
  <c r="R315"/>
  <c r="R316"/>
  <c r="Q316"/>
  <c r="Q317"/>
  <c r="R317"/>
  <c r="R318"/>
  <c r="Q318"/>
  <c r="Q319"/>
  <c r="R319"/>
  <c r="R320"/>
  <c r="Q320"/>
  <c r="Q321"/>
  <c r="R321"/>
  <c r="R322"/>
  <c r="Q322"/>
  <c r="Q323"/>
  <c r="R323"/>
  <c r="R324"/>
  <c r="Q324"/>
  <c r="Q325"/>
  <c r="R325"/>
  <c r="R326"/>
  <c r="Q326"/>
  <c r="Q327"/>
  <c r="R327"/>
  <c r="R328"/>
  <c r="Q328"/>
  <c r="M329"/>
  <c r="L329"/>
  <c r="L330"/>
  <c r="M330"/>
  <c r="M331"/>
  <c r="L331"/>
  <c r="L332"/>
  <c r="M332"/>
  <c r="K335"/>
  <c r="K334" s="1"/>
  <c r="AM334"/>
  <c r="Q22"/>
  <c r="R22"/>
  <c r="S48"/>
  <c r="S47" s="1"/>
  <c r="S46" s="1"/>
  <c r="P47"/>
  <c r="P46" s="1"/>
  <c r="P191"/>
  <c r="P190" s="1"/>
  <c r="N48"/>
  <c r="N47" s="1"/>
  <c r="R24"/>
  <c r="Q24"/>
  <c r="Q26"/>
  <c r="R26"/>
  <c r="R330"/>
  <c r="Q330"/>
  <c r="R332"/>
  <c r="Q332"/>
  <c r="M25"/>
  <c r="L25"/>
  <c r="M27"/>
  <c r="L27"/>
  <c r="M29"/>
  <c r="L29"/>
  <c r="L30"/>
  <c r="M30"/>
  <c r="L32"/>
  <c r="M32"/>
  <c r="R70"/>
  <c r="Q70"/>
  <c r="R72"/>
  <c r="Q72"/>
  <c r="R74"/>
  <c r="Q74"/>
  <c r="R76"/>
  <c r="Q76"/>
  <c r="Q80"/>
  <c r="R80"/>
  <c r="R82"/>
  <c r="Q82"/>
  <c r="R84"/>
  <c r="Q84"/>
  <c r="Q87"/>
  <c r="R87"/>
  <c r="Q89"/>
  <c r="R89"/>
  <c r="Q91"/>
  <c r="R91"/>
  <c r="R93"/>
  <c r="Q93"/>
  <c r="R95"/>
  <c r="Q95"/>
  <c r="R97"/>
  <c r="Q97"/>
  <c r="R99"/>
  <c r="Q99"/>
  <c r="R101"/>
  <c r="Q101"/>
  <c r="R103"/>
  <c r="Q103"/>
  <c r="Q106"/>
  <c r="R106"/>
  <c r="R113"/>
  <c r="Q113"/>
  <c r="R115"/>
  <c r="Q115"/>
  <c r="R117"/>
  <c r="Q117"/>
  <c r="R119"/>
  <c r="Q119"/>
  <c r="R121"/>
  <c r="Q121"/>
  <c r="Q122"/>
  <c r="R122"/>
  <c r="Q124"/>
  <c r="R124"/>
  <c r="Q126"/>
  <c r="R126"/>
  <c r="Q128"/>
  <c r="R128"/>
  <c r="R131"/>
  <c r="Q131"/>
  <c r="R133"/>
  <c r="Q133"/>
  <c r="R135"/>
  <c r="Q135"/>
  <c r="R137"/>
  <c r="Q137"/>
  <c r="Q138"/>
  <c r="R138"/>
  <c r="Q140"/>
  <c r="R140"/>
  <c r="Q142"/>
  <c r="R142"/>
  <c r="Q144"/>
  <c r="R144"/>
  <c r="Q146"/>
  <c r="R146"/>
  <c r="Q148"/>
  <c r="R148"/>
  <c r="Q150"/>
  <c r="R150"/>
  <c r="Q152"/>
  <c r="R152"/>
  <c r="Q154"/>
  <c r="R154"/>
  <c r="Q156"/>
  <c r="R156"/>
  <c r="Q158"/>
  <c r="R158"/>
  <c r="Q160"/>
  <c r="R160"/>
  <c r="Q162"/>
  <c r="R162"/>
  <c r="Q164"/>
  <c r="R164"/>
  <c r="R165"/>
  <c r="Q165"/>
  <c r="R167"/>
  <c r="Q167"/>
  <c r="R169"/>
  <c r="Q169"/>
  <c r="R171"/>
  <c r="Q171"/>
  <c r="R173"/>
  <c r="Q173"/>
  <c r="R175"/>
  <c r="Q175"/>
  <c r="R177"/>
  <c r="Q177"/>
  <c r="R179"/>
  <c r="Q179"/>
  <c r="R181"/>
  <c r="Q181"/>
  <c r="R183"/>
  <c r="Q183"/>
  <c r="R185"/>
  <c r="Q185"/>
  <c r="R187"/>
  <c r="Q187"/>
  <c r="R189"/>
  <c r="Q189"/>
  <c r="Q200"/>
  <c r="R200"/>
  <c r="Q202"/>
  <c r="R202"/>
  <c r="R205"/>
  <c r="Q205"/>
  <c r="Q209"/>
  <c r="R209"/>
  <c r="R212"/>
  <c r="Q212"/>
  <c r="R214"/>
  <c r="Q214"/>
  <c r="Q215"/>
  <c r="R215"/>
  <c r="Q217"/>
  <c r="R217"/>
  <c r="R220"/>
  <c r="Q220"/>
  <c r="R222"/>
  <c r="Q222"/>
  <c r="R224"/>
  <c r="Q224"/>
  <c r="Q227"/>
  <c r="R227"/>
  <c r="R230"/>
  <c r="Q230"/>
  <c r="R234"/>
  <c r="Q234"/>
  <c r="R246"/>
  <c r="Q246"/>
  <c r="L22"/>
  <c r="M22"/>
  <c r="R27"/>
  <c r="Q27"/>
  <c r="Q28"/>
  <c r="R28"/>
  <c r="R30"/>
  <c r="Q30"/>
  <c r="Q31"/>
  <c r="R31"/>
  <c r="R32"/>
  <c r="Q32"/>
  <c r="Q33"/>
  <c r="R33"/>
  <c r="R34"/>
  <c r="Q34"/>
  <c r="Q35"/>
  <c r="R35"/>
  <c r="R36"/>
  <c r="Q36"/>
  <c r="Q37"/>
  <c r="R37"/>
  <c r="R38"/>
  <c r="Q38"/>
  <c r="Q39"/>
  <c r="R39"/>
  <c r="R40"/>
  <c r="Q40"/>
  <c r="Q41"/>
  <c r="R41"/>
  <c r="R42"/>
  <c r="Q42"/>
  <c r="Q43"/>
  <c r="R43"/>
  <c r="R44"/>
  <c r="Q44"/>
  <c r="Q51"/>
  <c r="R51"/>
  <c r="R54"/>
  <c r="Q54"/>
  <c r="Q55"/>
  <c r="R55"/>
  <c r="Q57"/>
  <c r="R57"/>
  <c r="R58"/>
  <c r="Q58"/>
  <c r="Q59"/>
  <c r="R59"/>
  <c r="R60"/>
  <c r="Q60"/>
  <c r="Q61"/>
  <c r="R61"/>
  <c r="R62"/>
  <c r="Q62"/>
  <c r="Q63"/>
  <c r="R63"/>
  <c r="R64"/>
  <c r="Q64"/>
  <c r="Q65"/>
  <c r="R65"/>
  <c r="R66"/>
  <c r="Q66"/>
  <c r="M69"/>
  <c r="L69"/>
  <c r="L70"/>
  <c r="M70"/>
  <c r="M71"/>
  <c r="L71"/>
  <c r="L72"/>
  <c r="M72"/>
  <c r="M73"/>
  <c r="L73"/>
  <c r="M74"/>
  <c r="L74"/>
  <c r="M75"/>
  <c r="L75"/>
  <c r="M76"/>
  <c r="L76"/>
  <c r="M77"/>
  <c r="L77"/>
  <c r="M78"/>
  <c r="L78"/>
  <c r="M79"/>
  <c r="L79"/>
  <c r="L80"/>
  <c r="M80"/>
  <c r="M81"/>
  <c r="L81"/>
  <c r="M82"/>
  <c r="L82"/>
  <c r="M83"/>
  <c r="L83"/>
  <c r="M84"/>
  <c r="L84"/>
  <c r="M85"/>
  <c r="L85"/>
  <c r="L86"/>
  <c r="M86"/>
  <c r="M87"/>
  <c r="L87"/>
  <c r="L88"/>
  <c r="M88"/>
  <c r="M89"/>
  <c r="L89"/>
  <c r="M90"/>
  <c r="L90"/>
  <c r="M91"/>
  <c r="L91"/>
  <c r="M92"/>
  <c r="L92"/>
  <c r="M93"/>
  <c r="L93"/>
  <c r="M94"/>
  <c r="L94"/>
  <c r="M95"/>
  <c r="L95"/>
  <c r="L96"/>
  <c r="M96"/>
  <c r="M97"/>
  <c r="L97"/>
  <c r="M98"/>
  <c r="L98"/>
  <c r="M99"/>
  <c r="L99"/>
  <c r="M100"/>
  <c r="L100"/>
  <c r="M101"/>
  <c r="L101"/>
  <c r="L102"/>
  <c r="M102"/>
  <c r="M103"/>
  <c r="L103"/>
  <c r="L104"/>
  <c r="M104"/>
  <c r="M105"/>
  <c r="L105"/>
  <c r="M106"/>
  <c r="L106"/>
  <c r="M107"/>
  <c r="L107"/>
  <c r="M113"/>
  <c r="L113"/>
  <c r="M114"/>
  <c r="L114"/>
  <c r="M115"/>
  <c r="L115"/>
  <c r="M116"/>
  <c r="L116"/>
  <c r="M117"/>
  <c r="L117"/>
  <c r="L118"/>
  <c r="M118"/>
  <c r="M119"/>
  <c r="L119"/>
  <c r="L120"/>
  <c r="M120"/>
  <c r="M121"/>
  <c r="L121"/>
  <c r="M122"/>
  <c r="L122"/>
  <c r="M123"/>
  <c r="L123"/>
  <c r="M124"/>
  <c r="L124"/>
  <c r="M125"/>
  <c r="L125"/>
  <c r="M126"/>
  <c r="L126"/>
  <c r="M127"/>
  <c r="L127"/>
  <c r="L128"/>
  <c r="M128"/>
  <c r="M129"/>
  <c r="L129"/>
  <c r="M130"/>
  <c r="L130"/>
  <c r="M131"/>
  <c r="L131"/>
  <c r="M132"/>
  <c r="L132"/>
  <c r="M133"/>
  <c r="L133"/>
  <c r="L134"/>
  <c r="M134"/>
  <c r="M135"/>
  <c r="L135"/>
  <c r="L136"/>
  <c r="M136"/>
  <c r="M137"/>
  <c r="L137"/>
  <c r="M138"/>
  <c r="L138"/>
  <c r="M139"/>
  <c r="L139"/>
  <c r="M140"/>
  <c r="L140"/>
  <c r="M141"/>
  <c r="L141"/>
  <c r="M142"/>
  <c r="L142"/>
  <c r="M143"/>
  <c r="L143"/>
  <c r="L144"/>
  <c r="M144"/>
  <c r="M145"/>
  <c r="L145"/>
  <c r="M146"/>
  <c r="L146"/>
  <c r="M147"/>
  <c r="L147"/>
  <c r="M148"/>
  <c r="L148"/>
  <c r="M149"/>
  <c r="L149"/>
  <c r="L150"/>
  <c r="M150"/>
  <c r="M151"/>
  <c r="L151"/>
  <c r="L152"/>
  <c r="M152"/>
  <c r="M153"/>
  <c r="L153"/>
  <c r="M154"/>
  <c r="L154"/>
  <c r="M155"/>
  <c r="L155"/>
  <c r="M156"/>
  <c r="L156"/>
  <c r="M157"/>
  <c r="L157"/>
  <c r="M158"/>
  <c r="L158"/>
  <c r="M159"/>
  <c r="L159"/>
  <c r="L160"/>
  <c r="M160"/>
  <c r="M161"/>
  <c r="L161"/>
  <c r="M162"/>
  <c r="L162"/>
  <c r="M163"/>
  <c r="L163"/>
  <c r="M164"/>
  <c r="L164"/>
  <c r="M165"/>
  <c r="L165"/>
  <c r="L166"/>
  <c r="M166"/>
  <c r="M167"/>
  <c r="L167"/>
  <c r="L168"/>
  <c r="M168"/>
  <c r="M169"/>
  <c r="L169"/>
  <c r="M170"/>
  <c r="L170"/>
  <c r="M171"/>
  <c r="L171"/>
  <c r="M172"/>
  <c r="L172"/>
  <c r="M173"/>
  <c r="L173"/>
  <c r="M174"/>
  <c r="L174"/>
  <c r="M175"/>
  <c r="L175"/>
  <c r="L176"/>
  <c r="M176"/>
  <c r="M177"/>
  <c r="L177"/>
  <c r="M178"/>
  <c r="L178"/>
  <c r="M179"/>
  <c r="L179"/>
  <c r="M180"/>
  <c r="L180"/>
  <c r="M181"/>
  <c r="L181"/>
  <c r="L182"/>
  <c r="M182"/>
  <c r="M183"/>
  <c r="L183"/>
  <c r="L184"/>
  <c r="M184"/>
  <c r="M185"/>
  <c r="L185"/>
  <c r="M186"/>
  <c r="L186"/>
  <c r="M187"/>
  <c r="L187"/>
  <c r="M188"/>
  <c r="L188"/>
  <c r="M189"/>
  <c r="L189"/>
  <c r="M202"/>
  <c r="L202"/>
  <c r="M203"/>
  <c r="L203"/>
  <c r="L204"/>
  <c r="M204"/>
  <c r="M205"/>
  <c r="L205"/>
  <c r="M206"/>
  <c r="L206"/>
  <c r="M207"/>
  <c r="L207"/>
  <c r="M208"/>
  <c r="L208"/>
  <c r="M209"/>
  <c r="L209"/>
  <c r="L210"/>
  <c r="M210"/>
  <c r="M211"/>
  <c r="L211"/>
  <c r="L212"/>
  <c r="M212"/>
  <c r="M213"/>
  <c r="L213"/>
  <c r="M214"/>
  <c r="L214"/>
  <c r="M215"/>
  <c r="L215"/>
  <c r="M216"/>
  <c r="L216"/>
  <c r="M217"/>
  <c r="L217"/>
  <c r="M218"/>
  <c r="L218"/>
  <c r="M219"/>
  <c r="L219"/>
  <c r="L220"/>
  <c r="M220"/>
  <c r="M221"/>
  <c r="L221"/>
  <c r="M222"/>
  <c r="L222"/>
  <c r="M223"/>
  <c r="L223"/>
  <c r="M224"/>
  <c r="L224"/>
  <c r="M225"/>
  <c r="L225"/>
  <c r="L226"/>
  <c r="M226"/>
  <c r="M227"/>
  <c r="L227"/>
  <c r="L228"/>
  <c r="M228"/>
  <c r="M229"/>
  <c r="L229"/>
  <c r="M230"/>
  <c r="L230"/>
  <c r="M231"/>
  <c r="L231"/>
  <c r="M232"/>
  <c r="L232"/>
  <c r="M233"/>
  <c r="L233"/>
  <c r="M234"/>
  <c r="L234"/>
  <c r="M235"/>
  <c r="L235"/>
  <c r="L236"/>
  <c r="M236"/>
  <c r="M237"/>
  <c r="L237"/>
  <c r="M238"/>
  <c r="L238"/>
  <c r="M239"/>
  <c r="L239"/>
  <c r="M240"/>
  <c r="L240"/>
  <c r="M241"/>
  <c r="L241"/>
  <c r="L242"/>
  <c r="M242"/>
  <c r="M243"/>
  <c r="L243"/>
  <c r="L244"/>
  <c r="M244"/>
  <c r="M245"/>
  <c r="L245"/>
  <c r="M246"/>
  <c r="L246"/>
  <c r="M247"/>
  <c r="L247"/>
  <c r="M248"/>
  <c r="L248"/>
  <c r="M249"/>
  <c r="L249"/>
  <c r="M251"/>
  <c r="L251"/>
  <c r="L252"/>
  <c r="M252"/>
  <c r="M269"/>
  <c r="L269"/>
  <c r="L270"/>
  <c r="M270"/>
  <c r="M271"/>
  <c r="L271"/>
  <c r="L272"/>
  <c r="M272"/>
  <c r="M273"/>
  <c r="L273"/>
  <c r="L274"/>
  <c r="M274"/>
  <c r="M275"/>
  <c r="L275"/>
  <c r="L276"/>
  <c r="M276"/>
  <c r="M277"/>
  <c r="L277"/>
  <c r="L278"/>
  <c r="M278"/>
  <c r="M279"/>
  <c r="L279"/>
  <c r="L280"/>
  <c r="M280"/>
  <c r="M281"/>
  <c r="L281"/>
  <c r="L282"/>
  <c r="M282"/>
  <c r="M283"/>
  <c r="L283"/>
  <c r="L284"/>
  <c r="M284"/>
  <c r="M285"/>
  <c r="L285"/>
  <c r="L286"/>
  <c r="M286"/>
  <c r="M287"/>
  <c r="L287"/>
  <c r="L288"/>
  <c r="M288"/>
  <c r="M289"/>
  <c r="L289"/>
  <c r="L290"/>
  <c r="M290"/>
  <c r="M291"/>
  <c r="L291"/>
  <c r="L292"/>
  <c r="M292"/>
  <c r="M293"/>
  <c r="L293"/>
  <c r="L294"/>
  <c r="M294"/>
  <c r="M295"/>
  <c r="L295"/>
  <c r="L296"/>
  <c r="M296"/>
  <c r="M297"/>
  <c r="L297"/>
  <c r="L298"/>
  <c r="M298"/>
  <c r="M299"/>
  <c r="L299"/>
  <c r="L300"/>
  <c r="M300"/>
  <c r="M301"/>
  <c r="L301"/>
  <c r="L302"/>
  <c r="M302"/>
  <c r="M303"/>
  <c r="L303"/>
  <c r="L304"/>
  <c r="M304"/>
  <c r="M305"/>
  <c r="L305"/>
  <c r="L306"/>
  <c r="M306"/>
  <c r="M307"/>
  <c r="L307"/>
  <c r="L308"/>
  <c r="M308"/>
  <c r="M309"/>
  <c r="L309"/>
  <c r="L310"/>
  <c r="M310"/>
  <c r="M311"/>
  <c r="L311"/>
  <c r="L312"/>
  <c r="M312"/>
  <c r="M313"/>
  <c r="L313"/>
  <c r="L314"/>
  <c r="M314"/>
  <c r="M315"/>
  <c r="L315"/>
  <c r="L316"/>
  <c r="M316"/>
  <c r="M317"/>
  <c r="L317"/>
  <c r="L318"/>
  <c r="M318"/>
  <c r="M319"/>
  <c r="L319"/>
  <c r="L320"/>
  <c r="M320"/>
  <c r="M321"/>
  <c r="L321"/>
  <c r="L322"/>
  <c r="M322"/>
  <c r="M323"/>
  <c r="L323"/>
  <c r="L324"/>
  <c r="M324"/>
  <c r="M325"/>
  <c r="L325"/>
  <c r="L326"/>
  <c r="M326"/>
  <c r="M327"/>
  <c r="L327"/>
  <c r="L328"/>
  <c r="M328"/>
  <c r="K190"/>
  <c r="M33"/>
  <c r="L33"/>
  <c r="L34"/>
  <c r="M34"/>
  <c r="M35"/>
  <c r="L35"/>
  <c r="L36"/>
  <c r="M36"/>
  <c r="M37"/>
  <c r="L37"/>
  <c r="L38"/>
  <c r="M38"/>
  <c r="M39"/>
  <c r="L39"/>
  <c r="L40"/>
  <c r="M40"/>
  <c r="M41"/>
  <c r="L41"/>
  <c r="L42"/>
  <c r="M42"/>
  <c r="M43"/>
  <c r="L43"/>
  <c r="L44"/>
  <c r="M44"/>
  <c r="M51"/>
  <c r="L51"/>
  <c r="L54"/>
  <c r="M54"/>
  <c r="M55"/>
  <c r="L55"/>
  <c r="M57"/>
  <c r="L57"/>
  <c r="L58"/>
  <c r="M58"/>
  <c r="M59"/>
  <c r="L59"/>
  <c r="L60"/>
  <c r="M60"/>
  <c r="M61"/>
  <c r="L61"/>
  <c r="L62"/>
  <c r="M62"/>
  <c r="M63"/>
  <c r="L63"/>
  <c r="M64"/>
  <c r="L64"/>
  <c r="M65"/>
  <c r="L65"/>
  <c r="M66"/>
  <c r="L66"/>
  <c r="R250"/>
  <c r="Q250"/>
  <c r="X191"/>
  <c r="R92"/>
  <c r="Q92"/>
  <c r="R78"/>
  <c r="Q78"/>
  <c r="Q81"/>
  <c r="R81"/>
  <c r="R29"/>
  <c r="Q29"/>
  <c r="Q207"/>
  <c r="R207"/>
  <c r="K199"/>
  <c r="X23"/>
  <c r="AL45"/>
  <c r="AM47"/>
  <c r="AB190"/>
  <c r="AB45" s="1"/>
  <c r="AF190"/>
  <c r="AF45" s="1"/>
  <c r="AA190"/>
  <c r="AA45" s="1"/>
  <c r="AF46"/>
  <c r="X47"/>
  <c r="AC190"/>
  <c r="AC45" s="1"/>
  <c r="Z190"/>
  <c r="AE190"/>
  <c r="AE45" s="1"/>
  <c r="AI190"/>
  <c r="AI45" s="1"/>
  <c r="Z23"/>
  <c r="Z191"/>
  <c r="AJ20"/>
  <c r="AJ19" s="1"/>
  <c r="Z47"/>
  <c r="AN23"/>
  <c r="P23" s="1"/>
  <c r="AJ46"/>
  <c r="Z46" s="1"/>
  <c r="V190"/>
  <c r="V45" s="1"/>
  <c r="AN191"/>
  <c r="J190"/>
  <c r="J45" s="1"/>
  <c r="AG190"/>
  <c r="AG45" s="1"/>
  <c r="AN196"/>
  <c r="Z68"/>
  <c r="AK190"/>
  <c r="X199"/>
  <c r="X67"/>
  <c r="X68"/>
  <c r="AM199"/>
  <c r="AN199"/>
  <c r="P199" s="1"/>
  <c r="Z199"/>
  <c r="AH19"/>
  <c r="AM67"/>
  <c r="K67" s="1"/>
  <c r="AH45"/>
  <c r="X19"/>
  <c r="AM23"/>
  <c r="K23" s="1"/>
  <c r="AN68"/>
  <c r="P68" s="1"/>
  <c r="AM191"/>
  <c r="AM196"/>
  <c r="X20"/>
  <c r="O45"/>
  <c r="AC46"/>
  <c r="X46"/>
  <c r="AN47"/>
  <c r="AJ67"/>
  <c r="AM68"/>
  <c r="K68" s="1"/>
  <c r="AD190"/>
  <c r="AD45" s="1"/>
  <c r="AD20"/>
  <c r="J329" l="1"/>
  <c r="J199" s="1"/>
  <c r="M47"/>
  <c r="M46" s="1"/>
  <c r="S45"/>
  <c r="S17" s="1"/>
  <c r="S18" s="1"/>
  <c r="M23"/>
  <c r="M20" s="1"/>
  <c r="M19" s="1"/>
  <c r="L23"/>
  <c r="L20" s="1"/>
  <c r="L19" s="1"/>
  <c r="K20"/>
  <c r="K19" s="1"/>
  <c r="R47"/>
  <c r="R46" s="1"/>
  <c r="M199"/>
  <c r="L47"/>
  <c r="L46" s="1"/>
  <c r="Q47"/>
  <c r="Q46" s="1"/>
  <c r="Q23"/>
  <c r="Q20" s="1"/>
  <c r="Q19" s="1"/>
  <c r="R23"/>
  <c r="R20" s="1"/>
  <c r="R19" s="1"/>
  <c r="P20"/>
  <c r="P19" s="1"/>
  <c r="Q199"/>
  <c r="R199"/>
  <c r="L199"/>
  <c r="R68"/>
  <c r="Q68"/>
  <c r="M68"/>
  <c r="L68"/>
  <c r="M67"/>
  <c r="L67"/>
  <c r="K45"/>
  <c r="Z67"/>
  <c r="AJ45"/>
  <c r="AL17"/>
  <c r="AL18" s="1"/>
  <c r="AC17"/>
  <c r="AC18" s="1"/>
  <c r="AE17"/>
  <c r="AE18" s="1"/>
  <c r="AB17"/>
  <c r="AB18" s="1"/>
  <c r="X190"/>
  <c r="AA17"/>
  <c r="AA18" s="1"/>
  <c r="T17"/>
  <c r="T18" s="1"/>
  <c r="AN46"/>
  <c r="AI17"/>
  <c r="AI18" s="1"/>
  <c r="V17"/>
  <c r="V18" s="1"/>
  <c r="Z20"/>
  <c r="AK45"/>
  <c r="AM45" s="1"/>
  <c r="AG17"/>
  <c r="AG18" s="1"/>
  <c r="AN67"/>
  <c r="P67" s="1"/>
  <c r="Z19"/>
  <c r="AH17"/>
  <c r="AM20"/>
  <c r="AN20"/>
  <c r="AD19"/>
  <c r="AN190"/>
  <c r="AM190"/>
  <c r="N46"/>
  <c r="N45"/>
  <c r="AM46"/>
  <c r="O17"/>
  <c r="O18" s="1"/>
  <c r="AF17"/>
  <c r="AF18" s="1"/>
  <c r="M45" l="1"/>
  <c r="K17"/>
  <c r="K18" s="1"/>
  <c r="L45"/>
  <c r="L17" s="1"/>
  <c r="L18" s="1"/>
  <c r="Q67"/>
  <c r="Q45" s="1"/>
  <c r="R67"/>
  <c r="R45" s="1"/>
  <c r="P45"/>
  <c r="M17"/>
  <c r="M18" s="1"/>
  <c r="Z45"/>
  <c r="AJ17"/>
  <c r="AJ18" s="1"/>
  <c r="AN45"/>
  <c r="X45"/>
  <c r="AK17"/>
  <c r="AK18" s="1"/>
  <c r="X18" s="1"/>
  <c r="N17"/>
  <c r="N18" s="1"/>
  <c r="AN19"/>
  <c r="AM19"/>
  <c r="AD17"/>
  <c r="AH18"/>
  <c r="P17" l="1"/>
  <c r="P18" s="1"/>
  <c r="R17"/>
  <c r="R18" s="1"/>
  <c r="Q17"/>
  <c r="Q18" s="1"/>
  <c r="X17"/>
  <c r="Z18"/>
  <c r="Z17"/>
  <c r="AM17"/>
  <c r="AN17"/>
  <c r="AD18"/>
  <c r="AM18" l="1"/>
  <c r="AN18"/>
</calcChain>
</file>

<file path=xl/sharedStrings.xml><?xml version="1.0" encoding="utf-8"?>
<sst xmlns="http://schemas.openxmlformats.org/spreadsheetml/2006/main" count="3666" uniqueCount="1314">
  <si>
    <t>Приложение  № 3</t>
  </si>
  <si>
    <t>к приказу Минэнерго России</t>
  </si>
  <si>
    <t>от 05.05. 2016 г. № 380</t>
  </si>
  <si>
    <t>Форма 3. План освоения капитальных вложений по инвестиционным проектам</t>
  </si>
  <si>
    <t>Инвестиционная программа Муниципального предприятия "Всеволожское предприятие электрических сетей"</t>
  </si>
  <si>
    <t>Год раскрытия информации: 2022 год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</si>
  <si>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</si>
  <si>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</si>
  <si>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</si>
  <si>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</si>
  <si>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</si>
  <si>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</si>
  <si>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</si>
  <si>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2"/>
        <charset val="204"/>
      </rPr>
      <t xml:space="preserve"> </t>
    </r>
    <r>
      <rPr>
        <sz val="12"/>
        <rFont val="Times New Roman"/>
        <family val="2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</si>
  <si>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01.01.2019,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</si>
  <si>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</si>
  <si>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</si>
  <si>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2019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</si>
  <si>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</si>
  <si>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</si>
  <si>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 xml:space="preserve">утвержденный план </t>
  </si>
  <si>
    <t>Предложение по корректировке  плана</t>
  </si>
  <si>
    <t>План на 01.01.2019</t>
  </si>
  <si>
    <t>План 
на 01.01.2022</t>
  </si>
  <si>
    <t>Предложение по корректировке плана 
на 01.01.2022</t>
  </si>
  <si>
    <t>2020 год</t>
  </si>
  <si>
    <t>2021 год</t>
  </si>
  <si>
    <t>год 2022</t>
  </si>
  <si>
    <t>год 2023</t>
  </si>
  <si>
    <t>год 2024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</si>
  <si>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</si>
  <si>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</si>
  <si>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</si>
  <si>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</si>
  <si>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</si>
  <si>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</si>
  <si>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</si>
  <si>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</si>
  <si>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</si>
  <si>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</si>
  <si>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</si>
  <si>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</si>
  <si>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</si>
  <si>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Факт</t>
  </si>
  <si>
    <t>Предложение по корректировке плана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</si>
  <si>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</si>
  <si>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</si>
  <si>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</si>
  <si>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</si>
  <si>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</si>
  <si>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</si>
  <si>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</si>
  <si>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</si>
  <si>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</si>
  <si>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</si>
  <si>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Всего, в том числе:</t>
  </si>
  <si>
    <t>нд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</si>
  <si>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</si>
  <si>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</si>
  <si>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</si>
  <si>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</si>
  <si>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</si>
  <si>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</si>
  <si>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</si>
  <si>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</si>
  <si>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</si>
  <si>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</si>
  <si>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</si>
  <si>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</si>
  <si>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</si>
  <si>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МКУ ЕСЗ ВР ЛО КОЦ  Ленинградская у д.21 19/Д-466 от 02.12.2019</t>
  </si>
  <si>
    <t>J_2000033623</t>
  </si>
  <si>
    <t>С</t>
  </si>
  <si>
    <t xml:space="preserve"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строительства со стороны Заявителя. Заключено доп.соглашение на перенос сроков выполнения мероприятий на 2023г. Планируется заключение доп. соглашений на  2024-2025гг </t>
  </si>
  <si>
    <t>1.1.1.3.2</t>
  </si>
  <si>
    <t>МКУ ЕСЗ ВР ЛО КОЦ  Нагорная 43  19/Д-508 от 13.11.2019</t>
  </si>
  <si>
    <t>J_2000033624</t>
  </si>
  <si>
    <t xml:space="preserve"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</t>
  </si>
  <si>
    <t>1.1.1.3.3</t>
  </si>
  <si>
    <t>Мероприятия по технологическому присоединению МКУ "Единая служба заказчика" ВР ЛО(18/Д-143)</t>
  </si>
  <si>
    <t>J_1900033625</t>
  </si>
  <si>
    <t>З</t>
  </si>
  <si>
    <t>1.1.1.3.4</t>
  </si>
  <si>
    <t>«Мероприятия по технологическому присоединению ООО  «СЗ  «Еврострой» (ОД-19/Д-538)</t>
  </si>
  <si>
    <t>J_2000033626</t>
  </si>
  <si>
    <t>1.1.1.3.5</t>
  </si>
  <si>
    <t>Мероприятия по технологическому присоединению МОУ "Средняя общеобразовательная школа №3" (17/Д-366)</t>
  </si>
  <si>
    <t>H_0000033619</t>
  </si>
  <si>
    <t xml:space="preserve">Выполнение обязательств по договору на технологическое присоединение с заявителем (Договор №ОД-17/Д-366 от 07.11.2017г.) ПИР выполнен, СМР переносится в связи с невыпонением мероприятий со стороны заявителя.  Заключено доп.соглашение на перенос сроков выполнения мероприятий на 2023г. Планируется заключение доп. соглашений на  2024-2025гг </t>
  </si>
  <si>
    <t>1.1.1.3.6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</si>
  <si>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</si>
  <si>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</si>
  <si>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</t>
  </si>
  <si>
    <t>1.1.1.3.7</t>
  </si>
  <si>
    <t>Мероприятия по технологическому присоединению ООО "СК Дальпитерстрой" (ОД-17/Д-289)</t>
  </si>
  <si>
    <t>J_1900033622</t>
  </si>
  <si>
    <t>Выполнение обязательств по договору на технологическое присоединение с заявителем (Договор №ОД-17/Д-289 от 17.07.2018г.) / вып. в полном объеме в 2020г// За период между заключением договора и его реализацией произошло повышение стоимости материалов привело к увелечению стоимости строительномонтажных работ.</t>
  </si>
  <si>
    <t>1.1.1.3.8</t>
  </si>
  <si>
    <t>«Мероприятия по технологическому присоединению МУ «ВМУК»(Договор №ОД-20/Д-111 от 28.04.2020г.)</t>
  </si>
  <si>
    <t>J_2000033627</t>
  </si>
  <si>
    <t>Выполнение обязательств по договору на технологическое присоединение с заявителем (Договор №ОД-20/Д-111 от 20.12.2019г.)/ вып. в полном объеме в 2020г</t>
  </si>
  <si>
    <t>1.1.1.3.9</t>
  </si>
  <si>
    <t>Мероприятия по технологическому присоединению Альхова Д.Ю.  (Договор №ОД-20/Д-140 от 15.05.2020г.)</t>
  </si>
  <si>
    <t>J_2000033628</t>
  </si>
  <si>
    <t>1.1.1.3.10</t>
  </si>
  <si>
    <t xml:space="preserve">Строительство 2БКТП -504, КЛ-10кВ, для ЗАО "УНИСТО" </t>
  </si>
  <si>
    <t>Н_0000003366</t>
  </si>
  <si>
    <t>К</t>
  </si>
  <si>
    <t>Отсутствие финансирования со стороны заявителя/ Выполнения мероприятий приостановлено, ЗАО "УНИСТО" подало заявление о банкротстве А56-54385/2018</t>
  </si>
  <si>
    <t>1.1.1.3.11</t>
  </si>
  <si>
    <t>Мероприятия по технологическому присоединению ООО "Петрострой", Г.Всеволожск дорога Жизни (16/Д-326)</t>
  </si>
  <si>
    <t>J_2000033615</t>
  </si>
  <si>
    <t>Н</t>
  </si>
  <si>
    <t>Выполнение обязательств по договору на технологическое присоединение с заявителем (Договор №ОД-16/Д-326 от 18.07.2018г.) В связи с уточнением прав собственности на земельный участок, была  корректировка технического задания. Мероприятия не выполняются в связи просрочкой платежей заявителя по графику оплаты</t>
  </si>
  <si>
    <t>1.1.1.3.13</t>
  </si>
  <si>
    <t>Мероприятия по технологическому присоединению ООО "Петрострой", Г.Всеволожск дорога Жизни (16/Д-325)</t>
  </si>
  <si>
    <t>I_0000033611</t>
  </si>
  <si>
    <t>П</t>
  </si>
  <si>
    <t>1.1.1.3.14</t>
  </si>
  <si>
    <t>Мероприятия по технологическому присоединению ООО "ВИКИНГ-ИНВЕСТ" (17/Д-040)</t>
  </si>
  <si>
    <t>Н_0000003369</t>
  </si>
  <si>
    <t>Отсутствие финансирования со стороны заявителя</t>
  </si>
  <si>
    <t>1.1.1.3.15</t>
  </si>
  <si>
    <t>Мероприятия по технологическому присоединению ООО "Комита-Инвест" (ОД-17/Д-033)</t>
  </si>
  <si>
    <t>I_0000033621</t>
  </si>
  <si>
    <t>1.1.1.3.16</t>
  </si>
  <si>
    <t>Мероприятия по технологическому присоединению ООО "Агротрейд" (ОД-21/Д-211 от 30.04.2021г)</t>
  </si>
  <si>
    <t>L_2100033630</t>
  </si>
  <si>
    <t>1.1.1.3.17</t>
  </si>
  <si>
    <t>Мероприятия по технологическому присоединению ИП Хомякова И.О., ИП Орловцева А.О (ОД-21/Д-156 от 23.04.2021г)</t>
  </si>
  <si>
    <t>L_2100033631</t>
  </si>
  <si>
    <t>1.1.1.3.18</t>
  </si>
  <si>
    <t>Мероприятия по технологическому присоединению МОУ СОШ "ТЦО им.Петрова В.Я." (ОД-21/Д-059 от 12.04.2021г)</t>
  </si>
  <si>
    <t>L_2100033632</t>
  </si>
  <si>
    <t>Выполнение обязательств по договору на технологическое присоединение с заявителем (Договор №ОД-21/Д-059 от 12.04.2021г.)</t>
  </si>
  <si>
    <t>1.1.1.3.19</t>
  </si>
  <si>
    <t>Строительство КЛ-0,4 от ТП-12 (17/Д-096)</t>
  </si>
  <si>
    <t>I_0000003241</t>
  </si>
  <si>
    <t>Титул выполнен в полном объеме в 2019г.</t>
  </si>
  <si>
    <t>1.1.1.3.20</t>
  </si>
  <si>
    <t>Мероприятия по технологическому присоединению ГБУК Музейное агенство (16/Д-496)</t>
  </si>
  <si>
    <t>J_1900033616</t>
  </si>
  <si>
    <t>Выполнение обязательств по договору на технологическое присоединение с заявителем (Договор №ОД-16/Д-496 от 01.02.2018г.)/ отсутствие финансирования со стороны заявителя</t>
  </si>
  <si>
    <t>1.1.1.3.21</t>
  </si>
  <si>
    <t>Мероприятия по технологическому присоединению ООО АЕМА Девелопмент (ОД-18/Д-219)</t>
  </si>
  <si>
    <t>I_0000033617</t>
  </si>
  <si>
    <t>Титул выполнен в полном объеме в 2019г. Хоз.способом</t>
  </si>
  <si>
    <t>1.1.1.3.22</t>
  </si>
  <si>
    <t>Мероприятия по технологическому присоединению ООО Газпром газомоторное топливо (ОД-18/Д-044)</t>
  </si>
  <si>
    <t>I_0000033618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</si>
  <si>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</si>
  <si>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</si>
  <si>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</si>
  <si>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</si>
  <si>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</si>
  <si>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</si>
  <si>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</si>
  <si>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</si>
  <si>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</si>
  <si>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Увеличение стоимости материалов привело к повышению стоимости строительно монтажных работ.//  вып. в полном объеме в 2020г/ завершение финансирования в 2021г/ Титул выполнен в полном объеме в 2021г.</t>
  </si>
  <si>
    <t>1.2.1.1.2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</si>
  <si>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</si>
  <si>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</si>
  <si>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в 2021г/ Титул выполнен в полном объеме в 2021г.</t>
  </si>
  <si>
    <t>1.2.1.1.3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</si>
  <si>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</si>
  <si>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</si>
  <si>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 в 2021г/ Титул выполнен в полном объеме в 2021г.</t>
  </si>
  <si>
    <t>1.2.1.1.4</t>
  </si>
  <si>
    <t>Реконструкция ячеек 10кВ в РП-1, г.Всеволожск</t>
  </si>
  <si>
    <t>J_2000001513</t>
  </si>
  <si>
    <t>В связи с отсутствием тарифных источников, строительство титула перенесено в ИПР 2025-2029.</t>
  </si>
  <si>
    <t>1.2.1.1.5</t>
  </si>
  <si>
    <t xml:space="preserve">Реконструкция    ТП-308, ул. Луговая,  пос. Токсово, </t>
  </si>
  <si>
    <t>J_2000001514</t>
  </si>
  <si>
    <t>Увеличение стоимости материалов привело к повышению стоимости строительно монтажных работ.// ПИР вып. в 2020г, СМР перенесены на 2021г//Титул выполнен в полном объеме в 2021 г.</t>
  </si>
  <si>
    <t>1.2.1.1.6</t>
  </si>
  <si>
    <t>г.Всеволожск, в ТП-85 замена оборудования.</t>
  </si>
  <si>
    <t>E_2300000158</t>
  </si>
  <si>
    <t>1.2.1.1.7</t>
  </si>
  <si>
    <t>Реконструкция ТП-25. Замена ТМГ-400 кВА ТМГ-630кВА. ул. Волковская, г.Всеволожск.</t>
  </si>
  <si>
    <t>L_2100001523</t>
  </si>
  <si>
    <t>СЗ № С/46 от 28.01.2021 /Титул выполнен в полном объеме в 2021 г.</t>
  </si>
  <si>
    <t>1.2.1.1.8</t>
  </si>
  <si>
    <t>Реконструкция РУ-10 кВ ТП-431, п. Токсово (МОУ «СОШ «ТЦО им. Петрова В.Я. № ОД-21/Д-059 от 12.04.2021г.)»</t>
  </si>
  <si>
    <t>L_2100001524</t>
  </si>
  <si>
    <t>мероприятия по технологическому присоединению МОУ «СОШ «ТЦО им. Петрова В.Я. № ОД-21/Д-059 от 12.04.2021г     // СЗ С/421 от 19.07.2021</t>
  </si>
  <si>
    <t>1.2.1.1.9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</si>
  <si>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</si>
  <si>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</si>
  <si>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1.2.1.1.10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</si>
  <si>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</si>
  <si>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</si>
  <si>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1.2.1.1.11</t>
  </si>
  <si>
    <t>г.Всеволожск, РП-12, замена двух ячеек КСО с ВВ/TEL-10 выключателями, установка ОЛС и АВР</t>
  </si>
  <si>
    <t>I_0000000159</t>
  </si>
  <si>
    <t>В связи с отсутствием острой необходимости в срочной реализации титула, сроки работ перенесены на 19 год/ Окончание работ 1-кв 2020 по договору подряда// вып. в полном объеме в 2020г</t>
  </si>
  <si>
    <t>1.2.1.1.12</t>
  </si>
  <si>
    <t>г.п.Токсово, реконструкция ТП-200</t>
  </si>
  <si>
    <t>I_0000000155</t>
  </si>
  <si>
    <t>Заключен договор с подрядчиком на ПИР +СМР в 2018 году, ПИР согласован./ Титул выполнен в полном объеме в 2019г, хоз.способом</t>
  </si>
  <si>
    <t>1.2.1.1.13</t>
  </si>
  <si>
    <t>г.Всеволожск, Реконструкция ТП-150. Замена существующего трансформатора 250кВА на трансформатор 630кВА</t>
  </si>
  <si>
    <t>J_1900001519</t>
  </si>
  <si>
    <t xml:space="preserve">Титул включен в ИПР 2019 г. В связи с изменением в реестре заключенных договоров на технологическое присоединение/ Титул выполнен в полном объеме в 2019г, хоз.способом, использованы повторные материалы </t>
  </si>
  <si>
    <t>1.2.1.1.14</t>
  </si>
  <si>
    <t>г.Всеволожск, Реконструкция МТП-149. Замена существующего трансформатора 100кВА на трансформатор 160кВА</t>
  </si>
  <si>
    <t>J_1900001520</t>
  </si>
  <si>
    <t>1.2.1.1.15</t>
  </si>
  <si>
    <t xml:space="preserve"> г. Всеволожск. Реконструкция ТП-115. Установить трансформатор 250кВА взамен существующего трансформатора.</t>
  </si>
  <si>
    <t>J_1900001518</t>
  </si>
  <si>
    <t>Титул включен в ИПР 2019 г. В связи с изменением в реестре заключенных договоров на технологическое присоединение/Титул выполнен в полном объеме в 2019г, хоз.способом</t>
  </si>
  <si>
    <t>1.2.1.1.16</t>
  </si>
  <si>
    <t>г.п. Токсово. Реконструкция ТП-440. Замена силового трансформатора 100кВА на 250 кВА</t>
  </si>
  <si>
    <t>J_1900001516</t>
  </si>
  <si>
    <t>1.2.1.1.17</t>
  </si>
  <si>
    <t>г.п. Токсово. Реконструкция ТП-221. Замена силового трансформатора 250 кВА на 400 кВА</t>
  </si>
  <si>
    <t>J_1900001517</t>
  </si>
  <si>
    <t xml:space="preserve">Титул включен в ИПР 2019 г. В связи с изменением в реестре заключенных договоров на технологическое присоединение/Титул выполнен в полном объеме в 2019г, хоз.способом, использованы повторные материалы </t>
  </si>
  <si>
    <t>1.2.1.1.18</t>
  </si>
  <si>
    <t>г.п. Рахья, реконструкция ТП-7, замена существующего трансформатора 100кВА  на трансформатор 160кВА</t>
  </si>
  <si>
    <t>J_1900001521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</si>
  <si>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</si>
  <si>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</si>
  <si>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</si>
  <si>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</si>
  <si>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</si>
  <si>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пос.Токсово, реконструкция ВЛ-10кВ,фид.601-06 на участке ТП-29-ТП-438-ТП-435,СИП-3 1х95</t>
  </si>
  <si>
    <t>E_2000001111</t>
  </si>
  <si>
    <t>1.2.2.1.2</t>
  </si>
  <si>
    <t xml:space="preserve">г.п.Рахья, реконструкция ВЛ-10кВ ф.325-16 от оп.№29 (ТП-4) до ТП-15, L≈360м </t>
  </si>
  <si>
    <t>I_2000001113</t>
  </si>
  <si>
    <t>В связи с отсутствием тарифных источников титул перенесен в 2024г.(АТО от 31.01.2022г.)</t>
  </si>
  <si>
    <t>1.2.2.1.3</t>
  </si>
  <si>
    <t xml:space="preserve"> г.п. Рахья, реконструкция  ВЛ 10 ф. 325-1 от оп. 61/16 до оп. 61/21, L=300 м</t>
  </si>
  <si>
    <t>I_2000001114</t>
  </si>
  <si>
    <t>1.2.2.1.4</t>
  </si>
  <si>
    <t>г. Всеволожск, реконструкция ВЛ-6 кВ ф. 640-02 от оп. 1 до оп. № 24 L=1800 м</t>
  </si>
  <si>
    <t xml:space="preserve"> I_2000001115 </t>
  </si>
  <si>
    <t>В связи с отсутствием тарифных источников (Замечания ЛенРТК КТ-3-1979/2022 от 13.05.22) титул перенесен в ИПР 2025-2029гг. (АТО от 13.06.2022) По мере необходимости титул будет внесен в корректировку ИПР 2023-2024гг.</t>
  </si>
  <si>
    <t>1.2.2.1.5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</si>
  <si>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</si>
  <si>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</si>
  <si>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1.2.2.1.6</t>
  </si>
  <si>
    <t>г.п. Рахья, рек ВЛ-10 кВ ф. 325-01 от РП-2983 до оп. № 5</t>
  </si>
  <si>
    <t xml:space="preserve"> I_2000001119</t>
  </si>
  <si>
    <t>1.2.2.1.7</t>
  </si>
  <si>
    <t>г.п.Рахья, реконструкция ВЛ-10кВ от РТП-633 до ТП-2 Грибное, L≈400 м</t>
  </si>
  <si>
    <t>Е_2000000117</t>
  </si>
  <si>
    <t>1.2.2.1.8</t>
  </si>
  <si>
    <t xml:space="preserve"> Реконструкция ВЛ-0,4 кВ ф. 3 от ТП-35 L~ 700 м,  г. п. Токсово.</t>
  </si>
  <si>
    <t>J_2000001254</t>
  </si>
  <si>
    <t>1.2.2.1.9</t>
  </si>
  <si>
    <t xml:space="preserve">Реконструкция ВЛ-0,4 кВ от ТП-259 ф. 2  L~ 350 м ул. Ивановская, г. Всеволожск  </t>
  </si>
  <si>
    <t>J_2000001255</t>
  </si>
  <si>
    <t xml:space="preserve"> вып. в полном объеме в 2020г//завершение финансирования в 2021г</t>
  </si>
  <si>
    <t>1.2.2.1.10</t>
  </si>
  <si>
    <t xml:space="preserve">Реконструкция ВЛ-0,4 кВ от ТП-36 ф. 9 L~ 530 м,   ул. Михайловская, ул. Комсомола,  г. Всеволожск </t>
  </si>
  <si>
    <t>J_2000001247</t>
  </si>
  <si>
    <t>1.2.2.1.11</t>
  </si>
  <si>
    <t xml:space="preserve">  Реконструкция ВЛ-0,4 кВ от ТП-153 ф. 9   L~ 450 м,  ул. Северная,   г. Всеволожск,</t>
  </si>
  <si>
    <t>J_2000001248</t>
  </si>
  <si>
    <t xml:space="preserve"> вып. в полном объеме в 2020г//завершение финансирования  в 2021г</t>
  </si>
  <si>
    <t>1.2.2.1.12</t>
  </si>
  <si>
    <t>Реконструкция ВЛ-0,4 кВ от ТП-44 ф. 7 L1~ 530 м,  L2~300 м,  ул. Культуры, ул. Советсткая, г. Всеволожск</t>
  </si>
  <si>
    <t>J_2000001251</t>
  </si>
  <si>
    <t>В связи с отсутствием тарифных источников, строительство титула перенесено на 2021г. Уменьшение стоимости титула связано с изменением способа строительства.  (АТО от 28.04.2020г.) Мероприятия выполнены хоз.способом в полном объеме в 2021г  Потребовалась разработка проектной документации для сдачи объекта в рос.тех надзор</t>
  </si>
  <si>
    <t>1.2.2.1.13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</si>
  <si>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</si>
  <si>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</si>
  <si>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1.2.2.1.14</t>
  </si>
  <si>
    <t xml:space="preserve"> Реконструкция ВЛ-0,4кВ  ТП-267 Ф.2   L~200м от оп. №2, ул.Сергиевская, г. Всеволожск</t>
  </si>
  <si>
    <t>J_2000001269</t>
  </si>
  <si>
    <t>В связи с отсутствием тарифных источников, строительство титула перенесено в ИПР 2025-2029гг.</t>
  </si>
  <si>
    <t>1.2.2.1.15</t>
  </si>
  <si>
    <t xml:space="preserve"> Реконструкция ВЛ-0,4кВ ТП-113 Ф.1 ,    L~550м , г. Всеволожск.</t>
  </si>
  <si>
    <t>J_2000001273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</si>
  <si>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планируется в 2021г/ Титул выполнен в полном объеме в 2021г</t>
  </si>
  <si>
    <t>1.2.2.1.16</t>
  </si>
  <si>
    <t>Реконструкция ВЛ-0,4кВ ТП-69 Ф.7,   L~550м, г. Всеволожск.</t>
  </si>
  <si>
    <t>J_2000001292</t>
  </si>
  <si>
    <t>В связи с отсутствием тарифных источников титул перенесен в 2023г.(АТО от 18.02.2022г.)</t>
  </si>
  <si>
    <t>1.2.2.1.17</t>
  </si>
  <si>
    <t>Реконструкция ВЛ-0,4кВ  ТП-69 Ф.12,   L~620м  г. Всеволожск.</t>
  </si>
  <si>
    <t>J_2000001294</t>
  </si>
  <si>
    <t>1.2.2.1.18</t>
  </si>
  <si>
    <t>Реконструкция ВЛ-0,4 кВ от ТП-315 ,  L~ 400 м, ул. Боровая, пос.Токсово</t>
  </si>
  <si>
    <t>J_2000012100</t>
  </si>
  <si>
    <t>1.2.2.1.19</t>
  </si>
  <si>
    <t xml:space="preserve"> Реконструкция ВЛ-0,4 кВ от ТП-202 , L~250 м,  Речной переулок, пос. Токсово.</t>
  </si>
  <si>
    <t>J_2000012101</t>
  </si>
  <si>
    <t>1.2.2.1.20</t>
  </si>
  <si>
    <t>пос.Токсово, реконструкция ВЛ-0,4кВ от ТП-432 по ул.Пограничная,СИП-2 3х95+1х95</t>
  </si>
  <si>
    <t>E_2000001228</t>
  </si>
  <si>
    <t>1.2.2.1.21</t>
  </si>
  <si>
    <t>г. Всеволожск, реконструкция ВЛ-0,4 кВ ф. 2 от ТП-120 по ул. Обороны и пер. Теневому L=750м</t>
  </si>
  <si>
    <t xml:space="preserve"> I_2000001242</t>
  </si>
  <si>
    <t>1.2.2.1.22</t>
  </si>
  <si>
    <t>Реконструкция КЛ-10 кВ ф.525-103от ТП-17 до ТП-108 , L~350 м,   г.Всеволожск.</t>
  </si>
  <si>
    <t>J_2000001320</t>
  </si>
  <si>
    <t>В связи с отсутствием тарифных источников (Замечания ЛенРТК КТ-3-3261/2020 от 14.08.20) титул перенесен в 2025г. По мере необходимости титул будет внесен в корректировку ИПР 2022-2024гг.</t>
  </si>
  <si>
    <t>1.2.2.1.23</t>
  </si>
  <si>
    <t>Реконструкция КЛ-6кВ ф.640-01 от РП-10 до ТП-90, L~150м,Колтушское ш. у д.20.  г.Всеволожск</t>
  </si>
  <si>
    <t>J_2000000139</t>
  </si>
  <si>
    <t>1.2.2.1.24</t>
  </si>
  <si>
    <t xml:space="preserve">Реконструкция КЛ-6кВ ф.640-01 от РП-10 до ТП-94, L~550м., Колтушское ш. у д.20,  г.Всеволожск
</t>
  </si>
  <si>
    <t>J_2000001310</t>
  </si>
  <si>
    <t>1.2.2.1.25</t>
  </si>
  <si>
    <t xml:space="preserve">г.Всеволожск, КЛ-6кВ от РУ-6кВ ПС-640 яч.№2 до 1-ой кабельной опоры АСБ2л сечением 3х240мм, L=0,15км </t>
  </si>
  <si>
    <t>Н_2000000132</t>
  </si>
  <si>
    <t>В связи с отсутствием тарифных источников, строительство титула перенесенов ИПР 2025-2029гг. (АТО 10.06.2022)</t>
  </si>
  <si>
    <t>1.2.2.1.26</t>
  </si>
  <si>
    <t>Реконструкция ВЛ-0,4кВ от ТП-174, фид.4, 12, L=0,44км, ул.Вахрушева, г.Всеволожск</t>
  </si>
  <si>
    <t>J_2000012108</t>
  </si>
  <si>
    <t>1.2.2.1.27</t>
  </si>
  <si>
    <t>«Мероприятия по технологическому присоединению ООО  «4Д Констракшн» (ОД-19/Д-449)</t>
  </si>
  <si>
    <t>J_2000000145</t>
  </si>
  <si>
    <t>Договор №ОД-19/Д-449 от 01.11.2019г.// вып. в полном объеме в 2020г// Работы выполнялись собственными силами.</t>
  </si>
  <si>
    <t>1.2.2.1.28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</si>
  <si>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</si>
  <si>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</si>
  <si>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1.2.2.1.29</t>
  </si>
  <si>
    <t>Реконструкция 2 КЛ-10 кВ от РП-15 до ПС-525, г.Всеволожск</t>
  </si>
  <si>
    <t>J_2000001324</t>
  </si>
  <si>
    <t>Производственная необходимость СЗ от 20.01.20 № С/217///Мероприятия выполнены хоз.способом. Потребовалась разработка проектной документации для сдачи объекта в рос.тех надзор. Титул выполнен в полном объеме в 2021г.</t>
  </si>
  <si>
    <t>1.2.2.1.30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</si>
  <si>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</si>
  <si>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</si>
  <si>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1.2.2.1.31</t>
  </si>
  <si>
    <t>Реконструкция ВЛ-10 кВ ф. 325-01 L~ 450 м,  ул. Пионерская,  п. Рахья</t>
  </si>
  <si>
    <t>J_2100001127</t>
  </si>
  <si>
    <t>1.2.2.1.32</t>
  </si>
  <si>
    <t xml:space="preserve"> Реконструкция ВЛ-0.4кВ, ТП-117, ф.  L~300м; ул. Плоткина,г. Всеволожск,</t>
  </si>
  <si>
    <t>J_2100001245</t>
  </si>
  <si>
    <t>1.2.2.1.33</t>
  </si>
  <si>
    <t xml:space="preserve"> Реконструкция ВЛ-0.4кВ, ТП-14, ф. L~300м; ул. Дорожная, г. Всеволожск,</t>
  </si>
  <si>
    <t>J_2100001252</t>
  </si>
  <si>
    <t>В связи с отсутствием тарифных источников (Замечания ЛенРТК КТ-3-3261/2020 от 14.08.20) титул перенесен в ИПР 2025-2029гг. По мере необходимости титул будет внесен в корректировку ИПР 2022-2024гг.</t>
  </si>
  <si>
    <t>1.2.2.1.34</t>
  </si>
  <si>
    <t>Реконструкция КЛ-10 кВ ф.403-04 от ТП-126 до 1-й  ОЛ в сторону ТП-127, L~30 м, г.Всеволожск.</t>
  </si>
  <si>
    <t>J_2100001318</t>
  </si>
  <si>
    <t>Титул исключен, вынос с участка заявителей</t>
  </si>
  <si>
    <t>1.2.2.1.35</t>
  </si>
  <si>
    <t>Реконструкция КЛ-10 кВ ф.403-04 от ТП-127 до 1-й  ОЛ в сторону ТП-126, L~30 м, г.Всеволожск.</t>
  </si>
  <si>
    <t>J_2100001319</t>
  </si>
  <si>
    <t>1.2.2.1.36</t>
  </si>
  <si>
    <t xml:space="preserve">Реконструкция КЛ-10 кВ ф.525-103 от ТП-31 в сторону ТП-151,  L~320 м .г.Всеволожск. </t>
  </si>
  <si>
    <t>J_2100001321</t>
  </si>
  <si>
    <t>В связи с отсутствием тарифных источников титул перенесен в ИПР 2025-2029гг.</t>
  </si>
  <si>
    <t>1.2.2.1.37</t>
  </si>
  <si>
    <r>
      <t xml:space="preserve">Реконструкция ВЛ-0,4 кВ фид. 2 от ТП-434, от оп. № 14 до оп. № 14/2, L= 60 м., ул. Поперечная, д. 7, п. Токсово (Гарматюк Е.В. 21/Д-021 от 03.02.21)»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</si>
  <si>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L_2100031213</t>
  </si>
  <si>
    <t>Мероприятия по технологическому присоединению СЗ №С/320 от 15.06.21/  Титул выполнен в полном объеме в 2021 г.</t>
  </si>
  <si>
    <t>1.2.2.1.38</t>
  </si>
  <si>
    <t>Реконструкция ВЛ-0,4кВ от ТП-206,  L=0,25 км (Таневицкая А.А. 15/Д-512)</t>
  </si>
  <si>
    <t>L_2100031218</t>
  </si>
  <si>
    <t>СЗ №С/320 от 15.06.21// Титул выполнен в полном объеме в 2021 г.</t>
  </si>
  <si>
    <t>1.2.2.1.39</t>
  </si>
  <si>
    <t>Реконструкция ВЛ-0,4 кВ фид. 3, 9 от ТП-117, L1-70 м., L2-100 м., ул. Советская,  г. Всеволожск  (Абатурова О.А. 21/Д-171 от 22.04.21 г., Тибаровская Т.Ф. 21/Д-173 от 23.04.2021 г.</t>
  </si>
  <si>
    <t>L_2100031220</t>
  </si>
  <si>
    <t>1.2.2.1.40</t>
  </si>
  <si>
    <t>L_2200012111</t>
  </si>
  <si>
    <t>1.2.2.1.41</t>
  </si>
  <si>
    <t xml:space="preserve"> Реконструкция ВЛ-10 кВ ф. 325-01 L~110 м Октябрьское шоссе,  п. Рахья</t>
  </si>
  <si>
    <t>J_2200001129</t>
  </si>
  <si>
    <t>Титул перенесен в ИПР 2025-2029гг. в связи с уточнением количества заключенных договоров тех. присоединения и перераспределения нагрузки в существующих сетях</t>
  </si>
  <si>
    <t>1.2.2.1.42</t>
  </si>
  <si>
    <t>Реконструкция 2 концевых опор возле ТП-323, с установкой РЛНД-10 кВ, ул. Лесгафта,  пос. Токсово</t>
  </si>
  <si>
    <t>J_2200001120</t>
  </si>
  <si>
    <t>1.2.2.1.43</t>
  </si>
  <si>
    <r>
      <t>Реконструкция ВЛ-10кВ, ф.325-16 от РП-2983 до оп. 19   L</t>
    </r>
    <r>
      <rPr>
        <sz val="12"/>
        <color indexed="8"/>
        <rFont val="Times New Roman"/>
        <family val="1"/>
        <charset val="204"/>
      </rPr>
      <t>~900м., г.п.Рахья</t>
    </r>
  </si>
  <si>
    <t>J_2200001123</t>
  </si>
  <si>
    <t>1.2.2.1.44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</si>
  <si>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</si>
  <si>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J_2200001124</t>
  </si>
  <si>
    <t>1.2.2.1.45</t>
  </si>
  <si>
    <t xml:space="preserve">Реконструкция ВЛ-10кВ, ф.325-16  от оп.118  до ТП-10,  L~900м, г.п.Рахья
</t>
  </si>
  <si>
    <t>J_2200001126</t>
  </si>
  <si>
    <t>В связи с отсутствием тарифных источников, выполнение титула перенесено в ИПР 2025-2029гг.</t>
  </si>
  <si>
    <t>1.2.2.1.46</t>
  </si>
  <si>
    <t>Реконструкция 2 ВЛ-0,4 кВ ф. 8, 9 от ТП-3,  Ленинградское шоссе,  п. Рахья</t>
  </si>
  <si>
    <t>J_2200001257</t>
  </si>
  <si>
    <t>1.2.2.1.47</t>
  </si>
  <si>
    <t>Реконструкция  ВЛ-0.4кВ от РУ-0.4кВ ТП-148 L~380м ;  г. Всеволожск</t>
  </si>
  <si>
    <t>J_2200001262</t>
  </si>
  <si>
    <t>1.2.2.1.48</t>
  </si>
  <si>
    <t>Реконструкция ВЛ-0,4кВ  ТП-17 Ф.8  L~1040м  ул.Коммуны, ул.Варшавская, г. Всеволожск</t>
  </si>
  <si>
    <t>J_2200001266</t>
  </si>
  <si>
    <t>1.2.2.1.49</t>
  </si>
  <si>
    <t>Реконструкция ВЛ-0,4кВ ТП-46 Ф.1  L~265м по ул.Пушкинская, г. Всеволожск</t>
  </si>
  <si>
    <t>J_2200001267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</si>
  <si>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</t>
  </si>
  <si>
    <t>1.2.2.1.50</t>
  </si>
  <si>
    <t>Реконструкция ВЛ-0,4кВ  ТП-104 Ф.2,   L~445м , г. Всеволожск.</t>
  </si>
  <si>
    <t>J_2200001281</t>
  </si>
  <si>
    <t>1.2.2.1.51</t>
  </si>
  <si>
    <t>Реконструкция ВЛ-0,4кВ  ТП-104 Ф.3 ,  L~445м, г. Всеволожск.</t>
  </si>
  <si>
    <t>J_2200001282</t>
  </si>
  <si>
    <t>1.2.2.1.52</t>
  </si>
  <si>
    <t>Реконструкция ВЛ-0,4кВ ТП-104 Ф.4,   L~305м, г. Всеволожск.</t>
  </si>
  <si>
    <t>J_2200001283</t>
  </si>
  <si>
    <t>1.2.2.1.53</t>
  </si>
  <si>
    <t>Реконструкция ВЛ-0,4кВ ТП-85 Ф.3 , L~430м г. Всеволожск.</t>
  </si>
  <si>
    <t>J_2200001296</t>
  </si>
  <si>
    <t>1.2.2.1.54</t>
  </si>
  <si>
    <t>Реконструкция ВЛ-0,4кВ  ТП-123 Ф.17,   L~800м  г. Всеволожск.</t>
  </si>
  <si>
    <t>J_2200001297</t>
  </si>
  <si>
    <t>1.2.2.1.55</t>
  </si>
  <si>
    <t>Реконструкция ВЛ-0,4 кВ от ТП-231 ,  L~ 600 м, ул. Боровая, пос.Токсово</t>
  </si>
  <si>
    <t>J_2200001299</t>
  </si>
  <si>
    <t>В связи с отсутствием тарифных источников титул перенесен в 2024г. (АТО от 18.02.22)</t>
  </si>
  <si>
    <t>1.2.2.1.56</t>
  </si>
  <si>
    <t>Реконструкция ВЛ-0,4 кВ от ТП-322   L~700 м,  ул. Озерная, Токсово</t>
  </si>
  <si>
    <t>J_2200012102</t>
  </si>
  <si>
    <t>В связи с отсутствием тарифных источников титул перенесен в 2023г. (АТО 18.02.2022)</t>
  </si>
  <si>
    <t>1.2.2.1.57</t>
  </si>
  <si>
    <t>Реконструкция 3ВЛ-0,4 кВ от ТП-234  L1~500 м, L2~500 м, L3~300 м, ул. Озерная, ул. Речная, пос. Токсово.</t>
  </si>
  <si>
    <t>J_2200012103</t>
  </si>
  <si>
    <t>1.2.2.1.58</t>
  </si>
  <si>
    <t>Pеконструкция КЛ-10кВ от ПС-525 ф.525-203   L~200м,    ул. Гоголя, г.Всеволожск</t>
  </si>
  <si>
    <t>J_2200001312</t>
  </si>
  <si>
    <t>В связи с отсутствием тарифных источников титул перенесен в 2023г.</t>
  </si>
  <si>
    <t>1.2.2.1.59</t>
  </si>
  <si>
    <t>Реконструкция КЛ-10 кВ ф.525-107  L~50 м от ТП-44 до 1-й оп.,  г.Всеволожск</t>
  </si>
  <si>
    <t>J_2200001314</t>
  </si>
  <si>
    <t>Титул исключен. Проведен капитальный ремонт.</t>
  </si>
  <si>
    <t>1.2.2.1.60</t>
  </si>
  <si>
    <t>Реконструкция КЛ-10 кВ ф.403-04  от ТП-112 до 1-й  ОЛ в сторону ТП-134,   L~30 м  г.Всеволожск.</t>
  </si>
  <si>
    <t>J_2200001316</t>
  </si>
  <si>
    <t>1.2.2.1.61</t>
  </si>
  <si>
    <t>Реконструкция КЛ-10 кВ ф.403-04  от ТП-92 до1-й  ОЛ в сторону ТП-112    L~210 м, г.Всеволожск.</t>
  </si>
  <si>
    <t>J_2200001317</t>
  </si>
  <si>
    <t>В связи с отсутствием тарифных источников титул перенесен в 2023г. (АТО от 28.01.2022) Финансирование планируется в 2024г.</t>
  </si>
  <si>
    <t>1.2.2.1.62</t>
  </si>
  <si>
    <t>Реконструкция КЛ-10 кВ ф.525-103 L~275 м  от ТП-172 до муфты в сторону ТП-31. г.Всеволожск.</t>
  </si>
  <si>
    <t>J_2200001322</t>
  </si>
  <si>
    <t>В связи с отсутствием тарифных источников титул перенесен в 2023г. (АТО от 31.01.2022) Финансирование планируется в 2024г.</t>
  </si>
  <si>
    <t>1.2.2.1.63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</si>
  <si>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</si>
  <si>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J_2300001125</t>
  </si>
  <si>
    <t>1.2.2.1.64</t>
  </si>
  <si>
    <t>Реконструкция ВЛ-0,4 кВ  ф. 1(L~340м),   ф.2 (L~340м) от ТП-6,  ул. Станционная,   п. Рахья</t>
  </si>
  <si>
    <t>J_2300001258</t>
  </si>
  <si>
    <t>освоение титула в 2024г.(АТО от 31.01.2022)</t>
  </si>
  <si>
    <t>1.2.2.1.65</t>
  </si>
  <si>
    <t>Реконструкция  2ВЛ-0,4 кВ ф. 2(L~  90 м ), ф. 8(L~230 м  ) от ТП-41,   Октябрьское шоссе, ул. Гладкинская четная,  п. Рахья</t>
  </si>
  <si>
    <t>J_2300001261</t>
  </si>
  <si>
    <t>1.2.2.1.66</t>
  </si>
  <si>
    <t xml:space="preserve">Реконструкция ВЛ-0,4кВ ТП-16 Ф.3   L~300м г. Всеволожск </t>
  </si>
  <si>
    <t>J_2300001270</t>
  </si>
  <si>
    <t>1.2.2.1.67</t>
  </si>
  <si>
    <t>Реконструкция ВЛ-0,4кВ  ТП-87 Ф.2   L~145м  ул.Горсткина, г. Всеволожск.</t>
  </si>
  <si>
    <t>J_2300001271</t>
  </si>
  <si>
    <t>1.2.2.1.68</t>
  </si>
  <si>
    <t>Реконструкция ВЛ-0,4кВ  ТП-87 Ф.3    L~125м ул.Каменерская, г. Всеволожск.</t>
  </si>
  <si>
    <t>J_2300001272</t>
  </si>
  <si>
    <t>1.2.2.1.69</t>
  </si>
  <si>
    <t>Реконструкция ВЛ-0,4кВ ТП-113 Ф.2,   L~250м  ул.Тургенева, г. Всеволожск.</t>
  </si>
  <si>
    <t>J_2300001274</t>
  </si>
  <si>
    <t>1.2.2.1.70</t>
  </si>
  <si>
    <t>Реконструкция ВЛ-0,4кВ  ТП-147 Ф.2,   L~410м  г. Всеволожск.</t>
  </si>
  <si>
    <t>J_2300001289</t>
  </si>
  <si>
    <t>1.2.2.1.71</t>
  </si>
  <si>
    <t>Реконструкция ВЛ-0,4кВ ТП-147 Ф.4 ,  L~200м г. Всеволожск.</t>
  </si>
  <si>
    <t>J_2300001290</t>
  </si>
  <si>
    <t>1.2.2.1.72</t>
  </si>
  <si>
    <t>Реконструкция ВЛ-0,4кВ ТП-69 Ф.6,  L~340м г. Всеволожск.</t>
  </si>
  <si>
    <t>J_2300001291</t>
  </si>
  <si>
    <t>1.2.2.1.73</t>
  </si>
  <si>
    <t>Реконструкция ВЛ-0,4кВ  ТП-69 Ф.9 ,  L~320м , г. Всеволожск.</t>
  </si>
  <si>
    <t>J_2300001293</t>
  </si>
  <si>
    <t>1.2.2.1.74</t>
  </si>
  <si>
    <t>Реконструкция ВЛ-0,4кВ  ТП-117 Ф.4; ф.10,  L~600м г. Всеволожск.</t>
  </si>
  <si>
    <t>J_2300001298</t>
  </si>
  <si>
    <t>В связи с отсутствием тарифных источников (Замечания ЛенРТК КТ-3-1979/2022 от 13.05.22) титул перенесен в ИПР 2025-2029гг. (АТО 10.06.2022) По мере необходимости титул будет внесен в корректировку ИПР 2023-2024гг.</t>
  </si>
  <si>
    <t>1.2.2.1.75</t>
  </si>
  <si>
    <t>пос.Токсово, реконструкция ВЛ-0,4кВ от ПП-4 по ул.Инженерная,СИП-2 3х95+1х95</t>
  </si>
  <si>
    <t>E_2300001216</t>
  </si>
  <si>
    <t>1.2.2.1.76</t>
  </si>
  <si>
    <t>Реконструкция ВЛ-0,4кВ  ТП-41 ф.4  L~450м,  г.п.Рахья</t>
  </si>
  <si>
    <t xml:space="preserve"> J_2300001243</t>
  </si>
  <si>
    <t>1.2.2.1.77</t>
  </si>
  <si>
    <t xml:space="preserve">Pеконструкция КЛ-10 кВ от РП-4 ф. 525-403 до  ТП-192, L~ 130 м. г. Всеволожск </t>
  </si>
  <si>
    <t>J_2300001313</t>
  </si>
  <si>
    <t>1.2.2.1.78</t>
  </si>
  <si>
    <t xml:space="preserve">пос.Рахья, ВЛ-10кВ, ф. 1от РТП-2983 до Сосновой (к ТП-5), СИП-3 1х95, L=250м </t>
  </si>
  <si>
    <t>E_2300000119</t>
  </si>
  <si>
    <t>1.2.2.1.79</t>
  </si>
  <si>
    <t>пос.Рахья, реконструкция КЛ-0,4 от  ТП-15 до д.31-32 по ул.Стационная,АСБ-1 4х120</t>
  </si>
  <si>
    <t>E_2300000142</t>
  </si>
  <si>
    <t>1.2.2.1.80</t>
  </si>
  <si>
    <t>Реконструкция 2ВЛ-0,4 кВ от ТП-48    L1~700 м,   L2~700 м,   ул. Лесгафта, пос. Токсово</t>
  </si>
  <si>
    <t>J_2400012105</t>
  </si>
  <si>
    <t>В связи с отсутствием тарифных источников (Замечания ЛенРТК КТ-3-1979/2022 от 13.05.22) титул перенесен в ИПР 2025-2029гг. (АТО 22.06.22) По мере необходимости титул будет внесен в корректировку ИПР 2023-2024гг./</t>
  </si>
  <si>
    <t>1.2.2.1.81</t>
  </si>
  <si>
    <t>Реконструкция ВЛ-0.4кВ, ТП-84, ф.    L~720м, пр.Чернышевского,  г. Всеволожск</t>
  </si>
  <si>
    <t>I_2400001240</t>
  </si>
  <si>
    <t xml:space="preserve">В связи с отсутствием тарифных источников (Замечания ЛенРТК КТ-3-1979/2022 от 13.05.22) титул перенесен в ИПР 2025-2029гг. (АТО 22.06.22) По мере необходимости титул будет внесен в корректировку ИПР 2023-2024гг./ </t>
  </si>
  <si>
    <t>1.2.2.1.82</t>
  </si>
  <si>
    <t>Реконструкция ВЛ-0.4кВ, ТП-40, ф.  L~ 450м; ул. Приютинская,г. Всеволожск</t>
  </si>
  <si>
    <t>J_2400001246</t>
  </si>
  <si>
    <t>1.2.2.1.83</t>
  </si>
  <si>
    <t>Реконструкция ВЛ-0,4 кВ от ТП-126 ф. 6 L~ 190 м, ул. Калининская,  г. Всеволожск</t>
  </si>
  <si>
    <t>J_2400001256</t>
  </si>
  <si>
    <t>1.2.2.1.84</t>
  </si>
  <si>
    <t>Реконструкция ВЛ-0,4 кВ ф. 2 от ТП-40 L~400 м,  ул. Строителей, Октябрьское шоссе,п. Рахья</t>
  </si>
  <si>
    <t>J_2400001260</t>
  </si>
  <si>
    <t>1.2.2.1.85</t>
  </si>
  <si>
    <t xml:space="preserve">Реконструкция ВЛ-0,4 кВ ф. 1(L~ 180 м)  от ТП-21,  Ленинградское Шоссе,  п. Рахья </t>
  </si>
  <si>
    <t>J_2400001263</t>
  </si>
  <si>
    <t>1.2.2.1.86</t>
  </si>
  <si>
    <t>Реконструкция ВЛ-0,4кВ  ТП-108 Ф.5,  L~350м,  г. Всеволожск.</t>
  </si>
  <si>
    <t>J_2400001275</t>
  </si>
  <si>
    <t>1.2.2.1.87</t>
  </si>
  <si>
    <t>Реконструкция ВЛ-0,4кВ  ТП-108 Ф.6 , L~300м, г. Всеволожск</t>
  </si>
  <si>
    <t>J_2400001276</t>
  </si>
  <si>
    <t>1.2.2.1.88</t>
  </si>
  <si>
    <t>Реконструкция ВЛ-0,4кВ  ТП-18 Ф.9,   L~110м  г. Всеволожск.</t>
  </si>
  <si>
    <t>J_2400001277</t>
  </si>
  <si>
    <t>1.2.2.1.89</t>
  </si>
  <si>
    <t>Реконструкция ВЛ-0,4кВ  ТП-18 Ф.10,  L~500м  по пр.Герцена,  г. Всеволожск.</t>
  </si>
  <si>
    <t>J_2400001278</t>
  </si>
  <si>
    <t>1.2.2.1.90</t>
  </si>
  <si>
    <t>Реконструкция ВЛ-0,4кВ  ТП-18 Ф.11,   L~362м  г. Всеволожск.</t>
  </si>
  <si>
    <t>J_2400001279</t>
  </si>
  <si>
    <t>1.2.2.1.91</t>
  </si>
  <si>
    <t>Реконструкция ВЛ-0,4кВ ТП-18 Ф.12,   L~160м  по ул.Коммуны д.151, г. Всеволожск.</t>
  </si>
  <si>
    <t>J_2400001280</t>
  </si>
  <si>
    <t>1.2.2.1.92</t>
  </si>
  <si>
    <t>Реконструкция ВЛ-0,4кВ  ТП-104 Ф.5 , L~370м , г. Всеволожск.</t>
  </si>
  <si>
    <t>J_2400001284</t>
  </si>
  <si>
    <t>В связи с отсутствием тарифных источников (Замечания ЛенРТК КТ-3-1979/2022 от 13.05.22) титул перенесен в ИПР 2025-2029гг. По мере необходимости титул будет внесен в корректировку ИПР 2023-2024гг.</t>
  </si>
  <si>
    <t>1.2.2.1.93</t>
  </si>
  <si>
    <t>Реконструкция ВЛ-0,4кВ  ТП-23 Ф.4 ,  L=410м, г. Всеволожск.</t>
  </si>
  <si>
    <t>J_2400001285</t>
  </si>
  <si>
    <t>1.2.2.1.94</t>
  </si>
  <si>
    <t>Реконструкция ВЛ-0,4кВ  ТП-23 Ф.6 , L~400м  г. Всеволожск.</t>
  </si>
  <si>
    <t>J_2400001286</t>
  </si>
  <si>
    <t>1.2.2.1.95</t>
  </si>
  <si>
    <t xml:space="preserve"> Реконструкция ВЛ-0,4кВ  ТП-23 Ф.8,   L~720м,  г. Всеволожск</t>
  </si>
  <si>
    <t>J_2400001287</t>
  </si>
  <si>
    <t>1.2.2.1.96</t>
  </si>
  <si>
    <t>Реконструкция ВЛ-0,4кВ  ТП-23 Ф.10,   L~700м  г. Всеволожск.</t>
  </si>
  <si>
    <t>J_2400001288</t>
  </si>
  <si>
    <t>1.2.2.1.97</t>
  </si>
  <si>
    <t xml:space="preserve"> Реконструкция ВЛ-0,4кВ  ТП-88 Ф.4,  L~600м  г. Всеволожск.</t>
  </si>
  <si>
    <t>J_2400001295</t>
  </si>
  <si>
    <t>1.2.2.1.98</t>
  </si>
  <si>
    <t>г. Всеволожск, реконструкция ВЛ-10кВ от ТП-127 до ТП-148, L≈460м</t>
  </si>
  <si>
    <t>I_0000001116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</si>
  <si>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</si>
  <si>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1.2.2.1.99</t>
  </si>
  <si>
    <t>г.п.Токсово, реконструкция ВЛ-0,4 кВ от ТП-438 по ул. Леншоссе, L≈150 м</t>
  </si>
  <si>
    <t>I_0000001237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</si>
  <si>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// //подрядчиком по ПИР,  СМР перенесены на 2020г// вып. в полном объеме в 2020г</t>
  </si>
  <si>
    <t>1.2.2.1.100</t>
  </si>
  <si>
    <t>г.п.Токсово, реконструкция ВЛ-0,4кВ от ТП-48 по Кавголовскому пер., L≈500м</t>
  </si>
  <si>
    <t>I_0000001238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</si>
  <si>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подрядчиком по ПИР,  СМР перенесены на 2020г//  Изменение физических объемов после проведения ПИР.// титул вып. в полном объеме в 2020г</t>
  </si>
  <si>
    <t>1.2.2.1.101</t>
  </si>
  <si>
    <t>пос.Рахья,ВЛ-10кВ от ТП-41 до ТП-19,СИП-3 1х95, L=340м</t>
  </si>
  <si>
    <t>E_0000000116</t>
  </si>
  <si>
    <t>1.2.2.1.102</t>
  </si>
  <si>
    <t xml:space="preserve">пос.Рахья,ВЛ-0,4кВ от ТП-41 по ул.Луговая,ул.Железнодорожная,ул.Гладкинская,СИП-2 3х95+1х95, L=1100м </t>
  </si>
  <si>
    <t>E_0000001222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</si>
  <si>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2018 г. на 2019г./устранение замечаний подрядчиком по ПИР, СМР перенесены на 2023г (АТО 28.01.22)</t>
  </si>
  <si>
    <t>1.2.2.1.103</t>
  </si>
  <si>
    <t xml:space="preserve">ВЛ-0,4кВ от ТП-2 в посёлке Грибное,СИП-2 3х95+1х95, L=900м </t>
  </si>
  <si>
    <t>E_0000001224</t>
  </si>
  <si>
    <t>исключение титула в связи с изменениями схем эл.снабжения (уменьшение численности потребителей), частичное восстановлениеза счет аварийно восстановительных работ.</t>
  </si>
  <si>
    <t>1.2.2.1.104</t>
  </si>
  <si>
    <t xml:space="preserve">пос.Рахья,ВЛ-10кВ,от РТП-2983 до ТП-17,СИП-3 1х95, L=1150м </t>
  </si>
  <si>
    <t>E_0000001110</t>
  </si>
  <si>
    <t>1.2.2.1.105</t>
  </si>
  <si>
    <t xml:space="preserve">пос.Рахья,ВЛ-10кВ от ТП-16 до ТП-10,СИП-3 1х95, L=1300м </t>
  </si>
  <si>
    <t>E_0000001112</t>
  </si>
  <si>
    <t>1.2.2.1.106</t>
  </si>
  <si>
    <t xml:space="preserve">г.Всеволожск,ВЛ-0,4кВ от ТП-20 по ул.Некрасова,СИП-2 3х95+1х95, L=470м </t>
  </si>
  <si>
    <t>E_0000001225</t>
  </si>
  <si>
    <t>1.2.2.1.107</t>
  </si>
  <si>
    <t xml:space="preserve">г.Всеволожск,ВЛ-0,4кВ от ТП-127 по ул.Новоладожская,СИП-2 3х95+1х95, L=690м </t>
  </si>
  <si>
    <t>E_0000001226</t>
  </si>
  <si>
    <t>титул исключен из ИПР в связи с выполнением работ по капитальному ремонту автомобильной дороги подрядной организацией МО "Всеволожский муниципальный район"</t>
  </si>
  <si>
    <t>1.2.2.1.108</t>
  </si>
  <si>
    <t xml:space="preserve">пос.Рахья,ВЛ-0,4кВ от ТП-38 по ул.Пионерская,СИП-2 3х95+1х95, L=500м </t>
  </si>
  <si>
    <t>E_0000001230</t>
  </si>
  <si>
    <t>1.2.2.1.109</t>
  </si>
  <si>
    <t xml:space="preserve">пос.Рахья,ВЛ-0,4кВ от ТП-38 по ул.Комсомола,СИП-2 3х95+1х95, L=500м   </t>
  </si>
  <si>
    <t>E_0000001231</t>
  </si>
  <si>
    <t>1.2.2.1.110</t>
  </si>
  <si>
    <t>п. Токсово. Реконструкция ВЛ-0,4кВ,  от ТП-433  ф.4. По ул. Гоголя проводом СИП2 4х95 L=200</t>
  </si>
  <si>
    <t>J_1900001265</t>
  </si>
  <si>
    <t>В всязи с заключениями новых договоров на 15кВт, объект внесен в инв. Программу/ устранение замечаний подрядчиком по ПИР,  СМР перенесены на 2020г// Изменение физических объемов после проведения ПИР.// вып. в полном объеме в 2020г</t>
  </si>
  <si>
    <t>1.2.2.1.111</t>
  </si>
  <si>
    <t xml:space="preserve"> Реконструкция 2ВЛ-0,4 кВ от ТП-315   L1~450 м, L2~750 м, ул. Кольцевая, пос. Токсово.</t>
  </si>
  <si>
    <t>J_1900001244</t>
  </si>
  <si>
    <t>В всязи с заключениями новых договоров на 15кВт, объект внесен в инв. Программу/ 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</si>
  <si>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1.2.2.1.112</t>
  </si>
  <si>
    <t>Реконструкция ВЛ-0,4кВ  фид. 3 от ТП 92 ул. Михайловская  L~260м</t>
  </si>
  <si>
    <t>J_1900012106</t>
  </si>
  <si>
    <t>1.2.2.1.113</t>
  </si>
  <si>
    <t>Реконструкция  ВЛ-10кВ  от ТП-43 до ТП-53,  L-430м, г.Всеволожск</t>
  </si>
  <si>
    <t>J_1900001311</t>
  </si>
  <si>
    <t>1.2.2.1.114</t>
  </si>
  <si>
    <t xml:space="preserve"> Реконструкция ВЛ-0,4 кВ от ТП -307 L~ 900 м ул. Лесная,  г. п. Токсово</t>
  </si>
  <si>
    <t>J_1900001264</t>
  </si>
  <si>
    <t>В связи с жалобами абонентов объект внесен в инв.программу/устранение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</si>
  <si>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1.2.2.1.115</t>
  </si>
  <si>
    <t>Реконструкция ВЛИ-0,4кВ  ф.2 от ТП-322 вместо ТП-433 L ≈ 200м, Токсово</t>
  </si>
  <si>
    <t>J_1900012107</t>
  </si>
  <si>
    <t>Включен в ИПР по СЗ от 20.05.19/ выполнен в полном объеме в 2019г хоз.способом</t>
  </si>
  <si>
    <t>1.2.2.1.116</t>
  </si>
  <si>
    <t>г.Всеволожск, КЛ-10кВ фид. №209 сеч. 3х185(240) на участке от РУ-10кВ ПС-525 до РП-3, L≈4,515км</t>
  </si>
  <si>
    <t>I_0000000136</t>
  </si>
  <si>
    <t>Заключен договор с подрядчиком на ПИР  16.05.18г. ПИР согласован СМР переносится в ИПР 2025-2029гг. из-за уточнения количества заключенных договоров на тех. прис.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</si>
  <si>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</si>
  <si>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</si>
  <si>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</si>
  <si>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</si>
  <si>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</si>
  <si>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</si>
  <si>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J_2000000051</t>
  </si>
  <si>
    <t>1З,2Н</t>
  </si>
  <si>
    <t>объединение титулов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</si>
  <si>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</si>
  <si>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</si>
  <si>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</si>
  <si>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</si>
  <si>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</si>
  <si>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</si>
  <si>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>1.2.3.1.4</t>
  </si>
  <si>
    <t>Замена ПУ на основании ФЗ 522 по классу напряжения 0,4кВ</t>
  </si>
  <si>
    <t>М_2200000055</t>
  </si>
  <si>
    <t>Выполнение мероприятий по замене и установке ПУ в соответствии с ФЗ 522</t>
  </si>
  <si>
    <t xml:space="preserve">1.2.3.2 </t>
  </si>
  <si>
    <t>Установка приборов учета, класс напряжения 6 (10) кВ</t>
  </si>
  <si>
    <t>1.2.3.2.1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</si>
  <si>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</si>
  <si>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</si>
  <si>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</si>
  <si>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</si>
  <si>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</si>
  <si>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</si>
  <si>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РП-11, г. Всеволожск</t>
  </si>
  <si>
    <t>J_2000002550</t>
  </si>
  <si>
    <t>1.4.2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</si>
  <si>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</si>
  <si>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</si>
  <si>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1.4.3</t>
  </si>
  <si>
    <t>Строительство КТП-630/10/0,4кВ с трансформатором 400кВА,  взамен ТП-88, ул. Новоладожская-Щегловская, г.Всеволожск</t>
  </si>
  <si>
    <t>J_2000002570</t>
  </si>
  <si>
    <t>1.4.4</t>
  </si>
  <si>
    <t>Строительство КТП-400/10/0,4кВ с трансформатором 250кВА,  взамен ТП-19, 1-е Ждановское озеро, г.Всеволожск</t>
  </si>
  <si>
    <t>J_2000002571</t>
  </si>
  <si>
    <t>В связи с отсутствием тарифных источников, строительство титула перенесено в ИПР 2025-2029гг. ( АТО 13.06.2022)</t>
  </si>
  <si>
    <t>1.4.5</t>
  </si>
  <si>
    <t>г.Всеволожск,КТПП-630 с трансформатором 400кВА на ул.Варшавская взамен ТП-11</t>
  </si>
  <si>
    <t>E_2000002515</t>
  </si>
  <si>
    <t>1.4.6</t>
  </si>
  <si>
    <t>г.Всеволожск,КТПП-630 с 2-мя трансформаторами 400кВА и 63кВА на пр.Гончарова-ул.Маяковского взамен КТПН-147</t>
  </si>
  <si>
    <t>E_2000002529</t>
  </si>
  <si>
    <t>1.4.7</t>
  </si>
  <si>
    <t>Пос.Грибное, строительство КТП-н-400/100.4кВ с трансформатором-400кВА взамен ТП-2</t>
  </si>
  <si>
    <t xml:space="preserve"> I_2000002566</t>
  </si>
  <si>
    <t>перенос титула в ИПР 2025-2029гг., в 2020г планируется кап.ремонт</t>
  </si>
  <si>
    <t>1.4.8</t>
  </si>
  <si>
    <t>г.Всеволожск, строительство ЛЭП-0,4кВ от ТП-120 по ул. Обороны, L≈150м</t>
  </si>
  <si>
    <t xml:space="preserve"> I_2000000261</t>
  </si>
  <si>
    <t>1.4.9</t>
  </si>
  <si>
    <t>Строительство ВЛИ-0,4 кВ  L~490м, от РП-1 по адресу ул. Шишканя, Дорога Жизни ,  г. Всеволожск</t>
  </si>
  <si>
    <t>J_2000002210</t>
  </si>
  <si>
    <t>1.4.10</t>
  </si>
  <si>
    <t>г.п. Токсово, КЛ-10 кВ от ТП-32 до ТП-206, фид. 601-10, АСБ-10 3-185 L=1200 м</t>
  </si>
  <si>
    <t>Е_2000002313</t>
  </si>
  <si>
    <t>Заключен договор с подрядчиком на ПИР и СМР 27.12.2016г в связи с изменением технических решений - потребностью строительства кабельной линии КЛ-10 с заходом в ТП-31, согласно существующей схеме электросабжения, требуется корректировка проекта. Работы перенесены в ИПР 2025-2029гг. в связи с уточнением договоров тех.присоединения</t>
  </si>
  <si>
    <t>1.4.11</t>
  </si>
  <si>
    <t xml:space="preserve"> пос.Токсово, КЛ-10кВ от фид.601-01, до опоры ВЛЗ-10кВ ОЛ к ТП-308, АСБ2л-10 3х240, L=250м </t>
  </si>
  <si>
    <t>E_2000002315</t>
  </si>
  <si>
    <t>1.4.12</t>
  </si>
  <si>
    <r>
      <t>Строительство 2КЛ-10кВ от ТП-284 до РП-10,кабелем АСБ2л-10 3х240мм2 L</t>
    </r>
    <r>
      <rPr>
        <sz val="12"/>
        <color indexed="8"/>
        <rFont val="Times New Roman"/>
        <family val="1"/>
        <charset val="204"/>
      </rPr>
      <t>~100м. Г.Всеволожск, Колтушское ш. у д.20.</t>
    </r>
  </si>
  <si>
    <t>J_2000002329</t>
  </si>
  <si>
    <t>Увеличение стоимости материалов привело к повышению стоимости строительно монтажных работ.// вып. в полном объеме в 2020г//завершение финансирования  в 2021г/выполнен в 2021</t>
  </si>
  <si>
    <t>1.4.13</t>
  </si>
  <si>
    <t>г.Всеволожск,КЛ-10кВ от ТП-118 до ТП-120,АСБ-10 3х185, L≈0,11км</t>
  </si>
  <si>
    <t>E_2000002311</t>
  </si>
  <si>
    <t>1.4.14</t>
  </si>
  <si>
    <t>г.Всеволожск, строительство КЛ-10кВ от ТП-118 до ТП-123, кабелем АСБ-10 3х185, L≈0,49км</t>
  </si>
  <si>
    <t>E_2000002312</t>
  </si>
  <si>
    <t>1.4.15</t>
  </si>
  <si>
    <t>пос. Токсово, КЛ-10 к от ТП-431 до ТП-324, фид. 601-08 АСБ-10-185</t>
  </si>
  <si>
    <t>E_2000000236</t>
  </si>
  <si>
    <t>1.4.16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</si>
  <si>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</si>
  <si>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</si>
  <si>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1.4.17</t>
  </si>
  <si>
    <t>Строительство КТПН-630 с трансформатором 630кВА взамен ТП-12 в массиве дер.Лепсари (ОД-19/Д-706 от 17.08.20)</t>
  </si>
  <si>
    <t>L_2100002590</t>
  </si>
  <si>
    <t>1.4.18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</si>
  <si>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</si>
  <si>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</si>
  <si>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1.4.19</t>
  </si>
  <si>
    <t>Строительство КТПП-250 с тр-м 160кВА, ВЛЗ-10 L=0,05км, КЛ-0,4 L=0,05км, ул.Санаторная 40-А, п.Токсово (ФГАОУ ВО "СПБПУ" 19/Д-604 от 04.02.2020)</t>
  </si>
  <si>
    <t>К_2000003266</t>
  </si>
  <si>
    <t>Мероприятия по технологическому присоединению (ФГАОУ ВО "СПБПУ" 19/Д-604 от 04.02.2020)/ Техническая ошибка. Не были учтены затраты на материалы/ Титул выполнен в полном объеме в 2021г.</t>
  </si>
  <si>
    <t>1.4.20</t>
  </si>
  <si>
    <t>Строительство ВЛИ-0,4 кВ фид. 6 от ТП-54 проводом СИП-2 4х95 общей длиной 250 м., г. Всеволожск, ул. 1-я линия</t>
  </si>
  <si>
    <t>К_2000002212</t>
  </si>
  <si>
    <t>1.4.21</t>
  </si>
  <si>
    <t>Строительство ВЛИ-0,4 кВ от ТП-307 до опоры № 13 ф. 3 ТП-22, г. Всеволожск</t>
  </si>
  <si>
    <t>L_2100002214</t>
  </si>
  <si>
    <t>1.4.22</t>
  </si>
  <si>
    <t>Строительство  КЛ-0,4 кВ  от РУ-0,4кВ РП-13  L=120м</t>
  </si>
  <si>
    <t>L_2100003242</t>
  </si>
  <si>
    <t>Мероприятия по технологическому присоединению  (ИП Веселкова Е.В. (договор ОД-20/Д-530 от 23.10.2020) /Титул выполнен в полном объеме в 2021г.</t>
  </si>
  <si>
    <t>1.4.23</t>
  </si>
  <si>
    <t>Строительство ВЛЗ-10 кВ от ТП-308  L~300 м, по ул. Луговой, пос. Токсово</t>
  </si>
  <si>
    <t>J_2000001128</t>
  </si>
  <si>
    <t>1.4.24</t>
  </si>
  <si>
    <t>г.Всеволожск,КТПП-630 с трансформатором 400кВА на ул.Некрасова д.116/3,114/1 взамен КТПН-137</t>
  </si>
  <si>
    <t>E_2100002538</t>
  </si>
  <si>
    <t>Титул исключен, отсутствие ожидаемого роста нагрузок</t>
  </si>
  <si>
    <t>1.4.25</t>
  </si>
  <si>
    <t>пос.Кузьмолово,   КТПП-630 с трансформатором 400кВА ул.Юбилейная,взамен КТП-436</t>
  </si>
  <si>
    <t>E_2100002545</t>
  </si>
  <si>
    <t>В связи с отсутствием тарифных источников, строительство титула перенесено в ИПР 2025-2029гг. (АТО 10.06.2022)</t>
  </si>
  <si>
    <t>1.4.26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</si>
  <si>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</si>
  <si>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J_2100000267</t>
  </si>
  <si>
    <t>1.4.27</t>
  </si>
  <si>
    <t>Строительство  ВЛ-10 кВ ф.403-04  от 1-ой оп ПС-403 до ТП-92, L=260м, ул. Пушкинская, г.Всеволожск</t>
  </si>
  <si>
    <t>J_2100000217</t>
  </si>
  <si>
    <t>1.4.28</t>
  </si>
  <si>
    <t xml:space="preserve"> Строительство ЛЭП-0.4кВ, от РУ-0.4кВ  ТП-24, ф.3, L~ 950м,  ул. Жилгородок, г.п. Агалатово.</t>
  </si>
  <si>
    <t>J_2100000228</t>
  </si>
  <si>
    <t>1.4.29</t>
  </si>
  <si>
    <t xml:space="preserve">Строительство  ВЛ-0,4 кВ от ТП-24  L1~750 м,  L2~ 140 м, ул. Жилгородок,   д. Агалатово </t>
  </si>
  <si>
    <t>J_2100000229</t>
  </si>
  <si>
    <t>1.4.30</t>
  </si>
  <si>
    <t>строительство КЛ-10 кВ от ТП-432 до новой КТП-400/10/0,4кВ, L~400м, ул. Пограничная, ул. Советская, пос. Токсово</t>
  </si>
  <si>
    <t>J_2100002336</t>
  </si>
  <si>
    <t>В связи с отсутствием тарифных источников (Замечания ЛенРТК КТ-3-1979/2022 от 13.05.22) титул перенесен в ИПР 2025-2029гг. По мере необходимости титул будет внесен в корректировку ИПР 2023-2024гг. строительство в комплексе с титулом J_2200002583</t>
  </si>
  <si>
    <t>1.4.31</t>
  </si>
  <si>
    <t>Строительство  КЛ-10кВ от РП-1 до РП-7,  L~500м;  г. Всеволожск</t>
  </si>
  <si>
    <t>J_2100002331</t>
  </si>
  <si>
    <t>2025</t>
  </si>
  <si>
    <t>1.4.32</t>
  </si>
  <si>
    <t>Строительство КЛ-10 кВ ф.525-103  взамен ВЛ-10 кВ от ПС-525 до ТП-17,  L~1500 м, Колтушское шоссе,    г.Всеволожск</t>
  </si>
  <si>
    <t>J_2100002343</t>
  </si>
  <si>
    <t>В связи с отсутствием тарифных источников титул перенесен  в ИПР 2025-2029гг. (АТО от 28.12.2021г.)</t>
  </si>
  <si>
    <t>1.4.33</t>
  </si>
  <si>
    <t>Строительство КЛ-10 кВ ф.525-403  взамен ВЛ-10кВ ,  L~700 м,  Колтушское шоссе, г.Всеволожск.</t>
  </si>
  <si>
    <t>J_2100002344</t>
  </si>
  <si>
    <t>Техническое состояние линии в удовлетворительном состоянии.Отклонений от требований ПУЭ нет (АТО 28.02.2022)</t>
  </si>
  <si>
    <t>1.4.34</t>
  </si>
  <si>
    <t xml:space="preserve">Строительство КЛ-10 кВ ф.525-113   взамен  ВЛ-10 кВ от оп.№45 до оп.87 , L~1350 м., ул.Александровская, г.Всеволожск.    </t>
  </si>
  <si>
    <t>J_2100002345</t>
  </si>
  <si>
    <t>Техническое состояние линии в удовлетворительном состоянии.Отклонений от требований ПУЭ нет (АТО 31.01.2022)</t>
  </si>
  <si>
    <t>1.4.35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</si>
  <si>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</si>
  <si>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</si>
  <si>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1.4.36</t>
  </si>
  <si>
    <t>Строительство КЛ-10 кВ ф.525-215     L~910 м  г. Всеволожск</t>
  </si>
  <si>
    <t>J_2100002350</t>
  </si>
  <si>
    <t>1.4.37</t>
  </si>
  <si>
    <t xml:space="preserve">г.Всеволожск,КЛ-10кВ между РТП-525 и ТП-41(участок),фид.525-108,АСБ-10 3х185, L=3150м </t>
  </si>
  <si>
    <t>E_2100002325</t>
  </si>
  <si>
    <t>В связи с отсутствием тарифных источников (Замечания ЛенРТК КТ-3-1973/2020 от 22.05.20) титул перенесен  в ИПР 2025-2029гг.</t>
  </si>
  <si>
    <t>1.4.38</t>
  </si>
  <si>
    <t xml:space="preserve">г.Всеволожск,КЛ-10кВ между ТП-12 и ТП-41,фид.525-108,АСБ-10 3х185, L=1350м </t>
  </si>
  <si>
    <t>E_2100002326</t>
  </si>
  <si>
    <t>1.4.39</t>
  </si>
  <si>
    <t xml:space="preserve"> Строительство 2КЛ-10кВ от ПС-403 до РП-14, L=200 м  г.Всеволожск </t>
  </si>
  <si>
    <t>J_2100002352</t>
  </si>
  <si>
    <t>РП-14 запланирован в 2025г</t>
  </si>
  <si>
    <t>1.4.40</t>
  </si>
  <si>
    <t>Строительство МТП 10/0,4 ,ВЛЗ-10кВ, КЛ-0,4кВ на землях ЗАО "Щеглово" (№ОД-19/Д-585 от 24.12.2019г)</t>
  </si>
  <si>
    <t>L_2100000268</t>
  </si>
  <si>
    <t>Мероприятия по технологическому присоединению (Ксенофонтова Н.И.  №ОД-19/Д-585 от 24.12.2019г)</t>
  </si>
  <si>
    <t>1.4.41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</si>
  <si>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</si>
  <si>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</si>
  <si>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Выполнение обязательств по договору на технологическое присоединение с заявителем МДОБУ ДСКВ №10_ОД-21/Д-086 от 15.03.21, заявка 21/З-086 от 25.02.21/ СЗ №С/320 от 15.06.21// Титул выполнен в полном объеме в 2021г.</t>
  </si>
  <si>
    <t>1.4.42</t>
  </si>
  <si>
    <t xml:space="preserve">Строительств кабельного киоска с измерительным комплексом,  г. Всеволожск, пр. Всеволожский, участок №72-А, кад. № 47:07:1301144:6 (ИП Ткаченко О.И. 20/Д-523 от 13.11.20)»               </t>
  </si>
  <si>
    <t>L_2100003244</t>
  </si>
  <si>
    <t>Мероприятия по технологическому присоединению СЗ №С/320 от 15.06.21/ Титул выполнен в полном объеме в 2021г.</t>
  </si>
  <si>
    <t>1.4.43</t>
  </si>
  <si>
    <t>Строительств  КЛ-0,4 кВ от РУ-0,4 кВ ТП-282, L= 150,  Дорога Жизни, д.4-Б, г. Всеволожск ( ООО "АвтоАрсенал" 21/Д-099 от 28.04.21</t>
  </si>
  <si>
    <t>L_2100003247</t>
  </si>
  <si>
    <t>Мероприятия по технологическому присоединению (ООО "АвтоАрсенал" 21/Д-099 от 28.04.21)/ Титул выполнен в полном объеме в 2021г.</t>
  </si>
  <si>
    <t>1.4.44</t>
  </si>
  <si>
    <t xml:space="preserve"> Строительство КЛ-0,4 кВ  от ТП-185  L~50 м, ул.Межевая д.25 г.Всеволожск  </t>
  </si>
  <si>
    <t>L_2100000247</t>
  </si>
  <si>
    <t>СЗ С/737 от 07.10.2021/ Титул выполнен в полном объеме в 2021г.</t>
  </si>
  <si>
    <t>1.4.45</t>
  </si>
  <si>
    <t>Строительство КЛ-0,4 Вахрушева д.3  (МКУ "ЦОФМУ" 21/З-436 от 02.09.2021)</t>
  </si>
  <si>
    <t>L_2100032414</t>
  </si>
  <si>
    <t>1.4.46</t>
  </si>
  <si>
    <t>Мероприятия по строительству КЛ-0,4кВ от РУ-0,4кВ РП-13 в г. Всеволожск» (ИП Ковязин С.Н. 20/Д-389 04.09.20)</t>
  </si>
  <si>
    <t>L_2100003267</t>
  </si>
  <si>
    <t>СЗ №С/320 от 15.06.21/ Титул выполнен в полном объеме в 2021г.</t>
  </si>
  <si>
    <t>1.4.47</t>
  </si>
  <si>
    <r>
      <t>«</t>
    </r>
    <r>
      <rPr>
        <sz val="12"/>
        <color theme="1"/>
        <rFont val="Times New Roman"/>
        <family val="1"/>
        <charset val="204"/>
      </rPr>
      <t xml:space="preserve">Строительств  КЛ-0,4 кВ от РУ-0,4 кВ ТП-245, L= 250,  Привокзальная площадь, д. 2., п. Токсово ( ИП Матвеев  20/Д-319 от 17.08.20)»               </t>
    </r>
  </si>
  <si>
    <t>L_2100003269</t>
  </si>
  <si>
    <t>СЗ №С/320 от 15.06.21/ мероприятия по технологическому присоединению ( ИП Матвеев  20/Д-319 от 17.08.20)</t>
  </si>
  <si>
    <t>1.4.48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</si>
  <si>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</si>
  <si>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</si>
  <si>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1.4.49</t>
  </si>
  <si>
    <t>Стр-во  ВЛИ-0,4кВ L=0,2км, ул.Чайное озеро, уч.19А, Токсово (Соловьев С.С. ОД-19/Д-373 от 01.08.2019)</t>
  </si>
  <si>
    <t>L_2100031601</t>
  </si>
  <si>
    <t>СЗ №С/320 от 15.06.21/ мероприятия по технологическому присоединению  (Соловьев С.С. ОД-19/Д-373 от 01.08.2019)</t>
  </si>
  <si>
    <t>1.4.50</t>
  </si>
  <si>
    <r>
      <t xml:space="preserve">Строительств ВЛИ-0,4 кВ от ТП-30 L=80 м., ул. Межевая, уч. 27а, г. Всеволожск (ИП Оганисян Г.Г.  20/Д-567 от 24.11.20)»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</si>
  <si>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L_2100032203</t>
  </si>
  <si>
    <t>1.4.51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</si>
  <si>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</si>
  <si>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</si>
  <si>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t>1.4.52</t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</si>
  <si>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</si>
  <si>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M_2200032212</t>
  </si>
  <si>
    <t>Реконструкция ВЛ-0,4 кВ фид. 2 от ТП-438, L - 230 м., ул. Новинки п.Токсово (Лаврентьева Л.Н. 21/Д-462 от 29.09.21 г.)</t>
  </si>
  <si>
    <t>М_2200032205</t>
  </si>
  <si>
    <t>1.4.53</t>
  </si>
  <si>
    <t>Строительство КТПП-630-10/0,4 кВ, на пресечении ул.Садовая и ул.Луговая, п.Рахья</t>
  </si>
  <si>
    <t>M_2200002592</t>
  </si>
  <si>
    <t>СЗ С/1068 от 16.12.2021</t>
  </si>
  <si>
    <t>1.4.54</t>
  </si>
  <si>
    <t>г.Всеволожс, БКТП-630 с трансформатором 400кВА на ул.Пограничная взамен ТП-82</t>
  </si>
  <si>
    <t>E_2200002510</t>
  </si>
  <si>
    <t>В связи с отсутствием тарифных источников (Замечания ЛенРТК КТ-3-1979/2022 от 13.05.22) титул перенесен  в ИПР 2025-2029гг. (АТО от 14.06.2022)По мере необходимости титул будет внесен в корректировку ИПР 2023-2024гг.</t>
  </si>
  <si>
    <t>1.4.55</t>
  </si>
  <si>
    <t>г.Всеволожск, БКТП-630 с трансформатором 400кВА на ул.Пионерская взамен ТП-83</t>
  </si>
  <si>
    <t>E_2200002513</t>
  </si>
  <si>
    <t>1.4.56</t>
  </si>
  <si>
    <t>Строительство  2БКТП-п 630-10-0.4кВ  взамен ТП-17 с переносом существующего трансформатора, ул. Коммуны у д. 78,  г. Всеволожск</t>
  </si>
  <si>
    <t>J_2200002575</t>
  </si>
  <si>
    <t>1.4.57</t>
  </si>
  <si>
    <t>Строительство  БКТП-п 630-10-0.4кВ с переносом существующего трансформатора взамен ТП-48,   ул. Михайловская у д. 52, г. Всеволожск</t>
  </si>
  <si>
    <t>J_2200002578</t>
  </si>
  <si>
    <t>1.4.58</t>
  </si>
  <si>
    <t xml:space="preserve"> Строительство новой 2БКТП-630/10/0,4 кВ взамен  ПП-4, ул. Инженерная,       пос. Токсово</t>
  </si>
  <si>
    <t>J_2200002582</t>
  </si>
  <si>
    <t>1.4.59</t>
  </si>
  <si>
    <t xml:space="preserve"> Строительство новой проходной КТП-630/10/0,4 с трансформатором ТМГ-400/10/0,4кВ ул. Советская, ул. Пограничная, пос. Токсово </t>
  </si>
  <si>
    <t>J_2200002583</t>
  </si>
  <si>
    <t>1.4.60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</si>
  <si>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</si>
  <si>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</si>
  <si>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>1.4.61</t>
  </si>
  <si>
    <t>г.Всеволожск,     КТПП-630 с трансформатором 400кВА в районе ул.Совхозная д.26-а</t>
  </si>
  <si>
    <t>E_2200002541</t>
  </si>
  <si>
    <t>В связи с отсутствием тарифных источников титул перенесен  в ИПР 2025-2029гг.</t>
  </si>
  <si>
    <t>1.4.62</t>
  </si>
  <si>
    <t>Строительство КРУН-10 (реклоузера) на оп.61/2 ф.325-01  ул.Гладкинская, п.Рахья</t>
  </si>
  <si>
    <t>J_2200000263</t>
  </si>
  <si>
    <t>1.4.63</t>
  </si>
  <si>
    <t xml:space="preserve">Строительство КРУН-10кВ   ф.325-16, от оп.117-оп.118   г.п. Рахья  
</t>
  </si>
  <si>
    <t>J_2200000265</t>
  </si>
  <si>
    <t>1.4.64</t>
  </si>
  <si>
    <t>Строительство КЛ-10 кВ ф.525-412 взамен ВЛ-10 кВ от ТП-53 до ТП-85 ,  L~550 м ул.Сергиевская, г.Всеволожск.</t>
  </si>
  <si>
    <t>J_2200002341</t>
  </si>
  <si>
    <t>1.4.65</t>
  </si>
  <si>
    <t>Строительство 2КЛ-10 кВ: от ТП-323 до новой ТП( этап 2) от новой  ТП( этап 2)  до ТП-440   L1~650 м, L2~350 м, в том числе L2 методом ГНБ под ж/д 100 м. ул. Лесгафта, пос. Токсово</t>
  </si>
  <si>
    <t>J_2200002348</t>
  </si>
  <si>
    <t>В связи с отсутствием тарифных источников (Замечания ЛенРТК КТ-3-1979/2022 от 13.05.22) титул перенесен  в ИПР 2025-2029гг. По мере необходимости титул будет внесен в корректировку ИПР 2023-2024гг.</t>
  </si>
  <si>
    <t>1.4.66</t>
  </si>
  <si>
    <t>Строительство 2КЛ-10 кВ от новой ТП( этап 2) до первых опор с РЛНД в сторону ТП-303, ТП-218  длиной L1~150м, L2~50м, ул. Лесгафта .пос. Токсово.</t>
  </si>
  <si>
    <t>J_2200002339</t>
  </si>
  <si>
    <t>1.4.67</t>
  </si>
  <si>
    <t>Строительство  КЛ-10 кВ ф.525-203 от ТП-133 до ТП-65 ,  L~400 м  .г.Всеволожск.</t>
  </si>
  <si>
    <t>J_2200002349</t>
  </si>
  <si>
    <t>В связи с отсутствием тарифных источников, строительство титула перенесено  в ИПР 2025-2029гг. (АТО 14.06.2022)</t>
  </si>
  <si>
    <t>1.4.68</t>
  </si>
  <si>
    <t xml:space="preserve"> Строительство БКТП-п 630-10-0.4кВ с трансформатором ТМГ- 400/10/0,4кВ взамен ТП-6,  ул. Станционная у д. 26, г.п. Рахья</t>
  </si>
  <si>
    <t>J_2300002584</t>
  </si>
  <si>
    <t>Перенос титула в ИПР 2025-2029гг., отсутствие планового роста нагрузок</t>
  </si>
  <si>
    <t>1.4.69</t>
  </si>
  <si>
    <t>г.Всеволожск,КТПП-630 с 2-мя трансформаторами 400кВА на ул.Румболовская взамен КТПН-145</t>
  </si>
  <si>
    <t>E_2300002535</t>
  </si>
  <si>
    <t>1.4.70</t>
  </si>
  <si>
    <t xml:space="preserve"> Проектирование РП взамен ТП-210  с 2 трансформаторими ТМГ 400/10/0,4 кВ, г. п. Токсово.</t>
  </si>
  <si>
    <t>J_2300002585</t>
  </si>
  <si>
    <t>1.4.71</t>
  </si>
  <si>
    <t>г.Всеволожск,КТПП-630 с трансформатором 400кВА на пр.Гоголя                                        взамен КТПН-160</t>
  </si>
  <si>
    <t>E_2300002537</t>
  </si>
  <si>
    <t>Титул исключен, отсутствие роста нагрузок, модернизация схемы электроснабжения</t>
  </si>
  <si>
    <t>1.4.72</t>
  </si>
  <si>
    <t>пос.Токсово,КТПП-400 с трансформатором 250кВА,на ул.Лесгафта,взамен КТПН-48</t>
  </si>
  <si>
    <t>E_2300002549</t>
  </si>
  <si>
    <t>1.4.73</t>
  </si>
  <si>
    <t>пос.Рахья,КТПП-400кВА с трансформатором 250кВА, посёлок №13, взамен КТПН-13</t>
  </si>
  <si>
    <t>E_2300002552</t>
  </si>
  <si>
    <t>1.4.74</t>
  </si>
  <si>
    <t>пос.Токсово,КТПП-400 с трансформатором 250кВА,пер. Церковный,взамен КТПН-45</t>
  </si>
  <si>
    <t>E_2300002548</t>
  </si>
  <si>
    <t>1.4.75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</si>
  <si>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</si>
  <si>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</si>
  <si>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>В связи с отсутствием тарифных источников титул перенесен в 2024г. (АТО от 28.01.2022г.)</t>
  </si>
  <si>
    <t>1.4.76</t>
  </si>
  <si>
    <t xml:space="preserve">Строительство  4 ВЛ-0,4 кВ от ТП-316 общей длиной 4000 м, г. п. Токсово. </t>
  </si>
  <si>
    <t>J_2300002211</t>
  </si>
  <si>
    <t>1.4.77</t>
  </si>
  <si>
    <t xml:space="preserve">Строительство КЛ-10 кВ от РП-15 до ТП-99  L~2000м, г.Всеволожск </t>
  </si>
  <si>
    <t>J_2300002332</t>
  </si>
  <si>
    <t>1.4.78</t>
  </si>
  <si>
    <t xml:space="preserve"> Строительство КЛ-10кВ от ТП-240 до ТП-232,    L~500м., пос. Токсово</t>
  </si>
  <si>
    <t>J_2300002334</t>
  </si>
  <si>
    <t>1.4.79</t>
  </si>
  <si>
    <t xml:space="preserve"> Строительство КЛ-10кВ  от  ТП-88 до ТП-126,   L-500м.г. Всеволожск</t>
  </si>
  <si>
    <t>J_2300002330</t>
  </si>
  <si>
    <t>1.4.80</t>
  </si>
  <si>
    <t xml:space="preserve">Строительство КЛ-10 кВ ф.525-107  взамен ВЛ-10 кВ от ТП-84 до ТП-54 , L=400 м, ул.Школьная,  г.Всеволожск, </t>
  </si>
  <si>
    <t>J_2300002347</t>
  </si>
  <si>
    <t>В связи с отсутствием тарифных источников (Замечания ЛенРТК КТ-3-1979/2022 от 13.05.22) титул перенесен  в ИПР 2025-2029гг. (АТО 22.06.22) По мере необходимости титул будет внесен в корректировку ИПР 2023-2024гг./</t>
  </si>
  <si>
    <t>1.4.81</t>
  </si>
  <si>
    <t>Строительство  2КЛ-10кВ  от ТП-12 до  ТП-30, фид.525-108 и фид.525-215,   L=250 м г.Всеволожск,</t>
  </si>
  <si>
    <t>E_2300000235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</si>
  <si>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2016 г. в ИПР 2025-2029гг.</t>
  </si>
  <si>
    <t>1.4.82</t>
  </si>
  <si>
    <t>Строительство  КЛ-10кВ от ТП-125 до ТП-152,  L=150 м,   г.Всеволожск</t>
  </si>
  <si>
    <t>E_2300002319</t>
  </si>
  <si>
    <t>В связи с отсутствием тарифных источников титул перенесен в 2024г.</t>
  </si>
  <si>
    <t>1.4.83</t>
  </si>
  <si>
    <t xml:space="preserve"> Строительство КЛ-10кВ фид.601-06 на участке сети ТП-435→ТП-436→ТП-425,  L=2000 м,  пос.Токсово </t>
  </si>
  <si>
    <t>E_2300002324</t>
  </si>
  <si>
    <t>1.4.84</t>
  </si>
  <si>
    <t>Строительство  КТПН-п 400-10-0,4, с трансформатором 250кВА, взамен ТП-7, Амиачный склад, г.п.Рахья</t>
  </si>
  <si>
    <t>J_2400002573</t>
  </si>
  <si>
    <t>1.4.85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</si>
  <si>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</si>
  <si>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</si>
  <si>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1.4.86</t>
  </si>
  <si>
    <t>г.Всеволожск,КТПП-400 с трансформатором 250кВА на ул.Лиственная взамен КТПН-149</t>
  </si>
  <si>
    <t>E_2400002530</t>
  </si>
  <si>
    <t>Титул аннулирован, прошла реконструкция в 2019г (J_1900001520)</t>
  </si>
  <si>
    <t>1.4.87</t>
  </si>
  <si>
    <t>г.Всеволожск,КТПП-630 с трансформатором 400кВА на ул.Совхозная 44 взамен КТПН-139</t>
  </si>
  <si>
    <t>E_2400002539</t>
  </si>
  <si>
    <t>Титул аннулирован, изменение схемы электроснабжения</t>
  </si>
  <si>
    <t>1.4.88</t>
  </si>
  <si>
    <t>г.Всеволожск,КТПП-630 с трансформатором 400кВА в проезде Бунина взамен КТПН-106</t>
  </si>
  <si>
    <t>E_2400002540</t>
  </si>
  <si>
    <t>Перенос титула  в ИПР 2025-2029гг., отсутствие ожидаемого роста нагрузок</t>
  </si>
  <si>
    <t>1.4.89</t>
  </si>
  <si>
    <t xml:space="preserve"> Строительство 2КТПП-630/10/0,4 с трансформаторами 400кВА, взамен ТП-301 на ул.Гоголя 38, пос.Токсово </t>
  </si>
  <si>
    <t>E_2400002563</t>
  </si>
  <si>
    <t>1.4.90</t>
  </si>
  <si>
    <t>п. Рахья, строительство КТП-630/10/0,4 с трансформатором 630 кВА, Ленинградское шоссе, взамен ТП-3</t>
  </si>
  <si>
    <t>E_2400002534</t>
  </si>
  <si>
    <t>1.4.91</t>
  </si>
  <si>
    <t>Строительство БКТП-630кВА 6/0,4кВ с трансформатором на 400кВА, взамен ЗТП-2425, Свердлова-1, около д.39.,пос.им.Свердлова</t>
  </si>
  <si>
    <t>J_2400002569</t>
  </si>
  <si>
    <t>1.4.92</t>
  </si>
  <si>
    <t>Строительство  КРУН  ф.601-06,  ул.Кривое озеро, пос. Токсово</t>
  </si>
  <si>
    <t>J_2400000266</t>
  </si>
  <si>
    <t>1.4.93</t>
  </si>
  <si>
    <t>Строительство КТПП-630/10/0,4 с трансформатором 400кВА,   взамен КТП-14,  СНТ  Рахья,  г. п.Рахья</t>
  </si>
  <si>
    <t>E_2400002551</t>
  </si>
  <si>
    <t>1.4.94</t>
  </si>
  <si>
    <t>Строительство КВЛ 10 кВ от ПС-601 ф. 601-01 до ПП-4  L=1600 м, из них  ВЛ-10кВ  L=1250 м ; КЛ-10кВ  L=350 м пос. Токсово.</t>
  </si>
  <si>
    <t>J_2400000216</t>
  </si>
  <si>
    <t>1.4.95</t>
  </si>
  <si>
    <t>пос.Токсово,  строительство ВЛЗ-10кВ,фид.601-03,   от РТП-601 до ТП-321, L=1750м</t>
  </si>
  <si>
    <t>E_2400000212</t>
  </si>
  <si>
    <t>1.4.96</t>
  </si>
  <si>
    <t xml:space="preserve"> Строительство КЛ-10 кВ от РП-6 до ТП-173  L~300 м, ул. Героев, г. Всеволожск</t>
  </si>
  <si>
    <t>J_2400002335</t>
  </si>
  <si>
    <t>Титул аннулирован, работы выполнены в 2019г</t>
  </si>
  <si>
    <t>1.4.97</t>
  </si>
  <si>
    <t xml:space="preserve"> Строительство КЛ-10кВ от ТП-14 до ТП-82, L=0,67 км  г.Всеволожск </t>
  </si>
  <si>
    <t>E_2400002328</t>
  </si>
  <si>
    <t xml:space="preserve">В связи с отсутствием тарифных источников (Замечания ЛенРТК КТ-3-1979/2022 от 13.05.22) титул перенесен  в ИПР 2025-2029гг. (АТО 22.06.22) По мере необходимости титул будет внесен в корректировку ИПР 2023-2024гг./ </t>
  </si>
  <si>
    <t>1.4.98</t>
  </si>
  <si>
    <t xml:space="preserve"> Строительство КЛ-10кВ от РП-15 до ТП-269,    L=3200 м  г.Всеволожск </t>
  </si>
  <si>
    <t>J_2400002351</t>
  </si>
  <si>
    <t>1.4.99</t>
  </si>
  <si>
    <t>Строительство КЛ-10кВ от ПС-525 ф.525-215 до РП-4, L=0,2км., г.Всеволожск</t>
  </si>
  <si>
    <t>J_2400000138</t>
  </si>
  <si>
    <t>1.4.100</t>
  </si>
  <si>
    <t>пос.Токсово, БКТПН-630кВА с трансформатором 630кВА, ДНП "Отдых трудящихся", взамен ТП-316</t>
  </si>
  <si>
    <t>E_0000000258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</si>
  <si>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2016 г.в 19г./ Титул выполнен в полном объеме в 2019г.</t>
  </si>
  <si>
    <t>1.4.101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</si>
  <si>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</si>
  <si>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E_0000002518</t>
  </si>
  <si>
    <t>В связи с неудовлетворительным техническим состоянием одстанции, мероприятие перенесено на 2019 год./Окончание монтажа подрядчиком 1 кв 2020// вып. в полном объеме в 2020г</t>
  </si>
  <si>
    <t>1.4.102</t>
  </si>
  <si>
    <t>пос.Токсово,КТПП-630 с трансформатором 400кВА на ул.Туристов взамен КТПН-44</t>
  </si>
  <si>
    <t>E_0000002532</t>
  </si>
  <si>
    <t>В связи с отсутствием острой необходимости в срочной реализации титула в 2018г., сроки работ перенесены на 2019г./Окончание монтажа подрядчиком 1 кв 2020//изменение способа реализации на подрядный// вып. в полном объеме в 2020г</t>
  </si>
  <si>
    <t>1.4.103</t>
  </si>
  <si>
    <t>пос.Рахья,КТПП-400 с трансформатором 250кВА,Ленинградское шоссе,взамен КТП-21</t>
  </si>
  <si>
    <t>E_0000002533</t>
  </si>
  <si>
    <t>В связи с отсутствием острой необходимости в срочной реализации титула в 2018г., сроки работ перенесены на 2019г./Окончание монтажа подрядчиком 1 кв 2020//  вып. в полном объеме в 2020г</t>
  </si>
  <si>
    <t>1.4.104</t>
  </si>
  <si>
    <t>г.Всеволожск,ВЛ-0,4кВ от ТП-88 по ул.Евграфова,СИП-2 3х95+1х95, L=600м</t>
  </si>
  <si>
    <t>E_0000000222</t>
  </si>
  <si>
    <t>В связи с ограниченными источниками финансирования в 2015 году, объект перенесен в ИПР 2019г/ устранение замечаний подрядчиком по ПИР,  СМР перенесены на 2023г (АТО 28.01.2022)</t>
  </si>
  <si>
    <t>1.4.105</t>
  </si>
  <si>
    <t>г.Всеволожск,КТПП-630 с трансформатором 400кВА на ул.Дружбы взамен ТП-97</t>
  </si>
  <si>
    <t>E_0000002553</t>
  </si>
  <si>
    <t>В связи с ограниченными источниками финансирования в 2015 году, объект перенесен в ИПР 2019г/ Окончание монтажа подрядчиком 1 кв 2020// вып. в полном объеме в 2020г</t>
  </si>
  <si>
    <t>1.4.106</t>
  </si>
  <si>
    <t>г.Всеволожск,КТПП-630 с трансформатором 400кВА ул.Дачная-ул.Александровская взамен ТП-43</t>
  </si>
  <si>
    <t>E_0000002554</t>
  </si>
  <si>
    <t>В связи с ограниченными источниками финансирования в 2015 году, объект перенесен в ИПР 2019г/ Окончание монтажа подрядчиком 1 кв 2020// изменение способа реализации на подрядный// вып. в полном объеме в 2020г</t>
  </si>
  <si>
    <t>1.4.107</t>
  </si>
  <si>
    <t>пос.Токсово,КТПП-400 с трансформатором 250кВА на ул.Дачная взамен ТП-307</t>
  </si>
  <si>
    <t>E_0000002555</t>
  </si>
  <si>
    <t>1.4.108</t>
  </si>
  <si>
    <t>пос.Токсово,КТПП-630 с трансформатором 400кВА на ул.Боровая взамен ТП-315</t>
  </si>
  <si>
    <t>E_0000002556</t>
  </si>
  <si>
    <t>1.4.109</t>
  </si>
  <si>
    <t>пос.Токсово,КТПП-630 с трансформатором 400кВА на ул.Комсомола взамен ТП-309</t>
  </si>
  <si>
    <t>E_0000002557</t>
  </si>
  <si>
    <t>1.4.110</t>
  </si>
  <si>
    <t>г.п. Токсово.Строительство взамен ТП-202. Корпус 630 кВА с трансформатором 400 кВА.</t>
  </si>
  <si>
    <t>J_1900002588</t>
  </si>
  <si>
    <t>Титул включен в ИПР 2019 г. В связи с реестром новых заключенных договоров на тех. прис./ Окончание монтажа подрядчиком 1 кв 2020// вып.в полном объеме в 2020г</t>
  </si>
  <si>
    <t>1.4.111</t>
  </si>
  <si>
    <r>
      <t xml:space="preserve">Строительство  КТП-н 630кВА/6/0,4кВ с трансформатором 400кВА взамен </t>
    </r>
    <r>
      <rPr>
        <b/>
        <sz val="12"/>
        <color theme="1"/>
        <rFont val="Times New Roman"/>
        <family val="1"/>
        <charset val="204"/>
      </rPr>
      <t>ТП-5, г.п.Агалатово</t>
    </r>
    <r>
      <rPr>
        <sz val="12"/>
        <color theme="1"/>
        <rFont val="Times New Roman"/>
        <family val="1"/>
        <charset val="204"/>
      </rPr>
      <t>, Приозерское шоссе около АЗС.</t>
    </r>
  </si>
  <si>
    <t>J_1900002572</t>
  </si>
  <si>
    <t>Титул включен в ИПР 2019 г. В связи с реестром новых заключенных договоров на тех. прис./ Окончание монтажа подрядчиком 1 кв 2020//  изменение способа реализации на подрядный// вып. в полном объеме в 2020г</t>
  </si>
  <si>
    <t>1.4.112</t>
  </si>
  <si>
    <t xml:space="preserve"> Строительство КЛ-0,4 кВ  от ТП-307  L~300 м,   ул. Пляжная, г. п. Токсово</t>
  </si>
  <si>
    <t>J_1900000243</t>
  </si>
  <si>
    <t>1.4.113</t>
  </si>
  <si>
    <t>г.Всеволожск,КЛ-10кВ от ТП-119 до ТП-125,АСБ-10 3х185, L≈0,36км</t>
  </si>
  <si>
    <t>E_0000002310</t>
  </si>
  <si>
    <t>Заключен договор с подрядчиком на ПИР и СМР 27.12.2016г  планировалось выполнение объекта в 2018г.  Потребовалось заключение дополнительного соглашения на увеличение длины кабельной лиии в связи с выносом ее из пятна новой застройки. Данное мероприятие в рамках реализации ИПР на 2015-2019 гг. выполнено в полном объеме в 2019г.</t>
  </si>
  <si>
    <t>1.4.114</t>
  </si>
  <si>
    <t>Вынос с территории частных участков    ВЛ-10 кВ, фид. 325-16 от оп.35 до оп.35/4, с переводом в КЛ-10 кВ  L-120 м, г.п. Рахья</t>
  </si>
  <si>
    <t>J_1900002354</t>
  </si>
  <si>
    <t>Титул внесен в ИПР на основании замечания РТН от 24.09.19г №28-5183-2569/ПР /Выполненно в полном объеме хоз.способом в 2019г</t>
  </si>
  <si>
    <t>1.4.115</t>
  </si>
  <si>
    <t>КТПП-630 с тр-ром 630 кВА п.Ермак взамен ТП-2189 пос.Свердлово</t>
  </si>
  <si>
    <t>F_0000000254</t>
  </si>
  <si>
    <t>Заключен договор с подрядчиком на ПИР и СМР19.11.15г  ПИР согласован перенос СМР на более поздний срок, в связи с просрочкой подрядчиком сроков исполнения договора /  Закупка на СМР февраль 2020// вып. в полном объеме в 2020г</t>
  </si>
  <si>
    <t>1.4.116</t>
  </si>
  <si>
    <t>г.Всеволожск, КЛ-10кВ, фид.525-403 до проектируемой КТПП в районе д.112 по ул.Достоевского, АСБ-10 3х120</t>
  </si>
  <si>
    <t>E_0000000239</t>
  </si>
  <si>
    <t>Заключен договор с подрядчиком на ПИР и СМР,  ПИР согласован, перенос СМР на 2025, в связи с уточнением реестра заключенных договоров на технологическое присоединение.</t>
  </si>
  <si>
    <t>1.4.117</t>
  </si>
  <si>
    <t>г.Всеволожск, БКТПН-630 с трансформатором 250кВА в районе ул.Достоевского д.№112</t>
  </si>
  <si>
    <t>E_0000002512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</si>
  <si>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</si>
  <si>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</si>
  <si>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</si>
  <si>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</si>
  <si>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</si>
  <si>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автомобиль легковой ВАЗ (НИВА) 5шт</t>
  </si>
  <si>
    <t>J_2000000433</t>
  </si>
  <si>
    <t xml:space="preserve">В связи с отсутствием оборотных средств и источников финансирования, титул перенесен  в ИПР 2025-2029гг.//По мере необходимости титул будет внесен в корректировку ИПР 2023-2024гг./ </t>
  </si>
  <si>
    <t>1.6.2</t>
  </si>
  <si>
    <t xml:space="preserve">Подъмник стреловой </t>
  </si>
  <si>
    <t>E_2000000419</t>
  </si>
  <si>
    <t>1.6.3</t>
  </si>
  <si>
    <t>Модернизация комплекса серверного оборудования</t>
  </si>
  <si>
    <t>J_2000000444</t>
  </si>
  <si>
    <t>1.6.4</t>
  </si>
  <si>
    <t>Создание системы мониторинга и анализа деятельности предприятия</t>
  </si>
  <si>
    <t>J_2000000445</t>
  </si>
  <si>
    <t>1.6.5</t>
  </si>
  <si>
    <t>Создание системы цифровой оперативной радиосвязи</t>
  </si>
  <si>
    <t>J_2000000446</t>
  </si>
  <si>
    <t>В связи с отсутствием тарифных источников (Замечания ЛенРТК КТ-3-1973/2020 от 22.05.20) титул перенесен в 2025г.</t>
  </si>
  <si>
    <t>1.6.6</t>
  </si>
  <si>
    <t>офисные программы</t>
  </si>
  <si>
    <t>J_2000000447</t>
  </si>
  <si>
    <t>1.6.7</t>
  </si>
  <si>
    <t>Схема перспективного развития 0,4-6-10 кВ</t>
  </si>
  <si>
    <t>J_2100000448</t>
  </si>
  <si>
    <t>1.6.8</t>
  </si>
  <si>
    <t>Модернизация диспетчерского пульта управления</t>
  </si>
  <si>
    <t>J_2100000449</t>
  </si>
  <si>
    <t>1.6.9</t>
  </si>
  <si>
    <t>автомобиль легковой ВАЗ (НИВА) 3 шт</t>
  </si>
  <si>
    <t>J_2100000435</t>
  </si>
  <si>
    <t>1.6.10</t>
  </si>
  <si>
    <t>Автогидроподъемник</t>
  </si>
  <si>
    <t>J_2100000436</t>
  </si>
  <si>
    <t>1.6.11</t>
  </si>
  <si>
    <t>Автомобиль УАЗ</t>
  </si>
  <si>
    <t>J_2200000437</t>
  </si>
  <si>
    <t>В связи с отсутствием тарифных источников титул перенесен в 2023г</t>
  </si>
  <si>
    <t>1.6.12</t>
  </si>
  <si>
    <t>J_2200000438</t>
  </si>
  <si>
    <t>договор лизинга от 26.09.22г. №22877-СПБ-22-АМ-Л, договор лизинга от 26.09.22г.  №22878-СПБ-22-АМ-Л</t>
  </si>
  <si>
    <t>1.6.13</t>
  </si>
  <si>
    <t>J_2300000439</t>
  </si>
  <si>
    <t>1.6.14</t>
  </si>
  <si>
    <t>J_2300000440</t>
  </si>
  <si>
    <t>1.6.15</t>
  </si>
  <si>
    <t>Бурильно-крановая машина</t>
  </si>
  <si>
    <t>J_2300000441</t>
  </si>
  <si>
    <t>1.6.16</t>
  </si>
  <si>
    <t>J_2400000442</t>
  </si>
  <si>
    <t>1.6.17</t>
  </si>
  <si>
    <t>J_2400000443</t>
  </si>
  <si>
    <t>1.6.18</t>
  </si>
  <si>
    <t>автомобиль УАЗ</t>
  </si>
  <si>
    <t>E_0000000048</t>
  </si>
  <si>
    <t>1.6.19</t>
  </si>
  <si>
    <t>электролаборатория</t>
  </si>
  <si>
    <t>E_0000000049</t>
  </si>
  <si>
    <t>договор лизинга от 28.09.19г. №352448</t>
  </si>
  <si>
    <t>1.6.20</t>
  </si>
  <si>
    <t>Легковой автомобиль ваз</t>
  </si>
  <si>
    <t>E_0000000420</t>
  </si>
  <si>
    <t>1.6.21</t>
  </si>
  <si>
    <t>Экскаватор-погрузчик</t>
  </si>
  <si>
    <t>J_1900000432</t>
  </si>
  <si>
    <t>договор лизинга от 28.09.19г. №352465</t>
  </si>
  <si>
    <t>1.6.22</t>
  </si>
  <si>
    <t>Комплекс оборудования для проверки релейной защиты</t>
  </si>
  <si>
    <t>J_2000000450</t>
  </si>
  <si>
    <t>Производственная необходимость СЗ от 04.12.19 № С/411</t>
  </si>
  <si>
    <t>1.6.23</t>
  </si>
  <si>
    <t>Система видеонаблюдения</t>
  </si>
  <si>
    <t>J_2000000451</t>
  </si>
  <si>
    <t>Производственная необходимость СЗ от 03.10.2019 № С/312</t>
  </si>
  <si>
    <t>1.6.24</t>
  </si>
  <si>
    <t>Система контроля и управления доступом (СКУД)</t>
  </si>
  <si>
    <t>J_2000000452</t>
  </si>
  <si>
    <t>1.6.25</t>
  </si>
  <si>
    <t>Покупка электроинструмента и вспомогательных материалов для выполнения ИПР</t>
  </si>
  <si>
    <t>J_2000000455</t>
  </si>
  <si>
    <t>Производственная необходимость</t>
  </si>
  <si>
    <t>1.6.26</t>
  </si>
  <si>
    <t>Подъёмник стреловой</t>
  </si>
  <si>
    <t xml:space="preserve"> куплен автогидроподъемник по договору лизинга от 22.08.17г. №753957</t>
  </si>
  <si>
    <t>1.6.27</t>
  </si>
  <si>
    <t>Автомобиль 21214</t>
  </si>
  <si>
    <t xml:space="preserve"> куплен автомобиль Chevrolet Niva 2 шт. по договору лизинга от 22.08.17г. №753957</t>
  </si>
  <si>
    <t>1.6.28</t>
  </si>
  <si>
    <t>легковой авьтомобиль ваз 21214</t>
  </si>
  <si>
    <t>договор лизинга от 22.08.17г. №753957</t>
  </si>
  <si>
    <t>1.6.29</t>
  </si>
  <si>
    <t>1.6.30</t>
  </si>
  <si>
    <t>Устройство для измельчения порубочных отходов древесины</t>
  </si>
  <si>
    <t>J_2000000456</t>
  </si>
  <si>
    <t>Производственная необходимость СЗ от 26.11.2019 № С/389/ титул выполнен в полном объеме в 2020г.</t>
  </si>
  <si>
    <t>1.6.31</t>
  </si>
  <si>
    <t>Трассоискатель</t>
  </si>
  <si>
    <t>L_2100000457</t>
  </si>
  <si>
    <t>Производственная необходимость/ Титул выполнен в полном объеме в 2021г</t>
  </si>
  <si>
    <t>Строительство ВЛИ-0,4 кВ ф. 15  ТП-321, L-112 м., ул.Советов, д.50б г. Токсово (ИП Половинчиков Д.П. 19/Д-042 от 21.09.19)</t>
  </si>
  <si>
    <t>M_2200032217</t>
  </si>
  <si>
    <t>Строительство КВЛ-0,4 кВ от ТП - 117, L-210 м., ул. Плоткина, г.Всеволожск (ИП Плюхин К.В. 21/Д-415 от 13.08.21 г.)</t>
  </si>
  <si>
    <t>М_2200032209</t>
  </si>
  <si>
    <t>Строительство ВЛИ-0,4 кВ от ТП-27, L-105 м., ул. Межевая, уч. с кад.  № 47:07:1301096:14,  г. Всеволожск  (ИП Чирко С.А. 22/Д-133 от 28.03.22 г.)</t>
  </si>
  <si>
    <t>M_2200032220</t>
  </si>
  <si>
    <t>Строительство КЛ-0,4 кВ от ТП-60, L-130 м., ул. Александровская, уч. 86   г. Всеволожск  (МОУ СОШ № 4 21/Д-047 от 05.02.21 г.)</t>
  </si>
  <si>
    <t>M_2200032416</t>
  </si>
  <si>
    <r>
      <t xml:space="preserve">Строительство ВЛИ-0,4 кВ от ТП-21, L-10 м., пр. Грибоедова, д. 4  г. Всеволожск  (Всеволожское ПО 21/Д-523 от 22.09.21 г.)           </t>
    </r>
    <r>
      <rPr>
        <sz val="8"/>
        <rFont val="Times New Roman"/>
        <family val="1"/>
        <charset val="204"/>
      </rPr>
      <t xml:space="preserve"> </t>
    </r>
  </si>
  <si>
    <t>M_2200032215</t>
  </si>
  <si>
    <t>Строительство КВЛ-0,4 кВ от ТП-14, L-370 м., ул. Нагорная, уч. 59 г. Всеволожск  (ООО «В гостях у Нобеля»  22/Д-168 от 11.05.22 г.)</t>
  </si>
  <si>
    <t>M_2200032616</t>
  </si>
  <si>
    <t>Строительство ВЛИ-0,4 кВ от ТП-3, L-40 м., ул. Озерная, уч. 1а  г.п. Рахья  (ООО «СЗПА» 22/Д-156 от 07.04.22 г.)</t>
  </si>
  <si>
    <t>M_2200032218</t>
  </si>
  <si>
    <t>Строительство ВЛИ-0,4 кВ от ТП-152, L-80 м., ул. Магистральная, д. 9 г. Всеволожск  (ИП Козин Д.П. 20/Д-307 от 27.07.20 г.)</t>
  </si>
  <si>
    <t>М_2200032216</t>
  </si>
  <si>
    <t>M_2200032221</t>
  </si>
  <si>
    <t>M_2200032222</t>
  </si>
  <si>
    <t>M_2200031252</t>
  </si>
  <si>
    <r>
      <t xml:space="preserve">Строительство ВЛИ-0,4 кВ от ТП-220, L-180 м., ул.Советов уч.64, п.Токсово (ООО "ЭТАЛОН-СТРОЙ" 21/З-437 от 11.08.21г.)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</si>
  <si>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M_2200032213</t>
  </si>
  <si>
    <r>
      <t xml:space="preserve">Строительство ВЛИ-0,4 кВ от ТП-220, L-340 м., ул.Советов уч.86, п.Токсово ( ИП Головатенко 22/З-075 от 25.02.22г.)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</si>
  <si>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M_2200032214</t>
  </si>
  <si>
    <t>Строительство ВЛИ-0,4 кВ от ТП-220 проводом СИП-2 4х16 длиной 60 м от оп. 5/4 ф. 3 по адресу п. Токсово, ул. Трамплинная, 3-А (Капенская Е.Я. 21Д-366)</t>
  </si>
  <si>
    <t>М_2200031250</t>
  </si>
  <si>
    <t>Строительство ВЛЗ-10 L=0,03км, Ленинградское ш., уч.13-А, 47:07:0502011:68, п.Токсово (ООО Ленсеть ОД-21/Д-657 от 21.02.2022)</t>
  </si>
  <si>
    <t>M_2200032101</t>
  </si>
  <si>
    <t>Строительство Лэп-0,4 кВ от ТП25 L-565v ул.Чернышевского г.Всеволожск (Величко Л.А., 22/д-038 от 04.02.2022)</t>
  </si>
  <si>
    <t>М_2200031245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</si>
  <si>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</si>
  <si>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</si>
  <si>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Реконструкция ВЛ-0,4 кВ фид. 16 от ТП-4, L-147 м., ул. Почтовая, г. Всеволожск   (Павлов С.Н.(21/З-062 от 20.02.21; Королёв Е.В. 21/З-541 от 06.10.21)</t>
  </si>
  <si>
    <t>М_2200031251</t>
  </si>
  <si>
    <t>Реконструкция ВЛ-0,4 кВ фид. 3 ТП-135 от оп. 4 до участка заявителя, L-180 м. ул. Обороны,  г. Всеволожск. (Криштапович М.Д. 21/Д-360 от 26.07.2021 г.)</t>
  </si>
  <si>
    <t>М_2200031248</t>
  </si>
  <si>
    <t>Реконструкция ВЛ-0,4 кВ фид. 15 РП-13 от оп. 11/3 до участка заявителя, L-60 м. ул. Чернышевского,  г. Всеволожск. (Елисеев В.А. 21/Д-620 от 12.11.2021 г.)</t>
  </si>
  <si>
    <t>М_2200031249</t>
  </si>
  <si>
    <t>Реконструкция ВЛ-0,4 кВ фид.6 от ТП-220 L-40м ул.Евграфова г.Всеволожск (Пальчикова Л.А. 21/д-682 от 16.12.2021)</t>
  </si>
  <si>
    <t>М_2200031246</t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</si>
  <si>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_0000000041</t>
    </r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</si>
  <si>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_0000000043</t>
    </r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</si>
  <si>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_0000000411</t>
    </r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</si>
  <si>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_0000000414</t>
    </r>
  </si>
  <si>
    <t>Приобретение и установка программно-аппаратного комплекса "Пирамида 2.0 "</t>
  </si>
  <si>
    <t>N_2300000458</t>
  </si>
  <si>
    <t>1.2.1.1.19</t>
  </si>
  <si>
    <t>1.2.2.1.117</t>
  </si>
  <si>
    <t>1.2.2.1.118</t>
  </si>
  <si>
    <t>1.2.2.1.119</t>
  </si>
  <si>
    <t>1.2.2.1.120</t>
  </si>
  <si>
    <t>1.2.2.1.121</t>
  </si>
  <si>
    <t>1.4.118</t>
  </si>
  <si>
    <t>1.4.119</t>
  </si>
  <si>
    <t>1.4.120</t>
  </si>
  <si>
    <t>1.4.121</t>
  </si>
  <si>
    <t>1.4.122</t>
  </si>
  <si>
    <t>1.4.123</t>
  </si>
  <si>
    <t>1.4.124</t>
  </si>
  <si>
    <t>1.4.125</t>
  </si>
  <si>
    <t>1.4.126</t>
  </si>
  <si>
    <t>1.4.127</t>
  </si>
  <si>
    <t>1.4.128</t>
  </si>
  <si>
    <t>1.4.129</t>
  </si>
  <si>
    <t>1.4.130</t>
  </si>
  <si>
    <t>1.4.131</t>
  </si>
  <si>
    <t>1.4.132</t>
  </si>
  <si>
    <t>1.4.133</t>
  </si>
  <si>
    <t>1.6.32</t>
  </si>
  <si>
    <t>Выполнение обязательств по договору на технологическое присоединение с заявителем (Договор №ОД-18/Д-143 от 13.12.2018г.)// Работы со стороны МП "ВПЭС" выполнены в полном объёме, выплолнение части работ собственными силами привело к уменьшению стоимости работ.</t>
  </si>
  <si>
    <t>Выполнение обязательств по договору на технологическое присоединение с заявителем (Договор №ОД-19/Д-538 от 23.12.2019г.)// Титул выполнен в полном объеме в 2022г</t>
  </si>
  <si>
    <t>Выполнение обязательств по договору на технологическое присоединение с заявителем (Договор №ОД-20/Д-140 от 15.05.2020г.) Перенос в ИПР 2025-2029гг заявитель выполнил мероприятия только первого этапа</t>
  </si>
  <si>
    <t>Заключен договор с подрядчиком на работыпо этапу для ввода второй очереди строительства в связи с началом финансирования объекта силами ГКУ "УС ЛО" (банкротство ООО "Петрострой")</t>
  </si>
  <si>
    <t>СЗ С/920 от 26.09.22 (ООО "Кураж" 22/З-184 от 19.04.2022)</t>
  </si>
  <si>
    <t>СЗ С/520 от 18.08.2021 / Титул выполнен в полном объеме в 2022г</t>
  </si>
  <si>
    <t>СЗ С/1047 от 15.12.21/ Титул выполнен в полном объеме в 2022г</t>
  </si>
  <si>
    <t>В связи с отсутствием тарифных источников, строительство титула перенесено на 2025г. (АТО от 18.02.2022г.)</t>
  </si>
  <si>
    <t>В связи с отсутствием тарифных источников, строительство титула перенесено на 2025г. (АТО от 28.12.2021г.)</t>
  </si>
  <si>
    <t>В связи с отсутствием тарифных источников, строительство титула перенесено на 2024г.(АТО от 31.01.2022г.)</t>
  </si>
  <si>
    <t>В связи с отсутствием тарифных источников, строительство титула перенесено на 2021г. Завершение финансирования планируется в 2023г. /Заключен договор подряда на СМР, мероприятия выполнены частично, требуется разрешение вышестоящей сетевой организации на заход В РТП-633, длительное получение разрешения</t>
  </si>
  <si>
    <t>Увеличение стоимости материалов привело к повышению стоимости строительно монтажных работ.//  вып. в полном объеме в 2020г/завершение финансирования  в 2022г</t>
  </si>
  <si>
    <t>В связи с отсутствием тарифных источников, строительство титула перенесено на 2022г.  (АТОот 31.08.2021г.) ПИР выполнен в 2022г, СМР планируется в 2023г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</si>
  <si>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</t>
  </si>
  <si>
    <t>В связи с отсутствием тарифных источников, строительство титула перенесено на 2022г.  (АТО 31.08.2021) ПИР выполнен в 2022г, СМР планируется в 2023г</t>
  </si>
  <si>
    <t xml:space="preserve"> вып. в полном объеме в 2020г//завершение финансирования в 2022г</t>
  </si>
  <si>
    <t>В 2020г. выполнены только ПИР. СМР не выполняется ввиду отсутсвия оборотных средств, строительство титула перенесено на 2021г. (АТО 18.02.2022)Финансирование планируется в 2022г.  Заключен договор с подрядчиком на СМР, работы подрядчиком не выполнены в срок, ведется претензионная работа с подрядчиком, планируется завершение строительства в 2023</t>
  </si>
  <si>
    <t>В связи с отсутствием тарифных источников, СМР титула перенесено на 2023г.  (АТО от 30.04.2020г.) ПИР выполнен в полном объеме, подано заявление получение постановления на размещение объекта в Администрацию ВМР, срок получения постановления - январь 2022г, Заключен договор подряда, невыполнение со стороны подрядчика в связи с отсутствием авансирования</t>
  </si>
  <si>
    <t>Данные работы не оплачены подрядной организации в полном объёме, работы планируется выполнить в 2022г Заключен договор подряда. Невыполнение подрядчиком в связи с нарезкой частных участков в районе реконструкции. Рассматривается вопрос о перепроектировании ВЛИ с предусмотром выноса ее с частных территорий/ работы подрядчиком не выполнены в срок,  в связи с появлением новых частных участков в границе застройки требуется корректировка проекта. Титул аннулирован</t>
  </si>
  <si>
    <t>(Договор №ОД-19/Д-711 от 13.03.2020г.) Садиков// Выполнены только ПИР, СМР заплинирован на 2021г. /Завершение финансирования планируется в 2022г. /Заключен договор подряда, невыполнение со стороны подрядчика./ перенос строительства на 2023г</t>
  </si>
  <si>
    <t>Мероприятия по технологическому присоединению (ОД-19/Д-433 от 29.08.19, ОД-19/Д-637 от 27.11.19, ОД-20/Д-165 от 25.05.20, ОД-20/Д-166 от 25.05.20, ОД-19/Д-255 от 18.06.20) / Завершение финансирования планируется в 2022г. // Заключен договор с подрядчиком на ПИР, работы подрядчиком не выполнены в срок. стр-во плпнируется в 2023г</t>
  </si>
  <si>
    <t>СЗ С/1052 от 01.11.2022  (Павлов С.Н.(21/З-062 от 20.02.21; Королёв Е.В. 21/З-541 от 06.10.21))  Титул выполнен в полном объеме в 2022 г.</t>
  </si>
  <si>
    <t xml:space="preserve"> СЗ С-754 от 10.08.2022 Мероприятия по технологическому присоединению (Криштапович М.Д. 21/Д-360 от 26.07.2021)/  Титул выполнен в полном объеме в 2022 г.</t>
  </si>
  <si>
    <t xml:space="preserve"> СЗ С-755 от 10.08.2022 Мероприятия по технологическому присоединению ( Елисеев В.А. 21/З-620 от 12.11.2021)/  Титул выполнен в полном объеме в 2022 г.</t>
  </si>
  <si>
    <t>Мероприятия по технологическому присоединению Лаврентьева Л.Н. 21/Д-462 от 29.09.21 г./  Титул выполнен в полном объеме в 2022 г.</t>
  </si>
  <si>
    <t>СЗ С/650 от 05.07.2022 Мероприятия по технологическому присоединению (Пальчикова Л.А. 21/д-682 от 16.12.2021) в связи с поданной заявкой на технологическое присоединение/  Титул выполнен в полном объеме в 2022 г.</t>
  </si>
  <si>
    <t xml:space="preserve"> СЗ №1/121 от 18.02.2021/ В связи с отсутствием тарифных источников титул перенесен в 2023г.</t>
  </si>
  <si>
    <t>В связи с отсутствием тарифных источников титул перенесен в ИПР 2025-2029г.(АТО от 28.02.2022)</t>
  </si>
  <si>
    <t>В связи с отсутствием тарифных источников титул перенесен в 2024г. (АТО от 31.01.2022)</t>
  </si>
  <si>
    <t>В связи с отсутствием тарифных источников титул перенесен в ИПР 2025-2029гг. (АТО от 18.02.2022)</t>
  </si>
  <si>
    <t>В связи с отсутствием тарифных источников титул перенесен в ИПР 2025-2029гг.(АТО от 28.02.2022)</t>
  </si>
  <si>
    <t>В связи с отсутствием тарифных источников титул перенесен в ИПР 2025-2029гг. (АТО 18.02.2022)</t>
  </si>
  <si>
    <t>В связи с отсутствием тарифных источников титул перенесен в ИПР 2025-2029г.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</si>
  <si>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2024г(АТО 24.02.21)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</si>
  <si>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2024г (АТО 31.01.2022)</t>
  </si>
  <si>
    <t>В связи с необходимостью выноса линиис частных территорий, объект внесен в инв.программу/устранение замечаний подрядчиком по ПИР, СМР перенесены на 2022г/ Уменьшение стоимости обосновано тем,  что при разработке ПИР сумма уточнена локальной сметой /Заключен договор с подрядчиком на СМР, работы подрядчиком не выполнены в срок. работы перенесены в ИПР 2025-2029</t>
  </si>
  <si>
    <t>Титул выполнен в полном объеме в 2021г. /Завершение финансирования планируется в 2023г</t>
  </si>
  <si>
    <t>В связи с отсутствием тарифных источников титул перенесен в ИПР2025-2029г.(АТО от 28.12.2021г.)</t>
  </si>
  <si>
    <t>В связи с отсутствием тарифных источников титул перенесен в 2023г.(АОТС от 30.04.2020г.)</t>
  </si>
  <si>
    <t>Титул выполнен в полном объеме в 2021г./ завершение финансирования  в 2022г</t>
  </si>
  <si>
    <t xml:space="preserve">В связи с отсутствием тарифных источников титул перенесен в ИПР 2025-2029г.(АТО от 18.02.2022г.) </t>
  </si>
  <si>
    <t>Производственная необходимость СЗ от 11.03.20 № С/199-1// Ввиду отсутсвия оборотных средств работы невыполнялись, перенесены на 2024г</t>
  </si>
  <si>
    <t>Мероприятия по технологическому присоединению (ОД-19/Д-706 от 17.08.20)/Заключен договор на ПИР /невыполнение со стороны подрядчика,  увеличение стоимости связано с изменением технических решений,перенесены работы в 2023г</t>
  </si>
  <si>
    <t>Мероприятия по технологическому присоединению (ИП Половинчиков Д.П. 19/Д-042 от 21.09.19) Титул аннулирован в связи с изменением технических решений (нет места для строительства КТПП) Мероприятия по подключению заявителя выполнены в 2022г в рамках нового титула (М_2200032217)</t>
  </si>
  <si>
    <t>Производственная необходимость СЗ №С/498 от 30.06.2020/</t>
  </si>
  <si>
    <t>включение титула по СЗ № с/754 от 28.10.2020/</t>
  </si>
  <si>
    <t>Мероприятия по технологическому присоединению (МКУ "ЦОФМУ" 21/З-436 от 02.09.2021) / Титул выполнен в 2022г</t>
  </si>
  <si>
    <t>СЗ №С/320 от 15.06.21/ мероприятия по технологическому присоединению (Яровенко Д.Б. 20/З-543 от 28.10.20)/ Титул выполнен в 2022г</t>
  </si>
  <si>
    <t>СЗ №С/320 от 15.06.21/ мероприятия по технологическому присоединению (ИП Оганисян Г.Г.  20/Д-567 от 24.11.20- смена собственника Сукиасян) мероприятия выполены хоз. способом в IV квартале 2022г</t>
  </si>
  <si>
    <t>СЗ С/363 от 06.04.2022 Мероприятия по технологическому присоединению (ИП Атаманчук Н.И. 20-Д-382 от 02.09.2020г)/ Титул выполнен в полном объеме в 2022г</t>
  </si>
  <si>
    <t>Мероприятия по технологическому присоединению Аванесова Е.О. 18/Д-060 от 15.05.20 г/ Титул выполнен в полном объеме в 2022г</t>
  </si>
  <si>
    <t xml:space="preserve"> СЗ С/1068 от 07.11.2022// Мероприятия по технологическому присоединению (ИП Половинчиков Д.П. 19/Д-042 от 21.09.19) титул выполнен в полном объеме в 2022г</t>
  </si>
  <si>
    <t>Мероприятия по технологическому присоединению (ИП Плюхин К.В. 21/Д-415 от 13.08.21 г.) Титул выполнен в полном объеме в 2022г</t>
  </si>
  <si>
    <t>СЗ С/1225 от 28.12.22  Мероприятия по технологическому присоединению (ИП Чирко 22/З-133 от 28.03.22) Титул выполнен в полном объеме в 2022г</t>
  </si>
  <si>
    <t>СЗ № С/1226 от 28.12.2022 //МОУ СОШ №4 21/З-047 от 05.02.2021г// Титул выполнен в полном объеме в 2022г</t>
  </si>
  <si>
    <t>СЗ № С/1051 от 01.11.2022// Всеволожское ПО 21/Д-523 от 22.09.21 г./ Титул выполнен в полном объеме в 2022г</t>
  </si>
  <si>
    <t>СЗ С/1150 от 07.12.22  Мероприятия по технологическому присоединению (ООО "В гостях у Нобеля" 22/З-168 от 11.05.22) Титул выполнен в полном объеме в 2022г</t>
  </si>
  <si>
    <t>СЗ С/1148 от 07.12.22  Мероприятия по технологическому присоединению (ООО "СЗПА" 22/З-156 от 07.04.22) Титул выполнен в полном объеме в 2022г</t>
  </si>
  <si>
    <t>СЗ С/250 от 20.05.2021 (ИП Козин И.В. Заявка №20/3-307 от 27.07.2020г) Титул выполнен в полном объеме в 2022г</t>
  </si>
  <si>
    <t>СЗ С/1212-1 от 23.12.2022   Мероприятия по технологическому присоединению (Фейгинов 22/З-044 от 25.02.22 г.)</t>
  </si>
  <si>
    <t>СЗ  С/ 1211-1 от 23.12.2022   Мероприятия по технологическому присоединению (ИП Чикина Г.О 22/З-288 от 23.05.22 г.)</t>
  </si>
  <si>
    <t>СЗ С/1213-1 от 23.12.2022  (Квятковский Е.А.  21/Д-315 от 24.06.2021)</t>
  </si>
  <si>
    <t>СЗ №С/850 от 06.09.2022//  Мероприятия по технологическому присоединению ООО "ЭТАЛОН-СТРОЙ" 21/З-437 от 11.08.21/ Титул выполнен в полном объеме в 2022г</t>
  </si>
  <si>
    <t>СЗ № С/851 от 06.09.2022// Мероприятия по технологическому присоединению  ИП Головатенко 22/З-075 от 25.02.22г/ Титул выполнен в полном объеме в 2022г</t>
  </si>
  <si>
    <t xml:space="preserve"> СЗ С-1023 от 24.10.2022//  Мероприятия по технологическому присоединению Капенская Е.Я.  21/З-366  от 22.07.2021/ Титул выполнен в полном объеме в 2022г</t>
  </si>
  <si>
    <t>СЗ С/624 от 30.06.2022/ Мероприятия по технологическому присоединению (ООО Ленсеть ОД-21/Д-657 от 21.02.2022)/ Титул выполнен в полном объеме в 2022г</t>
  </si>
  <si>
    <t>СЗ С/649 от 05.07.2022 Мероприятия по технологическому присоединению  (Величко Л.А., 22/д-038 от 04.02.2022)/ Титул выполнен в полном объеме в 2022г</t>
  </si>
  <si>
    <t>Титул включен в ИПР 2019 г. В связи с реестром новых заключенных договоров на тех. прис./ устранение замечаний подрядчиком, СМР перенесены на 2022г./ Заключен договор с подрядчиком на СМР, работы подрядчиком не выполнены в срок, работы перенесены на 2023г</t>
  </si>
  <si>
    <t>производственная необходимость</t>
  </si>
  <si>
    <t>Освоение планируется в 2024г. Финансирование запланировано  в  2025г.</t>
  </si>
  <si>
    <t>Реконструкция ВЛИ-0,4кВ ф.1 от ТП-308, ул. Орловская, г.п.Токсово, L≈680м</t>
  </si>
  <si>
    <t>Строительство ВЛИ-0,4 кВ от ТП-52, L-105 м., пр. Алексеевский, д. 71 г. Всеволожск  (Фейгинов Д.М.  22/Д-044 от 25.02.22 г.)</t>
  </si>
  <si>
    <t>Строительство ВЛИ-0,4 кВ от ТП-267, L-12 м., ул. Сергиевская, уч. 200 г. Всеволожск  (ИП Чикина Г.О. 22/Д-288 от 23.05.22 г.)</t>
  </si>
  <si>
    <t>Строительство ВЛИ-0,4 кВ от ТП-120, L-60 м., ул. Окружная, д. 56А г. Всеволожск  (Квятковский Е.А.  21/Д-315 от 24.06.21 г.)</t>
  </si>
  <si>
    <t>Выполнение обязательств по договору на технологическое присоединение с заявителем (Договор №ОД-21/Д-211 от 30.04.2021г.) Планироется оплата подрядчику в 2023г</t>
  </si>
  <si>
    <t>Выполнение обязательств по договору на технологическое присоединение с заявителем (Договор №ОД-21/Д-156 от 23.04.2021г.) Планироется оплата подрядчику в 2023г</t>
  </si>
  <si>
    <t>В связи с отсутствием тарифных источников титул перенесен в 2024г. (АОТС 18.01.23)</t>
  </si>
  <si>
    <t>В 2020г. выполнены только ПИР. СМР не выполняется ввиду отсутсвия оборотных средств, Заключен договор с подрядчиком на СМР, работы подрядчиком не выполнены в срок,  ведется претензионная работа с подрядчиком, планируется завершение строительства в 2023</t>
  </si>
  <si>
    <t>В связи с отсутствием тарифных источников , строительство титула перенесено на 2023г.  (АТО от 20.12.2022г.)</t>
  </si>
  <si>
    <t>В связи с отсутствием тарифных источников, строительство титула перенесено на 2023г.  (АТО от 20.12.22г.)/ Заключен договор подряда, невыполнение со стороны подрядчика в связи с отсутствием авансирования</t>
  </si>
  <si>
    <t>В связи с отсутствием тарифных источников титул перенесен в 2024г. (АТО от 26.12.22)</t>
  </si>
  <si>
    <t>В связи с отсутствием тарифных источников титул перенесен в 2023г. (АТО 27.01.23)</t>
  </si>
  <si>
    <t>В связи с отсутствием тарифных источников титул перенесен в 2023г. (АОТС 27.01.2023)</t>
  </si>
  <si>
    <t>В связи с отсутствием тарифных источников титул перенесен в 2023г. (АОТС 10.02.23)</t>
  </si>
  <si>
    <t>В связи с отсутствием тарифных источников титул перенесен в 2024г. (АОТС 10.02.23)</t>
  </si>
  <si>
    <t>В связи с отсутствием тарифных источников титул перенесен в 2024г. (АОТС 31.01.23)</t>
  </si>
  <si>
    <t xml:space="preserve">В связи с отсутствием тарифных источников (Замечания ЛенРТК КТ-3-1979/2022 от 13.05.22) титул перенесен в ИПР 2025-2029гг. (АТО от 14.06.2022) По мере необходимости титул будет внесен в корректировку ИПР 2023-2024гг. 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</si>
  <si>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срок.Строительство перенесено на 2024г (АОТС 18.02.23)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</si>
  <si>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2024г (АТО 28.01.22)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</si>
  <si>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2022г. /Увеличение стоимости обосновано тем,  что при разработке ПИР сумма уточнена локальной сметой/ Заключен договор с подрядчиком на СМР, работы подрядчиком не выполнены в срок, перенесены в 2023г (АОТС 07.02.23)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</si>
  <si>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</t>
  </si>
  <si>
    <t>Освоение планируется в 2024г. Финансирование запланировано  в  2025г. (АТО 28.02.22)</t>
  </si>
  <si>
    <t>Не выполнение ПИР подрядчиком в срок,  завершение строительства планируется на 2021/ финансирование планируется в 2022г/ Заключен договор подряда, невыполнение со стороны подрядчика, строительство перенесено на 2023г (АОТС 31.01.23)</t>
  </si>
  <si>
    <t>Освоение планируется в 2023г. Финансирование запланировано  в  2024г. (АТО 18.01.23)</t>
  </si>
  <si>
    <t>В связи с отсутствием тарифных источников, строительство титула перенесено в  2023г. (АТО 28.02.2022)</t>
  </si>
  <si>
    <t>В связи с отсутствием тарифных источников титул перенесен в ИПР 2024г. (АТО 18.02.2022)</t>
  </si>
  <si>
    <t>Освоение планируется в 2024г. Финансирование запланировано  в  2025г. (АОТС  20.02.23)</t>
  </si>
  <si>
    <t>в соответствии с Распоряжением Комитета по Топливно-энергетическому комплексу Ленинградской области №79 от 31.10.2022 года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</si>
</sst>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8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6" fillId="0" borderId="0"/>
  </cellStyleXfs>
  <cellXfs count="145">
    <xf numFmtId="0" fontId="0" fillId="0" borderId="0" xfId="0"/>
    <xf numFmtId="2" fontId="1" fillId="0" borderId="0" xfId="0" applyNumberFormat="1" applyFont="1" applyFill="1"/>
    <xf numFmtId="0" fontId="0" fillId="0" borderId="0" xfId="0" applyFont="1" applyFill="1"/>
    <xf numFmtId="0" fontId="3" fillId="0" borderId="0" xfId="1" applyFont="1" applyFill="1" applyAlignment="1">
      <alignment horizontal="right" vertical="center"/>
    </xf>
    <xf numFmtId="0" fontId="1" fillId="0" borderId="0" xfId="0" applyFont="1" applyFill="1"/>
    <xf numFmtId="0" fontId="0" fillId="0" borderId="0" xfId="0" applyFill="1" applyAlignment="1">
      <alignment wrapText="1"/>
    </xf>
    <xf numFmtId="2" fontId="2" fillId="0" borderId="19" xfId="0" applyNumberFormat="1" applyFont="1" applyFill="1" applyBorder="1" applyAlignment="1">
      <alignment horizontal="center" vertical="center" textRotation="90" wrapText="1"/>
    </xf>
    <xf numFmtId="2" fontId="2" fillId="0" borderId="19" xfId="1" applyNumberFormat="1" applyFont="1" applyFill="1" applyBorder="1" applyAlignment="1">
      <alignment horizontal="center" vertical="center" textRotation="90" wrapText="1"/>
    </xf>
    <xf numFmtId="0" fontId="3" fillId="0" borderId="19" xfId="1" applyFont="1" applyFill="1" applyBorder="1" applyAlignment="1">
      <alignment horizontal="center" vertical="center" textRotation="90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1" fontId="5" fillId="0" borderId="22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center" vertical="center"/>
    </xf>
    <xf numFmtId="49" fontId="5" fillId="0" borderId="10" xfId="2" applyNumberFormat="1" applyFont="1" applyFill="1" applyBorder="1" applyAlignment="1">
      <alignment horizontal="center" vertical="center" wrapText="1"/>
    </xf>
    <xf numFmtId="0" fontId="5" fillId="0" borderId="10" xfId="2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center" vertical="center"/>
    </xf>
    <xf numFmtId="49" fontId="2" fillId="0" borderId="10" xfId="2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vertical="center" wrapText="1"/>
      <protection locked="0"/>
    </xf>
    <xf numFmtId="2" fontId="2" fillId="0" borderId="10" xfId="0" applyNumberFormat="1" applyFont="1" applyFill="1" applyBorder="1" applyAlignment="1">
      <alignment horizontal="center" vertical="center"/>
    </xf>
    <xf numFmtId="2" fontId="1" fillId="0" borderId="24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1" fontId="1" fillId="0" borderId="10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/>
    </xf>
    <xf numFmtId="0" fontId="3" fillId="0" borderId="1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textRotation="90" wrapText="1"/>
    </xf>
    <xf numFmtId="0" fontId="3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4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2" fontId="6" fillId="0" borderId="24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9" fontId="2" fillId="0" borderId="12" xfId="2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wrapText="1"/>
    </xf>
    <xf numFmtId="0" fontId="1" fillId="0" borderId="10" xfId="2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2" fontId="1" fillId="0" borderId="10" xfId="2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49" fontId="1" fillId="0" borderId="12" xfId="2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/>
    </xf>
    <xf numFmtId="49" fontId="5" fillId="0" borderId="10" xfId="2" applyNumberFormat="1" applyFont="1" applyFill="1" applyBorder="1" applyAlignment="1">
      <alignment horizontal="left" vertical="center" wrapText="1"/>
    </xf>
    <xf numFmtId="49" fontId="11" fillId="0" borderId="10" xfId="2" applyNumberFormat="1" applyFont="1" applyFill="1" applyBorder="1" applyAlignment="1">
      <alignment horizontal="center" vertical="center"/>
    </xf>
    <xf numFmtId="49" fontId="11" fillId="0" borderId="10" xfId="2" applyNumberFormat="1" applyFont="1" applyFill="1" applyBorder="1" applyAlignment="1">
      <alignment horizontal="left" vertical="center" wrapText="1"/>
    </xf>
    <xf numFmtId="0" fontId="11" fillId="0" borderId="10" xfId="2" applyNumberFormat="1" applyFont="1" applyFill="1" applyBorder="1" applyAlignment="1">
      <alignment horizontal="center" vertical="center"/>
    </xf>
    <xf numFmtId="49" fontId="1" fillId="0" borderId="12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left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49" fontId="1" fillId="0" borderId="10" xfId="2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17" xfId="2" applyNumberFormat="1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2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 wrapText="1"/>
    </xf>
    <xf numFmtId="49" fontId="2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/>
    </xf>
    <xf numFmtId="0" fontId="5" fillId="0" borderId="10" xfId="3" applyNumberFormat="1" applyFont="1" applyFill="1" applyBorder="1" applyAlignment="1" applyProtection="1">
      <alignment horizontal="left" vertical="center" wrapText="1"/>
      <protection locked="0"/>
    </xf>
    <xf numFmtId="2" fontId="6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  <protection locked="0"/>
    </xf>
    <xf numFmtId="2" fontId="17" fillId="0" borderId="10" xfId="0" applyNumberFormat="1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left" vertical="center"/>
    </xf>
    <xf numFmtId="2" fontId="0" fillId="0" borderId="1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9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7" xfId="3"/>
    <cellStyle name="Обычный 3" xfId="1"/>
    <cellStyle name="Обычный 7 1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66"/>
  <sheetViews>
    <sheetView tabSelected="1" zoomScale="58" zoomScaleNormal="58" workbookViewId="0">
      <selection activeCell="A12" sqref="A12"/>
    </sheetView>
  </sheetViews>
  <sheetFormatPr defaultColWidth="9.6640625" defaultRowHeight="15.6"/>
  <cols>
    <col min="1" max="1" width="12.6640625" style="2" customWidth="1"/>
    <col min="2" max="2" width="78" style="2" customWidth="1"/>
    <col min="3" max="3" width="17.6640625" style="50" customWidth="1"/>
    <col min="4" max="4" width="5.88671875" style="2" customWidth="1"/>
    <col min="5" max="5" width="6.77734375" style="2" customWidth="1"/>
    <col min="6" max="6" width="6.5546875" style="2" customWidth="1"/>
    <col min="7" max="7" width="7" style="2" customWidth="1"/>
    <col min="8" max="8" width="6.33203125" style="2" customWidth="1"/>
    <col min="9" max="9" width="5" style="2" customWidth="1"/>
    <col min="10" max="10" width="9.33203125" style="2" customWidth="1"/>
    <col min="11" max="11" width="8.77734375" style="1" bestFit="1" customWidth="1"/>
    <col min="12" max="12" width="7.44140625" style="1" bestFit="1" customWidth="1"/>
    <col min="13" max="13" width="9.6640625" style="1" bestFit="1" customWidth="1"/>
    <col min="14" max="14" width="8.6640625" style="1" customWidth="1"/>
    <col min="15" max="15" width="7.44140625" style="1" customWidth="1"/>
    <col min="16" max="16" width="8.77734375" style="1" bestFit="1" customWidth="1"/>
    <col min="17" max="17" width="7.44140625" style="2" customWidth="1"/>
    <col min="18" max="18" width="9.88671875" style="2" customWidth="1"/>
    <col min="19" max="19" width="6.109375" style="2" customWidth="1"/>
    <col min="20" max="20" width="8.6640625" style="2" customWidth="1"/>
    <col min="21" max="21" width="7.33203125" style="2" customWidth="1"/>
    <col min="22" max="22" width="9.6640625" style="2" customWidth="1"/>
    <col min="23" max="23" width="6" style="2" customWidth="1"/>
    <col min="24" max="24" width="7.5546875" style="2" bestFit="1" customWidth="1"/>
    <col min="25" max="25" width="6.5546875" style="2" customWidth="1"/>
    <col min="26" max="38" width="9.6640625" style="2" customWidth="1"/>
    <col min="39" max="39" width="8.5546875" style="4" customWidth="1"/>
    <col min="40" max="40" width="10" style="4" customWidth="1"/>
    <col min="41" max="41" width="86.33203125" style="51" customWidth="1"/>
    <col min="42" max="16384" width="9.6640625" style="2"/>
  </cols>
  <sheetData>
    <row r="1" spans="1:41">
      <c r="Y1" s="3" t="s">
        <v>0</v>
      </c>
    </row>
    <row r="2" spans="1:41">
      <c r="Y2" s="3" t="s">
        <v>1</v>
      </c>
      <c r="AO2" s="5"/>
    </row>
    <row r="3" spans="1:41">
      <c r="Y3" s="3" t="s">
        <v>2</v>
      </c>
    </row>
    <row r="4" spans="1:41">
      <c r="A4" s="111" t="s">
        <v>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6" spans="1:41">
      <c r="A6" s="111" t="s">
        <v>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</row>
    <row r="8" spans="1:41">
      <c r="A8" s="112" t="s">
        <v>5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</row>
    <row r="9" spans="1:4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</row>
    <row r="10" spans="1:41">
      <c r="A10" s="111" t="s">
        <v>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</row>
    <row r="11" spans="1:41">
      <c r="A11" s="112" t="s">
        <v>1313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</row>
    <row r="12" spans="1:41" ht="16.2" thickBot="1"/>
    <row r="13" spans="1:41" ht="64.95" customHeight="1">
      <c r="A13" s="115" t="s">
        <v>7</v>
      </c>
      <c r="B13" s="113" t="s">
        <v>8</v>
      </c>
      <c r="C13" s="113" t="s">
        <v>9</v>
      </c>
      <c r="D13" s="119" t="s">
        <v>10</v>
      </c>
      <c r="E13" s="119" t="s">
        <v>11</v>
      </c>
      <c r="F13" s="113" t="s">
        <v>12</v>
      </c>
      <c r="G13" s="113"/>
      <c r="H13" s="113" t="s">
        <v>13</v>
      </c>
      <c r="I13" s="113"/>
      <c r="J13" s="122" t="s">
        <v>14</v>
      </c>
      <c r="K13" s="125" t="s">
        <v>15</v>
      </c>
      <c r="L13" s="126"/>
      <c r="M13" s="126"/>
      <c r="N13" s="126"/>
      <c r="O13" s="126"/>
      <c r="P13" s="126"/>
      <c r="Q13" s="126"/>
      <c r="R13" s="126"/>
      <c r="S13" s="126"/>
      <c r="T13" s="127"/>
      <c r="U13" s="113" t="s">
        <v>16</v>
      </c>
      <c r="V13" s="113"/>
      <c r="W13" s="113"/>
      <c r="X13" s="113"/>
      <c r="Y13" s="113"/>
      <c r="Z13" s="113"/>
      <c r="AA13" s="128" t="s">
        <v>17</v>
      </c>
      <c r="AB13" s="129"/>
      <c r="AC13" s="125" t="s">
        <v>18</v>
      </c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7"/>
      <c r="AO13" s="113" t="s">
        <v>19</v>
      </c>
    </row>
    <row r="14" spans="1:41" ht="34.950000000000003" customHeight="1">
      <c r="A14" s="116"/>
      <c r="B14" s="114"/>
      <c r="C14" s="114"/>
      <c r="D14" s="120"/>
      <c r="E14" s="120"/>
      <c r="F14" s="114"/>
      <c r="G14" s="114"/>
      <c r="H14" s="114"/>
      <c r="I14" s="114"/>
      <c r="J14" s="123"/>
      <c r="K14" s="132" t="s">
        <v>20</v>
      </c>
      <c r="L14" s="133"/>
      <c r="M14" s="133"/>
      <c r="N14" s="133"/>
      <c r="O14" s="134"/>
      <c r="P14" s="135" t="s">
        <v>21</v>
      </c>
      <c r="Q14" s="136"/>
      <c r="R14" s="136"/>
      <c r="S14" s="136"/>
      <c r="T14" s="137"/>
      <c r="U14" s="114" t="s">
        <v>22</v>
      </c>
      <c r="V14" s="114"/>
      <c r="W14" s="135" t="s">
        <v>23</v>
      </c>
      <c r="X14" s="137"/>
      <c r="Y14" s="135" t="s">
        <v>24</v>
      </c>
      <c r="Z14" s="137"/>
      <c r="AA14" s="130"/>
      <c r="AB14" s="131"/>
      <c r="AC14" s="138" t="s">
        <v>25</v>
      </c>
      <c r="AD14" s="138"/>
      <c r="AE14" s="139" t="s">
        <v>26</v>
      </c>
      <c r="AF14" s="140"/>
      <c r="AG14" s="138" t="s">
        <v>27</v>
      </c>
      <c r="AH14" s="138"/>
      <c r="AI14" s="138" t="s">
        <v>28</v>
      </c>
      <c r="AJ14" s="138"/>
      <c r="AK14" s="138" t="s">
        <v>29</v>
      </c>
      <c r="AL14" s="138"/>
      <c r="AM14" s="141" t="s">
        <v>30</v>
      </c>
      <c r="AN14" s="143" t="s">
        <v>31</v>
      </c>
      <c r="AO14" s="114"/>
    </row>
    <row r="15" spans="1:41" ht="250.8" thickBot="1">
      <c r="A15" s="117"/>
      <c r="B15" s="118"/>
      <c r="C15" s="118"/>
      <c r="D15" s="121"/>
      <c r="E15" s="121"/>
      <c r="F15" s="49" t="s">
        <v>32</v>
      </c>
      <c r="G15" s="49" t="s">
        <v>33</v>
      </c>
      <c r="H15" s="49" t="s">
        <v>34</v>
      </c>
      <c r="I15" s="49" t="s">
        <v>33</v>
      </c>
      <c r="J15" s="124"/>
      <c r="K15" s="6" t="s">
        <v>35</v>
      </c>
      <c r="L15" s="6" t="s">
        <v>36</v>
      </c>
      <c r="M15" s="6" t="s">
        <v>37</v>
      </c>
      <c r="N15" s="7" t="s">
        <v>38</v>
      </c>
      <c r="O15" s="7" t="s">
        <v>39</v>
      </c>
      <c r="P15" s="6" t="s">
        <v>35</v>
      </c>
      <c r="Q15" s="48" t="s">
        <v>36</v>
      </c>
      <c r="R15" s="48" t="s">
        <v>37</v>
      </c>
      <c r="S15" s="8" t="s">
        <v>38</v>
      </c>
      <c r="T15" s="8" t="s">
        <v>39</v>
      </c>
      <c r="U15" s="48" t="s">
        <v>40</v>
      </c>
      <c r="V15" s="48" t="s">
        <v>41</v>
      </c>
      <c r="W15" s="48" t="s">
        <v>40</v>
      </c>
      <c r="X15" s="48" t="s">
        <v>41</v>
      </c>
      <c r="Y15" s="48" t="s">
        <v>40</v>
      </c>
      <c r="Z15" s="48" t="s">
        <v>41</v>
      </c>
      <c r="AA15" s="46" t="s">
        <v>42</v>
      </c>
      <c r="AB15" s="46" t="s">
        <v>43</v>
      </c>
      <c r="AC15" s="46" t="s">
        <v>42</v>
      </c>
      <c r="AD15" s="46" t="s">
        <v>43</v>
      </c>
      <c r="AE15" s="46" t="s">
        <v>42</v>
      </c>
      <c r="AF15" s="46" t="s">
        <v>43</v>
      </c>
      <c r="AG15" s="46" t="s">
        <v>42</v>
      </c>
      <c r="AH15" s="46" t="s">
        <v>43</v>
      </c>
      <c r="AI15" s="46" t="s">
        <v>42</v>
      </c>
      <c r="AJ15" s="46" t="s">
        <v>44</v>
      </c>
      <c r="AK15" s="46" t="s">
        <v>42</v>
      </c>
      <c r="AL15" s="46" t="s">
        <v>44</v>
      </c>
      <c r="AM15" s="142"/>
      <c r="AN15" s="144"/>
      <c r="AO15" s="118"/>
    </row>
    <row r="16" spans="1:41" s="16" customFormat="1" ht="16.2" thickBot="1">
      <c r="A16" s="9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1">
        <v>11</v>
      </c>
      <c r="L16" s="11">
        <v>12</v>
      </c>
      <c r="M16" s="11">
        <v>13</v>
      </c>
      <c r="N16" s="11">
        <v>14</v>
      </c>
      <c r="O16" s="11">
        <v>15</v>
      </c>
      <c r="P16" s="11">
        <v>16</v>
      </c>
      <c r="Q16" s="10">
        <v>17</v>
      </c>
      <c r="R16" s="10">
        <v>18</v>
      </c>
      <c r="S16" s="10">
        <v>19</v>
      </c>
      <c r="T16" s="10">
        <v>20</v>
      </c>
      <c r="U16" s="10">
        <v>21</v>
      </c>
      <c r="V16" s="10">
        <v>22</v>
      </c>
      <c r="W16" s="10">
        <v>23</v>
      </c>
      <c r="X16" s="10">
        <v>24</v>
      </c>
      <c r="Y16" s="10">
        <v>25</v>
      </c>
      <c r="Z16" s="10">
        <v>26</v>
      </c>
      <c r="AA16" s="10">
        <v>27</v>
      </c>
      <c r="AB16" s="10">
        <v>28</v>
      </c>
      <c r="AC16" s="12" t="s">
        <v>45</v>
      </c>
      <c r="AD16" s="10" t="s">
        <v>46</v>
      </c>
      <c r="AE16" s="12" t="s">
        <v>47</v>
      </c>
      <c r="AF16" s="10" t="s">
        <v>48</v>
      </c>
      <c r="AG16" s="12" t="s">
        <v>49</v>
      </c>
      <c r="AH16" s="10" t="s">
        <v>50</v>
      </c>
      <c r="AI16" s="12" t="s">
        <v>51</v>
      </c>
      <c r="AJ16" s="10" t="s">
        <v>52</v>
      </c>
      <c r="AK16" s="12" t="s">
        <v>53</v>
      </c>
      <c r="AL16" s="10" t="s">
        <v>54</v>
      </c>
      <c r="AM16" s="10">
        <v>30</v>
      </c>
      <c r="AN16" s="10">
        <v>31</v>
      </c>
      <c r="AO16" s="13">
        <v>32</v>
      </c>
    </row>
    <row r="17" spans="1:41" s="16" customFormat="1">
      <c r="A17" s="52"/>
      <c r="B17" s="14" t="s">
        <v>55</v>
      </c>
      <c r="C17" s="14"/>
      <c r="D17" s="53" t="s">
        <v>56</v>
      </c>
      <c r="E17" s="53" t="s">
        <v>56</v>
      </c>
      <c r="F17" s="53" t="s">
        <v>56</v>
      </c>
      <c r="G17" s="54" t="s">
        <v>56</v>
      </c>
      <c r="H17" s="15" t="s">
        <v>56</v>
      </c>
      <c r="I17" s="15" t="s">
        <v>56</v>
      </c>
      <c r="J17" s="15">
        <v>20.807160579999998</v>
      </c>
      <c r="K17" s="15">
        <f t="shared" ref="K17:T17" si="0">K19+K45+K199+K334</f>
        <v>692.93148675813984</v>
      </c>
      <c r="L17" s="15">
        <f t="shared" si="0"/>
        <v>62.30769702581398</v>
      </c>
      <c r="M17" s="15">
        <f t="shared" si="0"/>
        <v>560.76927323232587</v>
      </c>
      <c r="N17" s="15">
        <f t="shared" si="0"/>
        <v>18.847390000000001</v>
      </c>
      <c r="O17" s="15">
        <f t="shared" si="0"/>
        <v>51.007324833333335</v>
      </c>
      <c r="P17" s="15">
        <f t="shared" si="0"/>
        <v>1124.0230841171917</v>
      </c>
      <c r="Q17" s="15">
        <f t="shared" si="0"/>
        <v>106.92463259505251</v>
      </c>
      <c r="R17" s="15">
        <f t="shared" si="0"/>
        <v>962.32169335547269</v>
      </c>
      <c r="S17" s="15">
        <f t="shared" si="0"/>
        <v>5.5723900000000004</v>
      </c>
      <c r="T17" s="15">
        <f t="shared" si="0"/>
        <v>90.871824833333335</v>
      </c>
      <c r="U17" s="15" t="s">
        <v>56</v>
      </c>
      <c r="V17" s="15">
        <f>V19+V45+V199+V334</f>
        <v>262.19943000000001</v>
      </c>
      <c r="W17" s="15" t="s">
        <v>56</v>
      </c>
      <c r="X17" s="15">
        <f>AG17+AI17+AK17</f>
        <v>493.13470525813989</v>
      </c>
      <c r="Y17" s="15" t="s">
        <v>56</v>
      </c>
      <c r="Z17" s="15">
        <f>AH17+AJ17+AL17</f>
        <v>924.22630261719178</v>
      </c>
      <c r="AA17" s="15">
        <f t="shared" ref="AA17:AL17" si="1">AA19+AA45+AA199+AA334</f>
        <v>253.19943000000001</v>
      </c>
      <c r="AB17" s="15">
        <f t="shared" si="1"/>
        <v>99.567000000000007</v>
      </c>
      <c r="AC17" s="15">
        <f t="shared" si="1"/>
        <v>280.29315007500003</v>
      </c>
      <c r="AD17" s="15">
        <f t="shared" si="1"/>
        <v>133.705456</v>
      </c>
      <c r="AE17" s="15">
        <f t="shared" si="1"/>
        <v>161.5621415</v>
      </c>
      <c r="AF17" s="15">
        <f t="shared" si="1"/>
        <v>66.091325499999996</v>
      </c>
      <c r="AG17" s="15">
        <f t="shared" si="1"/>
        <v>238.41725064748988</v>
      </c>
      <c r="AH17" s="15">
        <f t="shared" si="1"/>
        <v>85.64500000000001</v>
      </c>
      <c r="AI17" s="15">
        <f t="shared" si="1"/>
        <v>123.39264692727501</v>
      </c>
      <c r="AJ17" s="15">
        <f t="shared" si="1"/>
        <v>675.80449493381673</v>
      </c>
      <c r="AK17" s="15">
        <f t="shared" si="1"/>
        <v>131.32480768337501</v>
      </c>
      <c r="AL17" s="15">
        <f t="shared" si="1"/>
        <v>162.77680768337501</v>
      </c>
      <c r="AM17" s="15">
        <f t="shared" ref="AM17:AM21" si="2">AD17+AF17+AG17+AI17+AK17</f>
        <v>692.93148675813995</v>
      </c>
      <c r="AN17" s="15">
        <f t="shared" ref="AN17:AN79" si="3">AD17+AF17+AH17+AJ17+AL17</f>
        <v>1124.0230841171917</v>
      </c>
      <c r="AO17" s="52" t="s">
        <v>56</v>
      </c>
    </row>
    <row r="18" spans="1:41" s="16" customFormat="1">
      <c r="A18" s="17">
        <v>1</v>
      </c>
      <c r="B18" s="17" t="s">
        <v>57</v>
      </c>
      <c r="C18" s="17" t="s">
        <v>58</v>
      </c>
      <c r="D18" s="53" t="s">
        <v>56</v>
      </c>
      <c r="E18" s="21" t="s">
        <v>56</v>
      </c>
      <c r="F18" s="21" t="s">
        <v>56</v>
      </c>
      <c r="G18" s="22" t="s">
        <v>56</v>
      </c>
      <c r="H18" s="15" t="s">
        <v>56</v>
      </c>
      <c r="I18" s="15" t="s">
        <v>56</v>
      </c>
      <c r="J18" s="15">
        <f>J17</f>
        <v>20.807160579999998</v>
      </c>
      <c r="K18" s="15">
        <f t="shared" ref="K18:S18" si="4">K17</f>
        <v>692.93148675813984</v>
      </c>
      <c r="L18" s="15">
        <f t="shared" si="4"/>
        <v>62.30769702581398</v>
      </c>
      <c r="M18" s="15">
        <f t="shared" si="4"/>
        <v>560.76927323232587</v>
      </c>
      <c r="N18" s="15">
        <f t="shared" si="4"/>
        <v>18.847390000000001</v>
      </c>
      <c r="O18" s="15">
        <f t="shared" si="4"/>
        <v>51.007324833333335</v>
      </c>
      <c r="P18" s="15">
        <f t="shared" si="4"/>
        <v>1124.0230841171917</v>
      </c>
      <c r="Q18" s="15">
        <f t="shared" si="4"/>
        <v>106.92463259505251</v>
      </c>
      <c r="R18" s="15">
        <f t="shared" si="4"/>
        <v>962.32169335547269</v>
      </c>
      <c r="S18" s="15">
        <f t="shared" si="4"/>
        <v>5.5723900000000004</v>
      </c>
      <c r="T18" s="15">
        <f>T17</f>
        <v>90.871824833333335</v>
      </c>
      <c r="U18" s="15" t="s">
        <v>56</v>
      </c>
      <c r="V18" s="15">
        <f>V17</f>
        <v>262.19943000000001</v>
      </c>
      <c r="W18" s="15" t="s">
        <v>56</v>
      </c>
      <c r="X18" s="15">
        <f t="shared" ref="X18:X80" si="5">AG18+AI18+AK18</f>
        <v>493.13470525813989</v>
      </c>
      <c r="Y18" s="15" t="s">
        <v>56</v>
      </c>
      <c r="Z18" s="15">
        <f t="shared" ref="Z18:Z80" si="6">AH18+AJ18+AL18</f>
        <v>924.22630261719178</v>
      </c>
      <c r="AA18" s="15">
        <f>AA17</f>
        <v>253.19943000000001</v>
      </c>
      <c r="AB18" s="15">
        <f>AB17</f>
        <v>99.567000000000007</v>
      </c>
      <c r="AC18" s="15">
        <f>AC17</f>
        <v>280.29315007500003</v>
      </c>
      <c r="AD18" s="15">
        <f>AD17</f>
        <v>133.705456</v>
      </c>
      <c r="AE18" s="15">
        <f t="shared" ref="AE18:AL18" si="7">AE17</f>
        <v>161.5621415</v>
      </c>
      <c r="AF18" s="15">
        <f t="shared" si="7"/>
        <v>66.091325499999996</v>
      </c>
      <c r="AG18" s="15">
        <f>AG17</f>
        <v>238.41725064748988</v>
      </c>
      <c r="AH18" s="15">
        <f t="shared" si="7"/>
        <v>85.64500000000001</v>
      </c>
      <c r="AI18" s="15">
        <f>AI17</f>
        <v>123.39264692727501</v>
      </c>
      <c r="AJ18" s="15">
        <f t="shared" si="7"/>
        <v>675.80449493381673</v>
      </c>
      <c r="AK18" s="15">
        <f>AK17</f>
        <v>131.32480768337501</v>
      </c>
      <c r="AL18" s="15">
        <f t="shared" si="7"/>
        <v>162.77680768337501</v>
      </c>
      <c r="AM18" s="15">
        <f t="shared" si="2"/>
        <v>692.93148675813995</v>
      </c>
      <c r="AN18" s="15">
        <f t="shared" si="3"/>
        <v>1124.0230841171917</v>
      </c>
      <c r="AO18" s="55" t="s">
        <v>56</v>
      </c>
    </row>
    <row r="19" spans="1:41" s="16" customFormat="1">
      <c r="A19" s="18" t="s">
        <v>59</v>
      </c>
      <c r="B19" s="56" t="s">
        <v>60</v>
      </c>
      <c r="C19" s="17" t="s">
        <v>58</v>
      </c>
      <c r="D19" s="21" t="s">
        <v>56</v>
      </c>
      <c r="E19" s="21" t="s">
        <v>56</v>
      </c>
      <c r="F19" s="21" t="s">
        <v>56</v>
      </c>
      <c r="G19" s="22" t="s">
        <v>56</v>
      </c>
      <c r="H19" s="15" t="s">
        <v>56</v>
      </c>
      <c r="I19" s="15" t="s">
        <v>56</v>
      </c>
      <c r="J19" s="15">
        <f t="shared" ref="J19:AL19" si="8">J20</f>
        <v>12.684158270000001</v>
      </c>
      <c r="K19" s="15">
        <f t="shared" si="8"/>
        <v>341.43691333333328</v>
      </c>
      <c r="L19" s="15">
        <f t="shared" si="8"/>
        <v>34.143691333333329</v>
      </c>
      <c r="M19" s="15">
        <f t="shared" si="8"/>
        <v>307.29322200000001</v>
      </c>
      <c r="N19" s="15">
        <f t="shared" si="8"/>
        <v>0</v>
      </c>
      <c r="O19" s="15">
        <f t="shared" si="8"/>
        <v>0</v>
      </c>
      <c r="P19" s="15">
        <f t="shared" si="8"/>
        <v>813.30079000000001</v>
      </c>
      <c r="Q19" s="15">
        <f t="shared" si="8"/>
        <v>81.330079000000012</v>
      </c>
      <c r="R19" s="15">
        <f t="shared" si="8"/>
        <v>731.97071100000016</v>
      </c>
      <c r="S19" s="15">
        <f t="shared" si="8"/>
        <v>0</v>
      </c>
      <c r="T19" s="15">
        <f t="shared" si="8"/>
        <v>0</v>
      </c>
      <c r="U19" s="15" t="str">
        <f t="shared" si="8"/>
        <v>нд</v>
      </c>
      <c r="V19" s="15">
        <f t="shared" si="8"/>
        <v>157.101405</v>
      </c>
      <c r="W19" s="15">
        <f t="shared" si="8"/>
        <v>0</v>
      </c>
      <c r="X19" s="15">
        <f t="shared" si="5"/>
        <v>219.30612333333335</v>
      </c>
      <c r="Y19" s="15">
        <f t="shared" si="8"/>
        <v>0</v>
      </c>
      <c r="Z19" s="15">
        <f t="shared" si="6"/>
        <v>691.17000000000007</v>
      </c>
      <c r="AA19" s="15">
        <f t="shared" si="8"/>
        <v>157.101405</v>
      </c>
      <c r="AB19" s="15">
        <f t="shared" si="8"/>
        <v>69.140000000000015</v>
      </c>
      <c r="AC19" s="15">
        <f t="shared" si="8"/>
        <v>204.63944700000002</v>
      </c>
      <c r="AD19" s="15">
        <f t="shared" si="8"/>
        <v>74.080790000000007</v>
      </c>
      <c r="AE19" s="15">
        <f t="shared" si="8"/>
        <v>111.14564999999999</v>
      </c>
      <c r="AF19" s="15">
        <f t="shared" si="8"/>
        <v>48.05</v>
      </c>
      <c r="AG19" s="15">
        <f t="shared" si="8"/>
        <v>140.22279</v>
      </c>
      <c r="AH19" s="15">
        <f t="shared" si="8"/>
        <v>63.28</v>
      </c>
      <c r="AI19" s="15">
        <f t="shared" si="8"/>
        <v>39.083333333333336</v>
      </c>
      <c r="AJ19" s="15">
        <f t="shared" si="8"/>
        <v>587.8900000000001</v>
      </c>
      <c r="AK19" s="15">
        <f t="shared" si="8"/>
        <v>40</v>
      </c>
      <c r="AL19" s="15">
        <f t="shared" si="8"/>
        <v>40</v>
      </c>
      <c r="AM19" s="15">
        <f t="shared" si="2"/>
        <v>341.43691333333334</v>
      </c>
      <c r="AN19" s="15">
        <f t="shared" si="3"/>
        <v>813.30079000000012</v>
      </c>
      <c r="AO19" s="55" t="s">
        <v>56</v>
      </c>
    </row>
    <row r="20" spans="1:41" s="16" customFormat="1" ht="31.2">
      <c r="A20" s="18" t="s">
        <v>61</v>
      </c>
      <c r="B20" s="56" t="s">
        <v>62</v>
      </c>
      <c r="C20" s="17" t="s">
        <v>58</v>
      </c>
      <c r="D20" s="21" t="s">
        <v>56</v>
      </c>
      <c r="E20" s="21" t="s">
        <v>56</v>
      </c>
      <c r="F20" s="21" t="s">
        <v>56</v>
      </c>
      <c r="G20" s="22" t="s">
        <v>56</v>
      </c>
      <c r="H20" s="15" t="s">
        <v>56</v>
      </c>
      <c r="I20" s="15" t="s">
        <v>56</v>
      </c>
      <c r="J20" s="15">
        <f>SUM(J21:J23)</f>
        <v>12.684158270000001</v>
      </c>
      <c r="K20" s="15">
        <f t="shared" ref="K20:AC20" si="9">SUM(K21:K23)</f>
        <v>341.43691333333328</v>
      </c>
      <c r="L20" s="15">
        <f t="shared" si="9"/>
        <v>34.143691333333329</v>
      </c>
      <c r="M20" s="15">
        <f t="shared" si="9"/>
        <v>307.29322200000001</v>
      </c>
      <c r="N20" s="15">
        <f t="shared" si="9"/>
        <v>0</v>
      </c>
      <c r="O20" s="15">
        <f t="shared" si="9"/>
        <v>0</v>
      </c>
      <c r="P20" s="15">
        <f t="shared" si="9"/>
        <v>813.30079000000001</v>
      </c>
      <c r="Q20" s="15">
        <f t="shared" si="9"/>
        <v>81.330079000000012</v>
      </c>
      <c r="R20" s="15">
        <f t="shared" si="9"/>
        <v>731.97071100000016</v>
      </c>
      <c r="S20" s="15">
        <f t="shared" si="9"/>
        <v>0</v>
      </c>
      <c r="T20" s="15">
        <f t="shared" si="9"/>
        <v>0</v>
      </c>
      <c r="U20" s="15" t="s">
        <v>56</v>
      </c>
      <c r="V20" s="15">
        <f t="shared" si="9"/>
        <v>157.101405</v>
      </c>
      <c r="W20" s="15">
        <f t="shared" si="9"/>
        <v>0</v>
      </c>
      <c r="X20" s="15">
        <f t="shared" si="5"/>
        <v>219.30612333333335</v>
      </c>
      <c r="Y20" s="15">
        <f t="shared" si="9"/>
        <v>0</v>
      </c>
      <c r="Z20" s="15">
        <f t="shared" si="6"/>
        <v>691.17000000000007</v>
      </c>
      <c r="AA20" s="15">
        <f t="shared" si="9"/>
        <v>157.101405</v>
      </c>
      <c r="AB20" s="15">
        <f t="shared" si="9"/>
        <v>69.140000000000015</v>
      </c>
      <c r="AC20" s="15">
        <f t="shared" si="9"/>
        <v>204.63944700000002</v>
      </c>
      <c r="AD20" s="15">
        <f>SUM(AD21:AD23)</f>
        <v>74.080790000000007</v>
      </c>
      <c r="AE20" s="15">
        <f t="shared" ref="AE20:AL20" si="10">SUM(AE21:AE23)</f>
        <v>111.14564999999999</v>
      </c>
      <c r="AF20" s="15">
        <f t="shared" si="10"/>
        <v>48.05</v>
      </c>
      <c r="AG20" s="15">
        <f>SUM(AG21:AG23)</f>
        <v>140.22279</v>
      </c>
      <c r="AH20" s="15">
        <f t="shared" si="10"/>
        <v>63.28</v>
      </c>
      <c r="AI20" s="15">
        <f>SUM(AI21:AI23)</f>
        <v>39.083333333333336</v>
      </c>
      <c r="AJ20" s="15">
        <f t="shared" si="10"/>
        <v>587.8900000000001</v>
      </c>
      <c r="AK20" s="15">
        <f>SUM(AK21:AK23)</f>
        <v>40</v>
      </c>
      <c r="AL20" s="15">
        <f t="shared" si="10"/>
        <v>40</v>
      </c>
      <c r="AM20" s="15">
        <f t="shared" si="2"/>
        <v>341.43691333333334</v>
      </c>
      <c r="AN20" s="15">
        <f t="shared" si="3"/>
        <v>813.30079000000012</v>
      </c>
      <c r="AO20" s="55" t="s">
        <v>56</v>
      </c>
    </row>
    <row r="21" spans="1:41" s="16" customFormat="1" ht="31.2">
      <c r="A21" s="18" t="s">
        <v>63</v>
      </c>
      <c r="B21" s="19" t="s">
        <v>64</v>
      </c>
      <c r="C21" s="20" t="s">
        <v>58</v>
      </c>
      <c r="D21" s="21" t="s">
        <v>56</v>
      </c>
      <c r="E21" s="21" t="s">
        <v>56</v>
      </c>
      <c r="F21" s="21" t="s">
        <v>56</v>
      </c>
      <c r="G21" s="22" t="s">
        <v>56</v>
      </c>
      <c r="H21" s="57" t="s">
        <v>56</v>
      </c>
      <c r="I21" s="57" t="s">
        <v>56</v>
      </c>
      <c r="J21" s="15">
        <v>2.38325787</v>
      </c>
      <c r="K21" s="15">
        <f>AM21</f>
        <v>134.06399999999999</v>
      </c>
      <c r="L21" s="15">
        <f>K21*0.1</f>
        <v>13.4064</v>
      </c>
      <c r="M21" s="15">
        <f>K21*0.9</f>
        <v>120.6576</v>
      </c>
      <c r="N21" s="15">
        <v>0</v>
      </c>
      <c r="O21" s="15">
        <v>0</v>
      </c>
      <c r="P21" s="15">
        <f>AN21</f>
        <v>194.79833333333332</v>
      </c>
      <c r="Q21" s="15">
        <f>P21*0.1</f>
        <v>19.479833333333332</v>
      </c>
      <c r="R21" s="15">
        <f>P21*0.9</f>
        <v>175.3185</v>
      </c>
      <c r="S21" s="15">
        <v>0</v>
      </c>
      <c r="T21" s="15">
        <v>0</v>
      </c>
      <c r="U21" s="58" t="s">
        <v>56</v>
      </c>
      <c r="V21" s="15">
        <v>27.9</v>
      </c>
      <c r="W21" s="58" t="s">
        <v>56</v>
      </c>
      <c r="X21" s="15">
        <f t="shared" si="5"/>
        <v>98.623999999999995</v>
      </c>
      <c r="Y21" s="58" t="s">
        <v>56</v>
      </c>
      <c r="Z21" s="15">
        <f t="shared" si="6"/>
        <v>159.35833333333335</v>
      </c>
      <c r="AA21" s="15">
        <v>27.9</v>
      </c>
      <c r="AB21" s="15">
        <v>13.68</v>
      </c>
      <c r="AC21" s="15">
        <v>27.70336</v>
      </c>
      <c r="AD21" s="15">
        <v>16.420000000000002</v>
      </c>
      <c r="AE21" s="15">
        <v>40.64</v>
      </c>
      <c r="AF21" s="15">
        <v>19.02</v>
      </c>
      <c r="AG21" s="15">
        <v>49.874000000000002</v>
      </c>
      <c r="AH21" s="39">
        <v>36.505000000000003</v>
      </c>
      <c r="AI21" s="15">
        <v>24.166666666666668</v>
      </c>
      <c r="AJ21" s="15">
        <v>98.27</v>
      </c>
      <c r="AK21" s="15">
        <v>24.583333333333336</v>
      </c>
      <c r="AL21" s="15">
        <v>24.583333333333336</v>
      </c>
      <c r="AM21" s="15">
        <f t="shared" si="2"/>
        <v>134.06399999999999</v>
      </c>
      <c r="AN21" s="15">
        <f t="shared" si="3"/>
        <v>194.79833333333332</v>
      </c>
      <c r="AO21" s="55" t="s">
        <v>56</v>
      </c>
    </row>
    <row r="22" spans="1:41" s="16" customFormat="1" ht="31.2">
      <c r="A22" s="18" t="s">
        <v>65</v>
      </c>
      <c r="B22" s="19" t="s">
        <v>66</v>
      </c>
      <c r="C22" s="20" t="s">
        <v>58</v>
      </c>
      <c r="D22" s="21" t="s">
        <v>56</v>
      </c>
      <c r="E22" s="21" t="s">
        <v>56</v>
      </c>
      <c r="F22" s="21" t="s">
        <v>56</v>
      </c>
      <c r="G22" s="22" t="s">
        <v>56</v>
      </c>
      <c r="H22" s="57" t="s">
        <v>56</v>
      </c>
      <c r="I22" s="57" t="s">
        <v>56</v>
      </c>
      <c r="J22" s="15">
        <v>1.1637684100000001</v>
      </c>
      <c r="K22" s="15">
        <f t="shared" ref="K22:K84" si="11">AM22</f>
        <v>134.62491333333332</v>
      </c>
      <c r="L22" s="15">
        <f t="shared" ref="L22:L84" si="12">K22*0.1</f>
        <v>13.462491333333332</v>
      </c>
      <c r="M22" s="15">
        <f t="shared" ref="M22:M84" si="13">K22*0.9</f>
        <v>121.16242199999999</v>
      </c>
      <c r="N22" s="15">
        <v>0</v>
      </c>
      <c r="O22" s="15">
        <v>0</v>
      </c>
      <c r="P22" s="15">
        <f t="shared" ref="P22:P84" si="14">AN22</f>
        <v>492.68245666666672</v>
      </c>
      <c r="Q22" s="15">
        <f t="shared" ref="Q22:Q84" si="15">P22*0.1</f>
        <v>49.268245666666672</v>
      </c>
      <c r="R22" s="15">
        <f t="shared" ref="R22:R84" si="16">P22*0.9</f>
        <v>443.41421100000008</v>
      </c>
      <c r="S22" s="15">
        <v>0</v>
      </c>
      <c r="T22" s="15">
        <v>0</v>
      </c>
      <c r="U22" s="58" t="s">
        <v>56</v>
      </c>
      <c r="V22" s="15">
        <v>12.02163</v>
      </c>
      <c r="W22" s="58" t="s">
        <v>56</v>
      </c>
      <c r="X22" s="15">
        <f t="shared" si="5"/>
        <v>100.06412333333334</v>
      </c>
      <c r="Y22" s="58" t="s">
        <v>56</v>
      </c>
      <c r="Z22" s="15">
        <f t="shared" si="6"/>
        <v>458.12166666666673</v>
      </c>
      <c r="AA22" s="15">
        <v>12.02163</v>
      </c>
      <c r="AB22" s="15">
        <v>11.81</v>
      </c>
      <c r="AC22" s="15">
        <v>27.31138</v>
      </c>
      <c r="AD22" s="15">
        <v>20.76079</v>
      </c>
      <c r="AE22" s="15">
        <v>44.726649999999999</v>
      </c>
      <c r="AF22" s="15">
        <v>13.8</v>
      </c>
      <c r="AG22" s="15">
        <v>69.730789999999999</v>
      </c>
      <c r="AH22" s="39">
        <v>21.905000000000001</v>
      </c>
      <c r="AI22" s="15">
        <v>14.916666666666666</v>
      </c>
      <c r="AJ22" s="15">
        <v>420.8</v>
      </c>
      <c r="AK22" s="15">
        <v>15.416666666666668</v>
      </c>
      <c r="AL22" s="15">
        <v>15.416666666666668</v>
      </c>
      <c r="AM22" s="15">
        <f t="shared" ref="AM22:AM85" si="17">AD22+AF22+AG22+AI22+AK22</f>
        <v>134.62491333333332</v>
      </c>
      <c r="AN22" s="15">
        <f t="shared" si="3"/>
        <v>492.68245666666672</v>
      </c>
      <c r="AO22" s="55" t="s">
        <v>56</v>
      </c>
    </row>
    <row r="23" spans="1:41" s="16" customFormat="1" ht="31.2">
      <c r="A23" s="18" t="s">
        <v>67</v>
      </c>
      <c r="B23" s="19" t="s">
        <v>68</v>
      </c>
      <c r="C23" s="20" t="s">
        <v>58</v>
      </c>
      <c r="D23" s="21" t="s">
        <v>56</v>
      </c>
      <c r="E23" s="21" t="s">
        <v>56</v>
      </c>
      <c r="F23" s="21" t="s">
        <v>56</v>
      </c>
      <c r="G23" s="22" t="s">
        <v>56</v>
      </c>
      <c r="H23" s="15" t="s">
        <v>56</v>
      </c>
      <c r="I23" s="15" t="s">
        <v>56</v>
      </c>
      <c r="J23" s="15">
        <f t="shared" ref="J23:AB23" si="18">SUM(J24:J44)</f>
        <v>9.1371319900000003</v>
      </c>
      <c r="K23" s="15">
        <f t="shared" si="11"/>
        <v>72.74799999999999</v>
      </c>
      <c r="L23" s="15">
        <f t="shared" si="12"/>
        <v>7.274799999999999</v>
      </c>
      <c r="M23" s="15">
        <f t="shared" si="13"/>
        <v>65.473199999999991</v>
      </c>
      <c r="N23" s="15">
        <f t="shared" si="18"/>
        <v>0</v>
      </c>
      <c r="O23" s="15">
        <f t="shared" si="18"/>
        <v>0</v>
      </c>
      <c r="P23" s="15">
        <f t="shared" si="14"/>
        <v>125.82</v>
      </c>
      <c r="Q23" s="15">
        <f t="shared" si="15"/>
        <v>12.582000000000001</v>
      </c>
      <c r="R23" s="15">
        <f t="shared" si="16"/>
        <v>113.238</v>
      </c>
      <c r="S23" s="15">
        <f t="shared" si="18"/>
        <v>0</v>
      </c>
      <c r="T23" s="15">
        <f t="shared" si="18"/>
        <v>0</v>
      </c>
      <c r="U23" s="15" t="s">
        <v>56</v>
      </c>
      <c r="V23" s="15">
        <f t="shared" si="18"/>
        <v>117.17977499999999</v>
      </c>
      <c r="W23" s="15">
        <f t="shared" si="18"/>
        <v>0</v>
      </c>
      <c r="X23" s="15">
        <f t="shared" si="5"/>
        <v>20.618000000000002</v>
      </c>
      <c r="Y23" s="15">
        <f t="shared" si="18"/>
        <v>0</v>
      </c>
      <c r="Z23" s="15">
        <f t="shared" si="6"/>
        <v>73.69</v>
      </c>
      <c r="AA23" s="15">
        <f t="shared" si="18"/>
        <v>117.17977499999999</v>
      </c>
      <c r="AB23" s="15">
        <f t="shared" si="18"/>
        <v>43.650000000000006</v>
      </c>
      <c r="AC23" s="15">
        <f>SUM(AC24:AC44)</f>
        <v>149.624707</v>
      </c>
      <c r="AD23" s="15">
        <f t="shared" ref="AD23:AL23" si="19">SUM(AD24:AD44)</f>
        <v>36.9</v>
      </c>
      <c r="AE23" s="15">
        <f t="shared" si="19"/>
        <v>25.779</v>
      </c>
      <c r="AF23" s="15">
        <f t="shared" si="19"/>
        <v>15.23</v>
      </c>
      <c r="AG23" s="15">
        <f>SUM(AG24:AG44)</f>
        <v>20.618000000000002</v>
      </c>
      <c r="AH23" s="15">
        <f t="shared" si="19"/>
        <v>4.87</v>
      </c>
      <c r="AI23" s="15">
        <f>SUM(AI24:AI44)</f>
        <v>0</v>
      </c>
      <c r="AJ23" s="15">
        <f t="shared" si="19"/>
        <v>68.819999999999993</v>
      </c>
      <c r="AK23" s="15">
        <f>SUM(AK24:AK44)</f>
        <v>0</v>
      </c>
      <c r="AL23" s="15">
        <f t="shared" si="19"/>
        <v>0</v>
      </c>
      <c r="AM23" s="15">
        <f t="shared" si="17"/>
        <v>72.74799999999999</v>
      </c>
      <c r="AN23" s="15">
        <f t="shared" si="3"/>
        <v>125.82</v>
      </c>
      <c r="AO23" s="15" t="s">
        <v>56</v>
      </c>
    </row>
    <row r="24" spans="1:41" s="16" customFormat="1" ht="78">
      <c r="A24" s="24" t="s">
        <v>69</v>
      </c>
      <c r="B24" s="44" t="s">
        <v>70</v>
      </c>
      <c r="C24" s="47" t="s">
        <v>71</v>
      </c>
      <c r="D24" s="26" t="s">
        <v>72</v>
      </c>
      <c r="E24" s="28">
        <v>2020</v>
      </c>
      <c r="F24" s="30">
        <v>2020</v>
      </c>
      <c r="G24" s="28">
        <v>2025</v>
      </c>
      <c r="H24" s="25" t="s">
        <v>56</v>
      </c>
      <c r="I24" s="25" t="s">
        <v>56</v>
      </c>
      <c r="J24" s="25">
        <v>0</v>
      </c>
      <c r="K24" s="25">
        <f t="shared" si="11"/>
        <v>0.09</v>
      </c>
      <c r="L24" s="25">
        <f t="shared" si="12"/>
        <v>8.9999999999999993E-3</v>
      </c>
      <c r="M24" s="25">
        <f t="shared" si="13"/>
        <v>8.1000000000000003E-2</v>
      </c>
      <c r="N24" s="25">
        <v>0</v>
      </c>
      <c r="O24" s="25">
        <v>0</v>
      </c>
      <c r="P24" s="25">
        <f t="shared" si="14"/>
        <v>0.09</v>
      </c>
      <c r="Q24" s="25">
        <f t="shared" si="15"/>
        <v>8.9999999999999993E-3</v>
      </c>
      <c r="R24" s="25">
        <f t="shared" si="16"/>
        <v>8.1000000000000003E-2</v>
      </c>
      <c r="S24" s="25">
        <v>0</v>
      </c>
      <c r="T24" s="25">
        <v>0</v>
      </c>
      <c r="U24" s="38" t="s">
        <v>56</v>
      </c>
      <c r="V24" s="23">
        <v>0</v>
      </c>
      <c r="W24" s="38" t="s">
        <v>56</v>
      </c>
      <c r="X24" s="25">
        <f t="shared" si="5"/>
        <v>0</v>
      </c>
      <c r="Y24" s="25" t="s">
        <v>56</v>
      </c>
      <c r="Z24" s="25">
        <f t="shared" si="6"/>
        <v>0</v>
      </c>
      <c r="AA24" s="23">
        <v>0</v>
      </c>
      <c r="AB24" s="25">
        <v>0</v>
      </c>
      <c r="AC24" s="25">
        <v>13.858000000000001</v>
      </c>
      <c r="AD24" s="25">
        <v>0.09</v>
      </c>
      <c r="AE24" s="23">
        <v>0</v>
      </c>
      <c r="AF24" s="23">
        <v>0</v>
      </c>
      <c r="AG24" s="39">
        <v>0</v>
      </c>
      <c r="AH24" s="39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f t="shared" si="17"/>
        <v>0.09</v>
      </c>
      <c r="AN24" s="23">
        <f t="shared" si="3"/>
        <v>0.09</v>
      </c>
      <c r="AO24" s="47" t="s">
        <v>73</v>
      </c>
    </row>
    <row r="25" spans="1:41" s="16" customFormat="1" ht="78">
      <c r="A25" s="24" t="s">
        <v>74</v>
      </c>
      <c r="B25" s="44" t="s">
        <v>75</v>
      </c>
      <c r="C25" s="47" t="s">
        <v>76</v>
      </c>
      <c r="D25" s="26" t="s">
        <v>72</v>
      </c>
      <c r="E25" s="28">
        <v>2020</v>
      </c>
      <c r="F25" s="30">
        <v>2022</v>
      </c>
      <c r="G25" s="28">
        <v>2023</v>
      </c>
      <c r="H25" s="25" t="s">
        <v>56</v>
      </c>
      <c r="I25" s="25" t="s">
        <v>56</v>
      </c>
      <c r="J25" s="25">
        <v>0</v>
      </c>
      <c r="K25" s="25">
        <f t="shared" si="11"/>
        <v>1.464</v>
      </c>
      <c r="L25" s="25">
        <f t="shared" si="12"/>
        <v>0.1464</v>
      </c>
      <c r="M25" s="25">
        <f t="shared" si="13"/>
        <v>1.3176000000000001</v>
      </c>
      <c r="N25" s="25">
        <v>0</v>
      </c>
      <c r="O25" s="25">
        <v>0</v>
      </c>
      <c r="P25" s="25">
        <f t="shared" si="14"/>
        <v>40.213999999999999</v>
      </c>
      <c r="Q25" s="25">
        <v>1.46</v>
      </c>
      <c r="R25" s="25">
        <v>38.75</v>
      </c>
      <c r="S25" s="25">
        <v>0</v>
      </c>
      <c r="T25" s="25">
        <v>0</v>
      </c>
      <c r="U25" s="38" t="s">
        <v>56</v>
      </c>
      <c r="V25" s="23">
        <v>0</v>
      </c>
      <c r="W25" s="38" t="s">
        <v>56</v>
      </c>
      <c r="X25" s="25">
        <f t="shared" si="5"/>
        <v>0</v>
      </c>
      <c r="Y25" s="25" t="s">
        <v>56</v>
      </c>
      <c r="Z25" s="25">
        <f t="shared" si="6"/>
        <v>38.75</v>
      </c>
      <c r="AA25" s="23">
        <v>0</v>
      </c>
      <c r="AB25" s="25">
        <v>0</v>
      </c>
      <c r="AC25" s="25">
        <v>30.566600000000001</v>
      </c>
      <c r="AD25" s="25">
        <v>1.464</v>
      </c>
      <c r="AE25" s="23">
        <v>0</v>
      </c>
      <c r="AF25" s="23">
        <v>0</v>
      </c>
      <c r="AG25" s="39">
        <v>0</v>
      </c>
      <c r="AH25" s="39">
        <v>0</v>
      </c>
      <c r="AI25" s="23">
        <v>0</v>
      </c>
      <c r="AJ25" s="23">
        <v>38.75</v>
      </c>
      <c r="AK25" s="23">
        <v>0</v>
      </c>
      <c r="AL25" s="23">
        <v>0</v>
      </c>
      <c r="AM25" s="23">
        <f t="shared" si="17"/>
        <v>1.464</v>
      </c>
      <c r="AN25" s="23">
        <f t="shared" si="3"/>
        <v>40.213999999999999</v>
      </c>
      <c r="AO25" s="47" t="s">
        <v>77</v>
      </c>
    </row>
    <row r="26" spans="1:41" s="16" customFormat="1" ht="62.4">
      <c r="A26" s="24" t="s">
        <v>78</v>
      </c>
      <c r="B26" s="31" t="s">
        <v>79</v>
      </c>
      <c r="C26" s="59" t="s">
        <v>80</v>
      </c>
      <c r="D26" s="26" t="s">
        <v>81</v>
      </c>
      <c r="E26" s="28">
        <v>2019</v>
      </c>
      <c r="F26" s="30">
        <v>2020</v>
      </c>
      <c r="G26" s="28">
        <v>2022</v>
      </c>
      <c r="H26" s="25" t="s">
        <v>56</v>
      </c>
      <c r="I26" s="25" t="s">
        <v>56</v>
      </c>
      <c r="J26" s="25">
        <v>0</v>
      </c>
      <c r="K26" s="25">
        <f t="shared" si="11"/>
        <v>13.074</v>
      </c>
      <c r="L26" s="25">
        <f t="shared" si="12"/>
        <v>1.3074000000000001</v>
      </c>
      <c r="M26" s="25">
        <f t="shared" si="13"/>
        <v>11.7666</v>
      </c>
      <c r="N26" s="25">
        <v>0</v>
      </c>
      <c r="O26" s="25">
        <v>0</v>
      </c>
      <c r="P26" s="25">
        <f t="shared" si="14"/>
        <v>13.074</v>
      </c>
      <c r="Q26" s="25">
        <f t="shared" si="15"/>
        <v>1.3074000000000001</v>
      </c>
      <c r="R26" s="25">
        <f t="shared" si="16"/>
        <v>11.7666</v>
      </c>
      <c r="S26" s="25">
        <v>0</v>
      </c>
      <c r="T26" s="25">
        <v>0</v>
      </c>
      <c r="U26" s="38" t="s">
        <v>56</v>
      </c>
      <c r="V26" s="23">
        <v>0</v>
      </c>
      <c r="W26" s="38" t="s">
        <v>56</v>
      </c>
      <c r="X26" s="25">
        <f t="shared" si="5"/>
        <v>0</v>
      </c>
      <c r="Y26" s="25" t="s">
        <v>56</v>
      </c>
      <c r="Z26" s="25">
        <f t="shared" si="6"/>
        <v>0</v>
      </c>
      <c r="AA26" s="23">
        <v>0</v>
      </c>
      <c r="AB26" s="25">
        <v>0</v>
      </c>
      <c r="AC26" s="25">
        <v>20.366599999999998</v>
      </c>
      <c r="AD26" s="25">
        <v>13.064</v>
      </c>
      <c r="AE26" s="23">
        <v>0.69</v>
      </c>
      <c r="AF26" s="23">
        <v>0.01</v>
      </c>
      <c r="AG26" s="39">
        <v>0</v>
      </c>
      <c r="AH26" s="39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f t="shared" si="17"/>
        <v>13.074</v>
      </c>
      <c r="AN26" s="23">
        <f t="shared" si="3"/>
        <v>13.074</v>
      </c>
      <c r="AO26" s="47" t="s">
        <v>1216</v>
      </c>
    </row>
    <row r="27" spans="1:41" s="16" customFormat="1" ht="46.8">
      <c r="A27" s="24" t="s">
        <v>82</v>
      </c>
      <c r="B27" s="60" t="s">
        <v>83</v>
      </c>
      <c r="C27" s="59" t="s">
        <v>84</v>
      </c>
      <c r="D27" s="26" t="s">
        <v>81</v>
      </c>
      <c r="E27" s="28">
        <v>2021</v>
      </c>
      <c r="F27" s="30">
        <v>2020</v>
      </c>
      <c r="G27" s="28">
        <v>2022</v>
      </c>
      <c r="H27" s="25" t="s">
        <v>56</v>
      </c>
      <c r="I27" s="25" t="s">
        <v>56</v>
      </c>
      <c r="J27" s="25">
        <v>0</v>
      </c>
      <c r="K27" s="25">
        <f t="shared" si="11"/>
        <v>4.55</v>
      </c>
      <c r="L27" s="25">
        <f t="shared" si="12"/>
        <v>0.45500000000000002</v>
      </c>
      <c r="M27" s="25">
        <f t="shared" si="13"/>
        <v>4.0949999999999998</v>
      </c>
      <c r="N27" s="25">
        <v>0</v>
      </c>
      <c r="O27" s="25">
        <v>0</v>
      </c>
      <c r="P27" s="25">
        <f t="shared" si="14"/>
        <v>4.55</v>
      </c>
      <c r="Q27" s="25">
        <f t="shared" si="15"/>
        <v>0.45500000000000002</v>
      </c>
      <c r="R27" s="25">
        <f t="shared" si="16"/>
        <v>4.0949999999999998</v>
      </c>
      <c r="S27" s="25">
        <v>0</v>
      </c>
      <c r="T27" s="25">
        <v>0</v>
      </c>
      <c r="U27" s="38" t="s">
        <v>56</v>
      </c>
      <c r="V27" s="23">
        <v>0</v>
      </c>
      <c r="W27" s="38" t="s">
        <v>56</v>
      </c>
      <c r="X27" s="25">
        <f t="shared" si="5"/>
        <v>0</v>
      </c>
      <c r="Y27" s="25" t="s">
        <v>56</v>
      </c>
      <c r="Z27" s="25">
        <f t="shared" si="6"/>
        <v>0</v>
      </c>
      <c r="AA27" s="23">
        <v>0</v>
      </c>
      <c r="AB27" s="25">
        <v>0</v>
      </c>
      <c r="AC27" s="25">
        <v>5.7816599999999996</v>
      </c>
      <c r="AD27" s="25">
        <v>0</v>
      </c>
      <c r="AE27" s="23">
        <v>4.55</v>
      </c>
      <c r="AF27" s="23">
        <v>4.55</v>
      </c>
      <c r="AG27" s="39">
        <v>0</v>
      </c>
      <c r="AH27" s="39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f t="shared" si="17"/>
        <v>4.55</v>
      </c>
      <c r="AN27" s="23">
        <f t="shared" si="3"/>
        <v>4.55</v>
      </c>
      <c r="AO27" s="47" t="s">
        <v>1217</v>
      </c>
    </row>
    <row r="28" spans="1:41" s="16" customFormat="1" ht="78">
      <c r="A28" s="24" t="s">
        <v>85</v>
      </c>
      <c r="B28" s="44" t="s">
        <v>86</v>
      </c>
      <c r="C28" s="47" t="s">
        <v>87</v>
      </c>
      <c r="D28" s="26" t="s">
        <v>72</v>
      </c>
      <c r="E28" s="28">
        <v>2019</v>
      </c>
      <c r="F28" s="30">
        <v>2020</v>
      </c>
      <c r="G28" s="28">
        <v>2025</v>
      </c>
      <c r="H28" s="25" t="s">
        <v>56</v>
      </c>
      <c r="I28" s="25" t="s">
        <v>56</v>
      </c>
      <c r="J28" s="25">
        <v>0</v>
      </c>
      <c r="K28" s="25">
        <f t="shared" si="11"/>
        <v>0</v>
      </c>
      <c r="L28" s="25">
        <f t="shared" si="12"/>
        <v>0</v>
      </c>
      <c r="M28" s="25">
        <f t="shared" si="13"/>
        <v>0</v>
      </c>
      <c r="N28" s="25">
        <v>0</v>
      </c>
      <c r="O28" s="25">
        <v>0</v>
      </c>
      <c r="P28" s="25">
        <f t="shared" si="14"/>
        <v>0</v>
      </c>
      <c r="Q28" s="25">
        <f t="shared" si="15"/>
        <v>0</v>
      </c>
      <c r="R28" s="25">
        <f t="shared" si="16"/>
        <v>0</v>
      </c>
      <c r="S28" s="25">
        <v>0</v>
      </c>
      <c r="T28" s="25">
        <v>0</v>
      </c>
      <c r="U28" s="38" t="s">
        <v>56</v>
      </c>
      <c r="V28" s="23">
        <v>0</v>
      </c>
      <c r="W28" s="38" t="s">
        <v>56</v>
      </c>
      <c r="X28" s="25">
        <f t="shared" si="5"/>
        <v>0</v>
      </c>
      <c r="Y28" s="25" t="s">
        <v>56</v>
      </c>
      <c r="Z28" s="25">
        <f t="shared" si="6"/>
        <v>0</v>
      </c>
      <c r="AA28" s="23">
        <v>0</v>
      </c>
      <c r="AB28" s="25">
        <v>0.17</v>
      </c>
      <c r="AC28" s="25">
        <v>0</v>
      </c>
      <c r="AD28" s="25">
        <v>0</v>
      </c>
      <c r="AE28" s="23">
        <v>0</v>
      </c>
      <c r="AF28" s="23">
        <v>0</v>
      </c>
      <c r="AG28" s="39">
        <v>0</v>
      </c>
      <c r="AH28" s="39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f t="shared" si="17"/>
        <v>0</v>
      </c>
      <c r="AN28" s="23">
        <f t="shared" si="3"/>
        <v>0</v>
      </c>
      <c r="AO28" s="47" t="s">
        <v>88</v>
      </c>
    </row>
    <row r="29" spans="1:41" s="16" customFormat="1" ht="46.8">
      <c r="A29" s="24" t="s">
        <v>89</v>
      </c>
      <c r="B29" s="61" t="s">
        <v>90</v>
      </c>
      <c r="C29" s="59" t="s">
        <v>91</v>
      </c>
      <c r="D29" s="26" t="s">
        <v>72</v>
      </c>
      <c r="E29" s="28">
        <v>2019</v>
      </c>
      <c r="F29" s="30">
        <v>2022</v>
      </c>
      <c r="G29" s="28">
        <v>2023</v>
      </c>
      <c r="H29" s="25" t="s">
        <v>56</v>
      </c>
      <c r="I29" s="25" t="s">
        <v>56</v>
      </c>
      <c r="J29" s="25">
        <v>0</v>
      </c>
      <c r="K29" s="25">
        <f t="shared" si="11"/>
        <v>15.2</v>
      </c>
      <c r="L29" s="25">
        <f t="shared" si="12"/>
        <v>1.52</v>
      </c>
      <c r="M29" s="25">
        <f t="shared" si="13"/>
        <v>13.68</v>
      </c>
      <c r="N29" s="25">
        <v>0</v>
      </c>
      <c r="O29" s="25">
        <v>0</v>
      </c>
      <c r="P29" s="25">
        <f t="shared" si="14"/>
        <v>15.52</v>
      </c>
      <c r="Q29" s="25">
        <f t="shared" si="15"/>
        <v>1.552</v>
      </c>
      <c r="R29" s="25">
        <f t="shared" si="16"/>
        <v>13.968</v>
      </c>
      <c r="S29" s="25">
        <v>0</v>
      </c>
      <c r="T29" s="25">
        <v>0</v>
      </c>
      <c r="U29" s="38" t="s">
        <v>56</v>
      </c>
      <c r="V29" s="23">
        <v>0</v>
      </c>
      <c r="W29" s="38" t="s">
        <v>56</v>
      </c>
      <c r="X29" s="25">
        <f t="shared" si="5"/>
        <v>15.2</v>
      </c>
      <c r="Y29" s="25" t="s">
        <v>56</v>
      </c>
      <c r="Z29" s="25">
        <f t="shared" si="6"/>
        <v>15.52</v>
      </c>
      <c r="AA29" s="23">
        <v>0</v>
      </c>
      <c r="AB29" s="25">
        <v>0.43</v>
      </c>
      <c r="AC29" s="25">
        <v>15.231847</v>
      </c>
      <c r="AD29" s="25">
        <v>0</v>
      </c>
      <c r="AE29" s="23">
        <v>0</v>
      </c>
      <c r="AF29" s="23">
        <v>0</v>
      </c>
      <c r="AG29" s="39">
        <v>15.2</v>
      </c>
      <c r="AH29" s="39">
        <v>0</v>
      </c>
      <c r="AI29" s="23">
        <v>0</v>
      </c>
      <c r="AJ29" s="23">
        <v>15.52</v>
      </c>
      <c r="AK29" s="23">
        <v>0</v>
      </c>
      <c r="AL29" s="23">
        <v>0</v>
      </c>
      <c r="AM29" s="23">
        <f t="shared" si="17"/>
        <v>15.2</v>
      </c>
      <c r="AN29" s="23">
        <f t="shared" si="3"/>
        <v>15.52</v>
      </c>
      <c r="AO29" s="27" t="s">
        <v>92</v>
      </c>
    </row>
    <row r="30" spans="1:41" s="16" customFormat="1" ht="78">
      <c r="A30" s="24" t="s">
        <v>93</v>
      </c>
      <c r="B30" s="61" t="s">
        <v>94</v>
      </c>
      <c r="C30" s="59" t="s">
        <v>95</v>
      </c>
      <c r="D30" s="26" t="s">
        <v>81</v>
      </c>
      <c r="E30" s="28">
        <v>2019</v>
      </c>
      <c r="F30" s="30">
        <v>2020</v>
      </c>
      <c r="G30" s="28">
        <v>2020</v>
      </c>
      <c r="H30" s="25" t="s">
        <v>56</v>
      </c>
      <c r="I30" s="25" t="s">
        <v>56</v>
      </c>
      <c r="J30" s="25">
        <v>0</v>
      </c>
      <c r="K30" s="25">
        <f t="shared" si="11"/>
        <v>19.904</v>
      </c>
      <c r="L30" s="25">
        <f t="shared" si="12"/>
        <v>1.9904000000000002</v>
      </c>
      <c r="M30" s="25">
        <f t="shared" si="13"/>
        <v>17.913599999999999</v>
      </c>
      <c r="N30" s="25">
        <v>0</v>
      </c>
      <c r="O30" s="25">
        <v>0</v>
      </c>
      <c r="P30" s="25">
        <f t="shared" si="14"/>
        <v>19.904</v>
      </c>
      <c r="Q30" s="25">
        <f t="shared" si="15"/>
        <v>1.9904000000000002</v>
      </c>
      <c r="R30" s="25">
        <f t="shared" si="16"/>
        <v>17.913599999999999</v>
      </c>
      <c r="S30" s="25">
        <v>0</v>
      </c>
      <c r="T30" s="25">
        <v>0</v>
      </c>
      <c r="U30" s="38" t="s">
        <v>56</v>
      </c>
      <c r="V30" s="23">
        <v>0</v>
      </c>
      <c r="W30" s="38" t="s">
        <v>56</v>
      </c>
      <c r="X30" s="25">
        <f t="shared" si="5"/>
        <v>0</v>
      </c>
      <c r="Y30" s="25" t="s">
        <v>56</v>
      </c>
      <c r="Z30" s="25">
        <f t="shared" si="6"/>
        <v>0</v>
      </c>
      <c r="AA30" s="23">
        <v>0</v>
      </c>
      <c r="AB30" s="25">
        <v>0.51</v>
      </c>
      <c r="AC30" s="25">
        <v>12.74</v>
      </c>
      <c r="AD30" s="25">
        <v>19.904</v>
      </c>
      <c r="AE30" s="23">
        <v>0</v>
      </c>
      <c r="AF30" s="23">
        <v>0</v>
      </c>
      <c r="AG30" s="39">
        <v>0</v>
      </c>
      <c r="AH30" s="39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f t="shared" si="17"/>
        <v>19.904</v>
      </c>
      <c r="AN30" s="23">
        <f t="shared" si="3"/>
        <v>19.904</v>
      </c>
      <c r="AO30" s="27" t="s">
        <v>96</v>
      </c>
    </row>
    <row r="31" spans="1:41" s="16" customFormat="1" ht="36">
      <c r="A31" s="24" t="s">
        <v>97</v>
      </c>
      <c r="B31" s="62" t="s">
        <v>98</v>
      </c>
      <c r="C31" s="24" t="s">
        <v>99</v>
      </c>
      <c r="D31" s="26" t="s">
        <v>81</v>
      </c>
      <c r="E31" s="28">
        <v>2020</v>
      </c>
      <c r="F31" s="30">
        <v>2020</v>
      </c>
      <c r="G31" s="28">
        <v>2020</v>
      </c>
      <c r="H31" s="25" t="s">
        <v>56</v>
      </c>
      <c r="I31" s="25" t="s">
        <v>56</v>
      </c>
      <c r="J31" s="23">
        <v>0</v>
      </c>
      <c r="K31" s="23">
        <f t="shared" si="11"/>
        <v>2.044</v>
      </c>
      <c r="L31" s="23">
        <f t="shared" si="12"/>
        <v>0.20440000000000003</v>
      </c>
      <c r="M31" s="23">
        <f t="shared" si="13"/>
        <v>1.8396000000000001</v>
      </c>
      <c r="N31" s="23">
        <v>0</v>
      </c>
      <c r="O31" s="23">
        <v>0</v>
      </c>
      <c r="P31" s="23">
        <f t="shared" si="14"/>
        <v>2.044</v>
      </c>
      <c r="Q31" s="23">
        <f t="shared" si="15"/>
        <v>0.20440000000000003</v>
      </c>
      <c r="R31" s="23">
        <f t="shared" si="16"/>
        <v>1.8396000000000001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f t="shared" si="5"/>
        <v>0</v>
      </c>
      <c r="Y31" s="23" t="s">
        <v>56</v>
      </c>
      <c r="Z31" s="23">
        <f t="shared" si="6"/>
        <v>0</v>
      </c>
      <c r="AA31" s="23">
        <v>0</v>
      </c>
      <c r="AB31" s="23">
        <v>0</v>
      </c>
      <c r="AC31" s="23">
        <v>0</v>
      </c>
      <c r="AD31" s="25">
        <v>2.044</v>
      </c>
      <c r="AE31" s="23">
        <v>0</v>
      </c>
      <c r="AF31" s="23">
        <v>0</v>
      </c>
      <c r="AG31" s="39">
        <v>0</v>
      </c>
      <c r="AH31" s="39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f t="shared" si="17"/>
        <v>2.044</v>
      </c>
      <c r="AN31" s="23">
        <f t="shared" si="3"/>
        <v>2.044</v>
      </c>
      <c r="AO31" s="27" t="s">
        <v>100</v>
      </c>
    </row>
    <row r="32" spans="1:41" s="16" customFormat="1" ht="46.8">
      <c r="A32" s="24" t="s">
        <v>101</v>
      </c>
      <c r="B32" s="44" t="s">
        <v>102</v>
      </c>
      <c r="C32" s="47" t="s">
        <v>103</v>
      </c>
      <c r="D32" s="26" t="s">
        <v>72</v>
      </c>
      <c r="E32" s="28">
        <v>2020</v>
      </c>
      <c r="F32" s="30">
        <v>2020</v>
      </c>
      <c r="G32" s="28">
        <v>2025</v>
      </c>
      <c r="H32" s="25" t="s">
        <v>56</v>
      </c>
      <c r="I32" s="25" t="s">
        <v>56</v>
      </c>
      <c r="J32" s="23">
        <v>0</v>
      </c>
      <c r="K32" s="23">
        <f t="shared" si="11"/>
        <v>4.2039999999999997</v>
      </c>
      <c r="L32" s="23">
        <f t="shared" si="12"/>
        <v>0.4204</v>
      </c>
      <c r="M32" s="23">
        <f t="shared" si="13"/>
        <v>3.7835999999999999</v>
      </c>
      <c r="N32" s="23">
        <v>0</v>
      </c>
      <c r="O32" s="23">
        <v>0</v>
      </c>
      <c r="P32" s="23">
        <f t="shared" si="14"/>
        <v>1.1240000000000001</v>
      </c>
      <c r="Q32" s="23">
        <f t="shared" si="15"/>
        <v>0.11240000000000001</v>
      </c>
      <c r="R32" s="23">
        <f t="shared" si="16"/>
        <v>1.0116000000000001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f t="shared" si="5"/>
        <v>3.87</v>
      </c>
      <c r="Y32" s="23" t="s">
        <v>56</v>
      </c>
      <c r="Z32" s="23">
        <f t="shared" si="6"/>
        <v>0.79</v>
      </c>
      <c r="AA32" s="23">
        <v>0</v>
      </c>
      <c r="AB32" s="23">
        <v>0</v>
      </c>
      <c r="AC32" s="23">
        <v>0</v>
      </c>
      <c r="AD32" s="25">
        <v>0.33400000000000002</v>
      </c>
      <c r="AE32" s="23">
        <v>0</v>
      </c>
      <c r="AF32" s="23">
        <v>0</v>
      </c>
      <c r="AG32" s="39">
        <v>3.87</v>
      </c>
      <c r="AH32" s="39">
        <v>0.79</v>
      </c>
      <c r="AI32" s="23">
        <v>0</v>
      </c>
      <c r="AJ32" s="23">
        <v>0</v>
      </c>
      <c r="AK32" s="23">
        <v>0</v>
      </c>
      <c r="AL32" s="23">
        <v>0</v>
      </c>
      <c r="AM32" s="23">
        <f t="shared" si="17"/>
        <v>4.2039999999999997</v>
      </c>
      <c r="AN32" s="23">
        <f t="shared" si="3"/>
        <v>1.1240000000000001</v>
      </c>
      <c r="AO32" s="47" t="s">
        <v>1218</v>
      </c>
    </row>
    <row r="33" spans="1:41" s="4" customFormat="1" ht="31.2">
      <c r="A33" s="24" t="s">
        <v>104</v>
      </c>
      <c r="B33" s="29" t="s">
        <v>105</v>
      </c>
      <c r="C33" s="24" t="s">
        <v>106</v>
      </c>
      <c r="D33" s="30" t="s">
        <v>107</v>
      </c>
      <c r="E33" s="30">
        <v>2018</v>
      </c>
      <c r="F33" s="30">
        <v>2020</v>
      </c>
      <c r="G33" s="28" t="s">
        <v>56</v>
      </c>
      <c r="H33" s="25" t="s">
        <v>56</v>
      </c>
      <c r="I33" s="25" t="s">
        <v>56</v>
      </c>
      <c r="J33" s="25">
        <v>1.21186441</v>
      </c>
      <c r="K33" s="25">
        <f t="shared" si="11"/>
        <v>0</v>
      </c>
      <c r="L33" s="25">
        <f t="shared" si="12"/>
        <v>0</v>
      </c>
      <c r="M33" s="25">
        <f t="shared" si="13"/>
        <v>0</v>
      </c>
      <c r="N33" s="25">
        <v>0</v>
      </c>
      <c r="O33" s="25">
        <v>0</v>
      </c>
      <c r="P33" s="25">
        <f t="shared" si="14"/>
        <v>0</v>
      </c>
      <c r="Q33" s="25">
        <f t="shared" si="15"/>
        <v>0</v>
      </c>
      <c r="R33" s="25">
        <f t="shared" si="16"/>
        <v>0</v>
      </c>
      <c r="S33" s="25">
        <v>0</v>
      </c>
      <c r="T33" s="25">
        <v>0</v>
      </c>
      <c r="U33" s="32" t="s">
        <v>56</v>
      </c>
      <c r="V33" s="23">
        <v>0</v>
      </c>
      <c r="W33" s="38" t="s">
        <v>56</v>
      </c>
      <c r="X33" s="25">
        <f t="shared" si="5"/>
        <v>0</v>
      </c>
      <c r="Y33" s="25" t="s">
        <v>56</v>
      </c>
      <c r="Z33" s="25">
        <f t="shared" si="6"/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39">
        <v>0</v>
      </c>
      <c r="AH33" s="39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f t="shared" si="17"/>
        <v>0</v>
      </c>
      <c r="AN33" s="23">
        <f t="shared" si="3"/>
        <v>0</v>
      </c>
      <c r="AO33" s="63" t="s">
        <v>108</v>
      </c>
    </row>
    <row r="34" spans="1:41" s="16" customFormat="1" ht="78">
      <c r="A34" s="24" t="s">
        <v>109</v>
      </c>
      <c r="B34" s="44" t="s">
        <v>110</v>
      </c>
      <c r="C34" s="47" t="s">
        <v>111</v>
      </c>
      <c r="D34" s="26" t="s">
        <v>112</v>
      </c>
      <c r="E34" s="28">
        <v>2020</v>
      </c>
      <c r="F34" s="30">
        <v>2022</v>
      </c>
      <c r="G34" s="28">
        <v>2025</v>
      </c>
      <c r="H34" s="25" t="s">
        <v>56</v>
      </c>
      <c r="I34" s="25" t="s">
        <v>56</v>
      </c>
      <c r="J34" s="25">
        <v>0</v>
      </c>
      <c r="K34" s="25">
        <f t="shared" si="11"/>
        <v>0</v>
      </c>
      <c r="L34" s="25">
        <f t="shared" si="12"/>
        <v>0</v>
      </c>
      <c r="M34" s="25">
        <f t="shared" si="13"/>
        <v>0</v>
      </c>
      <c r="N34" s="25">
        <v>0</v>
      </c>
      <c r="O34" s="25">
        <v>0</v>
      </c>
      <c r="P34" s="25">
        <f t="shared" si="14"/>
        <v>0</v>
      </c>
      <c r="Q34" s="25">
        <f t="shared" si="15"/>
        <v>0</v>
      </c>
      <c r="R34" s="25">
        <f t="shared" si="16"/>
        <v>0</v>
      </c>
      <c r="S34" s="25">
        <v>0</v>
      </c>
      <c r="T34" s="25">
        <v>0</v>
      </c>
      <c r="U34" s="38" t="s">
        <v>56</v>
      </c>
      <c r="V34" s="23">
        <v>0</v>
      </c>
      <c r="W34" s="38" t="s">
        <v>56</v>
      </c>
      <c r="X34" s="25">
        <f t="shared" si="5"/>
        <v>0</v>
      </c>
      <c r="Y34" s="25" t="s">
        <v>56</v>
      </c>
      <c r="Z34" s="25">
        <f t="shared" si="6"/>
        <v>0</v>
      </c>
      <c r="AA34" s="23">
        <v>0</v>
      </c>
      <c r="AB34" s="25">
        <v>0</v>
      </c>
      <c r="AC34" s="25">
        <v>0</v>
      </c>
      <c r="AD34" s="25">
        <v>0</v>
      </c>
      <c r="AE34" s="23">
        <v>0</v>
      </c>
      <c r="AF34" s="23">
        <v>0</v>
      </c>
      <c r="AG34" s="39">
        <v>0</v>
      </c>
      <c r="AH34" s="39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f t="shared" si="17"/>
        <v>0</v>
      </c>
      <c r="AN34" s="23">
        <f t="shared" si="3"/>
        <v>0</v>
      </c>
      <c r="AO34" s="27" t="s">
        <v>113</v>
      </c>
    </row>
    <row r="35" spans="1:41" s="16" customFormat="1" ht="46.8">
      <c r="A35" s="24" t="s">
        <v>114</v>
      </c>
      <c r="B35" s="44" t="s">
        <v>115</v>
      </c>
      <c r="C35" s="47" t="s">
        <v>116</v>
      </c>
      <c r="D35" s="26" t="s">
        <v>117</v>
      </c>
      <c r="E35" s="28">
        <v>2018</v>
      </c>
      <c r="F35" s="30">
        <v>2025</v>
      </c>
      <c r="G35" s="28">
        <v>2023</v>
      </c>
      <c r="H35" s="25" t="s">
        <v>56</v>
      </c>
      <c r="I35" s="25" t="s">
        <v>56</v>
      </c>
      <c r="J35" s="25">
        <v>6.3211016899999999</v>
      </c>
      <c r="K35" s="25">
        <f t="shared" si="11"/>
        <v>0</v>
      </c>
      <c r="L35" s="25">
        <f t="shared" si="12"/>
        <v>0</v>
      </c>
      <c r="M35" s="25">
        <f t="shared" si="13"/>
        <v>0</v>
      </c>
      <c r="N35" s="25">
        <v>0</v>
      </c>
      <c r="O35" s="25">
        <v>0</v>
      </c>
      <c r="P35" s="25">
        <f t="shared" si="14"/>
        <v>17.079999999999998</v>
      </c>
      <c r="Q35" s="25">
        <f t="shared" si="15"/>
        <v>1.708</v>
      </c>
      <c r="R35" s="25">
        <f t="shared" si="16"/>
        <v>15.371999999999998</v>
      </c>
      <c r="S35" s="25">
        <v>0</v>
      </c>
      <c r="T35" s="25">
        <v>0</v>
      </c>
      <c r="U35" s="38" t="s">
        <v>56</v>
      </c>
      <c r="V35" s="23">
        <v>75.540000000000006</v>
      </c>
      <c r="W35" s="38" t="s">
        <v>56</v>
      </c>
      <c r="X35" s="25">
        <f t="shared" si="5"/>
        <v>0</v>
      </c>
      <c r="Y35" s="25" t="s">
        <v>56</v>
      </c>
      <c r="Z35" s="25">
        <f t="shared" si="6"/>
        <v>17.079999999999998</v>
      </c>
      <c r="AA35" s="23">
        <v>75.540000000000006</v>
      </c>
      <c r="AB35" s="25">
        <v>37.200000000000003</v>
      </c>
      <c r="AC35" s="25">
        <v>51.08</v>
      </c>
      <c r="AD35" s="25">
        <v>0</v>
      </c>
      <c r="AE35" s="23">
        <v>8.33</v>
      </c>
      <c r="AF35" s="23">
        <v>0</v>
      </c>
      <c r="AG35" s="39">
        <v>0</v>
      </c>
      <c r="AH35" s="39">
        <v>4.08</v>
      </c>
      <c r="AI35" s="23">
        <v>0</v>
      </c>
      <c r="AJ35" s="23">
        <v>13</v>
      </c>
      <c r="AK35" s="23">
        <v>0</v>
      </c>
      <c r="AL35" s="23">
        <v>0</v>
      </c>
      <c r="AM35" s="23">
        <f t="shared" si="17"/>
        <v>0</v>
      </c>
      <c r="AN35" s="23">
        <f t="shared" si="3"/>
        <v>17.079999999999998</v>
      </c>
      <c r="AO35" s="27" t="s">
        <v>1219</v>
      </c>
    </row>
    <row r="36" spans="1:41" s="4" customFormat="1" ht="31.2">
      <c r="A36" s="24" t="s">
        <v>118</v>
      </c>
      <c r="B36" s="31" t="s">
        <v>119</v>
      </c>
      <c r="C36" s="59" t="s">
        <v>120</v>
      </c>
      <c r="D36" s="30" t="s">
        <v>107</v>
      </c>
      <c r="E36" s="30">
        <v>2017</v>
      </c>
      <c r="F36" s="30">
        <v>2018</v>
      </c>
      <c r="G36" s="28" t="s">
        <v>56</v>
      </c>
      <c r="H36" s="25" t="s">
        <v>56</v>
      </c>
      <c r="I36" s="25" t="s">
        <v>56</v>
      </c>
      <c r="J36" s="25">
        <v>0.82171826000000003</v>
      </c>
      <c r="K36" s="25">
        <f t="shared" si="11"/>
        <v>0</v>
      </c>
      <c r="L36" s="25">
        <f t="shared" si="12"/>
        <v>0</v>
      </c>
      <c r="M36" s="25">
        <f t="shared" si="13"/>
        <v>0</v>
      </c>
      <c r="N36" s="25">
        <v>0</v>
      </c>
      <c r="O36" s="25">
        <v>0</v>
      </c>
      <c r="P36" s="25">
        <f t="shared" si="14"/>
        <v>0</v>
      </c>
      <c r="Q36" s="25">
        <f t="shared" si="15"/>
        <v>0</v>
      </c>
      <c r="R36" s="25">
        <f t="shared" si="16"/>
        <v>0</v>
      </c>
      <c r="S36" s="25">
        <v>0</v>
      </c>
      <c r="T36" s="25">
        <v>0</v>
      </c>
      <c r="U36" s="32" t="s">
        <v>56</v>
      </c>
      <c r="V36" s="23">
        <v>0</v>
      </c>
      <c r="W36" s="32" t="s">
        <v>56</v>
      </c>
      <c r="X36" s="32">
        <f t="shared" si="5"/>
        <v>0</v>
      </c>
      <c r="Y36" s="32" t="s">
        <v>56</v>
      </c>
      <c r="Z36" s="32">
        <f t="shared" si="6"/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39">
        <v>0</v>
      </c>
      <c r="AH36" s="39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f t="shared" si="17"/>
        <v>0</v>
      </c>
      <c r="AN36" s="23">
        <f t="shared" si="3"/>
        <v>0</v>
      </c>
      <c r="AO36" s="27" t="s">
        <v>121</v>
      </c>
    </row>
    <row r="37" spans="1:41" s="4" customFormat="1" ht="31.2">
      <c r="A37" s="24" t="s">
        <v>122</v>
      </c>
      <c r="B37" s="29" t="s">
        <v>123</v>
      </c>
      <c r="C37" s="59" t="s">
        <v>124</v>
      </c>
      <c r="D37" s="30" t="s">
        <v>72</v>
      </c>
      <c r="E37" s="30">
        <v>2018</v>
      </c>
      <c r="F37" s="30">
        <v>2019</v>
      </c>
      <c r="G37" s="28" t="s">
        <v>56</v>
      </c>
      <c r="H37" s="25" t="s">
        <v>56</v>
      </c>
      <c r="I37" s="25" t="s">
        <v>56</v>
      </c>
      <c r="J37" s="25">
        <v>0.58245762999999995</v>
      </c>
      <c r="K37" s="25">
        <f t="shared" si="11"/>
        <v>0</v>
      </c>
      <c r="L37" s="25">
        <f t="shared" si="12"/>
        <v>0</v>
      </c>
      <c r="M37" s="25">
        <f t="shared" si="13"/>
        <v>0</v>
      </c>
      <c r="N37" s="25">
        <v>0</v>
      </c>
      <c r="O37" s="25">
        <v>0</v>
      </c>
      <c r="P37" s="25">
        <f t="shared" si="14"/>
        <v>0</v>
      </c>
      <c r="Q37" s="25">
        <f t="shared" si="15"/>
        <v>0</v>
      </c>
      <c r="R37" s="25">
        <f t="shared" si="16"/>
        <v>0</v>
      </c>
      <c r="S37" s="25">
        <v>0</v>
      </c>
      <c r="T37" s="25">
        <v>0</v>
      </c>
      <c r="U37" s="32" t="s">
        <v>56</v>
      </c>
      <c r="V37" s="23">
        <v>0</v>
      </c>
      <c r="W37" s="32" t="s">
        <v>56</v>
      </c>
      <c r="X37" s="32">
        <f t="shared" si="5"/>
        <v>0</v>
      </c>
      <c r="Y37" s="32" t="s">
        <v>56</v>
      </c>
      <c r="Z37" s="32">
        <f t="shared" si="6"/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39">
        <v>0</v>
      </c>
      <c r="AH37" s="39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f t="shared" si="17"/>
        <v>0</v>
      </c>
      <c r="AN37" s="23">
        <f t="shared" si="3"/>
        <v>0</v>
      </c>
      <c r="AO37" s="27" t="s">
        <v>121</v>
      </c>
    </row>
    <row r="38" spans="1:41" s="4" customFormat="1" ht="46.8">
      <c r="A38" s="24" t="s">
        <v>125</v>
      </c>
      <c r="B38" s="64" t="s">
        <v>126</v>
      </c>
      <c r="C38" s="65" t="s">
        <v>127</v>
      </c>
      <c r="D38" s="26" t="s">
        <v>81</v>
      </c>
      <c r="E38" s="30">
        <v>2021</v>
      </c>
      <c r="F38" s="28">
        <v>2022</v>
      </c>
      <c r="G38" s="28">
        <v>2023</v>
      </c>
      <c r="H38" s="25" t="s">
        <v>56</v>
      </c>
      <c r="I38" s="25" t="s">
        <v>56</v>
      </c>
      <c r="J38" s="23">
        <v>0</v>
      </c>
      <c r="K38" s="23">
        <f t="shared" si="11"/>
        <v>5.28</v>
      </c>
      <c r="L38" s="23">
        <f t="shared" si="12"/>
        <v>0.52800000000000002</v>
      </c>
      <c r="M38" s="23">
        <f t="shared" si="13"/>
        <v>4.7520000000000007</v>
      </c>
      <c r="N38" s="23">
        <v>0</v>
      </c>
      <c r="O38" s="23">
        <v>0</v>
      </c>
      <c r="P38" s="23">
        <f t="shared" si="14"/>
        <v>5.28</v>
      </c>
      <c r="Q38" s="23">
        <f t="shared" si="15"/>
        <v>0.52800000000000002</v>
      </c>
      <c r="R38" s="23">
        <f t="shared" si="16"/>
        <v>4.7520000000000007</v>
      </c>
      <c r="S38" s="23">
        <v>0</v>
      </c>
      <c r="T38" s="23">
        <v>0</v>
      </c>
      <c r="U38" s="32" t="s">
        <v>56</v>
      </c>
      <c r="V38" s="23">
        <v>0</v>
      </c>
      <c r="W38" s="32" t="s">
        <v>56</v>
      </c>
      <c r="X38" s="32">
        <f t="shared" si="5"/>
        <v>0</v>
      </c>
      <c r="Y38" s="32" t="s">
        <v>56</v>
      </c>
      <c r="Z38" s="32">
        <f t="shared" si="6"/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5.27</v>
      </c>
      <c r="AF38" s="23">
        <v>5.28</v>
      </c>
      <c r="AG38" s="39">
        <v>0</v>
      </c>
      <c r="AH38" s="39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f t="shared" si="17"/>
        <v>5.28</v>
      </c>
      <c r="AN38" s="23">
        <f t="shared" si="3"/>
        <v>5.28</v>
      </c>
      <c r="AO38" s="27" t="s">
        <v>1290</v>
      </c>
    </row>
    <row r="39" spans="1:41" s="4" customFormat="1" ht="46.8">
      <c r="A39" s="24" t="s">
        <v>128</v>
      </c>
      <c r="B39" s="60" t="s">
        <v>129</v>
      </c>
      <c r="C39" s="65" t="s">
        <v>130</v>
      </c>
      <c r="D39" s="26" t="s">
        <v>81</v>
      </c>
      <c r="E39" s="30">
        <v>2021</v>
      </c>
      <c r="F39" s="28">
        <v>2022</v>
      </c>
      <c r="G39" s="28">
        <v>2023</v>
      </c>
      <c r="H39" s="25" t="s">
        <v>56</v>
      </c>
      <c r="I39" s="25" t="s">
        <v>56</v>
      </c>
      <c r="J39" s="23">
        <v>0</v>
      </c>
      <c r="K39" s="23">
        <f t="shared" si="11"/>
        <v>5.28</v>
      </c>
      <c r="L39" s="23">
        <f t="shared" si="12"/>
        <v>0.52800000000000002</v>
      </c>
      <c r="M39" s="23">
        <f t="shared" si="13"/>
        <v>4.7520000000000007</v>
      </c>
      <c r="N39" s="23">
        <v>0</v>
      </c>
      <c r="O39" s="23">
        <v>0</v>
      </c>
      <c r="P39" s="23">
        <f t="shared" si="14"/>
        <v>5.28</v>
      </c>
      <c r="Q39" s="23">
        <f t="shared" si="15"/>
        <v>0.52800000000000002</v>
      </c>
      <c r="R39" s="23">
        <f t="shared" si="16"/>
        <v>4.7520000000000007</v>
      </c>
      <c r="S39" s="23">
        <v>0</v>
      </c>
      <c r="T39" s="23">
        <v>0</v>
      </c>
      <c r="U39" s="32" t="s">
        <v>56</v>
      </c>
      <c r="V39" s="23">
        <v>0</v>
      </c>
      <c r="W39" s="32" t="s">
        <v>56</v>
      </c>
      <c r="X39" s="32">
        <f t="shared" si="5"/>
        <v>0</v>
      </c>
      <c r="Y39" s="32" t="s">
        <v>56</v>
      </c>
      <c r="Z39" s="32">
        <f t="shared" si="6"/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5.28</v>
      </c>
      <c r="AF39" s="23">
        <v>5.28</v>
      </c>
      <c r="AG39" s="39">
        <v>0</v>
      </c>
      <c r="AH39" s="39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f t="shared" si="17"/>
        <v>5.28</v>
      </c>
      <c r="AN39" s="23">
        <f t="shared" si="3"/>
        <v>5.28</v>
      </c>
      <c r="AO39" s="27" t="s">
        <v>1291</v>
      </c>
    </row>
    <row r="40" spans="1:41" s="4" customFormat="1" ht="31.2">
      <c r="A40" s="24" t="s">
        <v>131</v>
      </c>
      <c r="B40" s="64" t="s">
        <v>132</v>
      </c>
      <c r="C40" s="65" t="s">
        <v>133</v>
      </c>
      <c r="D40" s="26" t="s">
        <v>72</v>
      </c>
      <c r="E40" s="30">
        <v>2021</v>
      </c>
      <c r="F40" s="28">
        <v>2022</v>
      </c>
      <c r="G40" s="30">
        <v>2023</v>
      </c>
      <c r="H40" s="25" t="s">
        <v>56</v>
      </c>
      <c r="I40" s="25" t="s">
        <v>56</v>
      </c>
      <c r="J40" s="23">
        <v>0</v>
      </c>
      <c r="K40" s="23">
        <f t="shared" si="11"/>
        <v>1.6580000000000001</v>
      </c>
      <c r="L40" s="23">
        <f t="shared" si="12"/>
        <v>0.16580000000000003</v>
      </c>
      <c r="M40" s="23">
        <f t="shared" si="13"/>
        <v>1.4922000000000002</v>
      </c>
      <c r="N40" s="23">
        <v>0</v>
      </c>
      <c r="O40" s="23">
        <v>0</v>
      </c>
      <c r="P40" s="23">
        <f t="shared" si="14"/>
        <v>1.6600000000000001</v>
      </c>
      <c r="Q40" s="23">
        <f t="shared" si="15"/>
        <v>0.16600000000000004</v>
      </c>
      <c r="R40" s="23">
        <f t="shared" si="16"/>
        <v>1.4940000000000002</v>
      </c>
      <c r="S40" s="23">
        <v>0</v>
      </c>
      <c r="T40" s="23">
        <v>0</v>
      </c>
      <c r="U40" s="32" t="s">
        <v>56</v>
      </c>
      <c r="V40" s="23">
        <v>0</v>
      </c>
      <c r="W40" s="32" t="s">
        <v>56</v>
      </c>
      <c r="X40" s="32">
        <f t="shared" si="5"/>
        <v>1.548</v>
      </c>
      <c r="Y40" s="32" t="s">
        <v>56</v>
      </c>
      <c r="Z40" s="32">
        <f t="shared" si="6"/>
        <v>1.55</v>
      </c>
      <c r="AA40" s="23">
        <v>0</v>
      </c>
      <c r="AB40" s="23">
        <v>0</v>
      </c>
      <c r="AC40" s="23">
        <v>0</v>
      </c>
      <c r="AD40" s="23">
        <v>0</v>
      </c>
      <c r="AE40" s="23">
        <v>1.659</v>
      </c>
      <c r="AF40" s="23">
        <v>0.11</v>
      </c>
      <c r="AG40" s="39">
        <v>1.548</v>
      </c>
      <c r="AH40" s="39">
        <v>0</v>
      </c>
      <c r="AI40" s="23">
        <v>0</v>
      </c>
      <c r="AJ40" s="23">
        <v>1.55</v>
      </c>
      <c r="AK40" s="23">
        <v>0</v>
      </c>
      <c r="AL40" s="23">
        <v>0</v>
      </c>
      <c r="AM40" s="23">
        <f t="shared" si="17"/>
        <v>1.6580000000000001</v>
      </c>
      <c r="AN40" s="23">
        <f t="shared" si="3"/>
        <v>1.6600000000000001</v>
      </c>
      <c r="AO40" s="27" t="s">
        <v>134</v>
      </c>
    </row>
    <row r="41" spans="1:41" s="4" customFormat="1">
      <c r="A41" s="24" t="s">
        <v>135</v>
      </c>
      <c r="B41" s="29" t="s">
        <v>136</v>
      </c>
      <c r="C41" s="24" t="s">
        <v>137</v>
      </c>
      <c r="D41" s="30" t="s">
        <v>81</v>
      </c>
      <c r="E41" s="30">
        <v>2018</v>
      </c>
      <c r="F41" s="30" t="s">
        <v>56</v>
      </c>
      <c r="G41" s="66">
        <v>2019</v>
      </c>
      <c r="H41" s="25" t="s">
        <v>56</v>
      </c>
      <c r="I41" s="25" t="s">
        <v>56</v>
      </c>
      <c r="J41" s="23">
        <v>0.19999</v>
      </c>
      <c r="K41" s="23">
        <f t="shared" si="11"/>
        <v>0</v>
      </c>
      <c r="L41" s="23">
        <f t="shared" si="12"/>
        <v>0</v>
      </c>
      <c r="M41" s="23">
        <f t="shared" si="13"/>
        <v>0</v>
      </c>
      <c r="N41" s="23">
        <v>0</v>
      </c>
      <c r="O41" s="23">
        <v>0</v>
      </c>
      <c r="P41" s="23">
        <f t="shared" si="14"/>
        <v>0</v>
      </c>
      <c r="Q41" s="23">
        <f t="shared" si="15"/>
        <v>0</v>
      </c>
      <c r="R41" s="23">
        <f t="shared" si="16"/>
        <v>0</v>
      </c>
      <c r="S41" s="23">
        <v>0</v>
      </c>
      <c r="T41" s="23">
        <v>0</v>
      </c>
      <c r="U41" s="32" t="s">
        <v>56</v>
      </c>
      <c r="V41" s="32">
        <v>1.3579829999999999</v>
      </c>
      <c r="W41" s="32" t="s">
        <v>56</v>
      </c>
      <c r="X41" s="32">
        <f t="shared" si="5"/>
        <v>0</v>
      </c>
      <c r="Y41" s="32" t="s">
        <v>56</v>
      </c>
      <c r="Z41" s="32">
        <f t="shared" si="6"/>
        <v>0</v>
      </c>
      <c r="AA41" s="32">
        <v>1.3579829999999999</v>
      </c>
      <c r="AB41" s="23">
        <v>1.53</v>
      </c>
      <c r="AC41" s="23">
        <v>0</v>
      </c>
      <c r="AD41" s="23">
        <v>0</v>
      </c>
      <c r="AE41" s="23">
        <v>0</v>
      </c>
      <c r="AF41" s="23">
        <v>0</v>
      </c>
      <c r="AG41" s="39">
        <v>0</v>
      </c>
      <c r="AH41" s="39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f t="shared" si="17"/>
        <v>0</v>
      </c>
      <c r="AN41" s="23">
        <f t="shared" si="3"/>
        <v>0</v>
      </c>
      <c r="AO41" s="67" t="s">
        <v>138</v>
      </c>
    </row>
    <row r="42" spans="1:41" s="4" customFormat="1" ht="46.8">
      <c r="A42" s="24" t="s">
        <v>139</v>
      </c>
      <c r="B42" s="44" t="s">
        <v>140</v>
      </c>
      <c r="C42" s="68" t="s">
        <v>141</v>
      </c>
      <c r="D42" s="30" t="s">
        <v>112</v>
      </c>
      <c r="E42" s="30" t="s">
        <v>56</v>
      </c>
      <c r="F42" s="30">
        <v>2019</v>
      </c>
      <c r="G42" s="28" t="s">
        <v>56</v>
      </c>
      <c r="H42" s="25" t="s">
        <v>56</v>
      </c>
      <c r="I42" s="25" t="s">
        <v>56</v>
      </c>
      <c r="J42" s="25">
        <v>0</v>
      </c>
      <c r="K42" s="25">
        <f t="shared" si="11"/>
        <v>0</v>
      </c>
      <c r="L42" s="25">
        <f t="shared" si="12"/>
        <v>0</v>
      </c>
      <c r="M42" s="25">
        <f t="shared" si="13"/>
        <v>0</v>
      </c>
      <c r="N42" s="25">
        <v>0</v>
      </c>
      <c r="O42" s="25">
        <v>0</v>
      </c>
      <c r="P42" s="25">
        <f t="shared" si="14"/>
        <v>0</v>
      </c>
      <c r="Q42" s="25">
        <f t="shared" si="15"/>
        <v>0</v>
      </c>
      <c r="R42" s="25">
        <f t="shared" si="16"/>
        <v>0</v>
      </c>
      <c r="S42" s="25">
        <v>0</v>
      </c>
      <c r="T42" s="25">
        <v>0</v>
      </c>
      <c r="U42" s="32" t="s">
        <v>56</v>
      </c>
      <c r="V42" s="23">
        <v>16.411791999999998</v>
      </c>
      <c r="W42" s="32" t="s">
        <v>56</v>
      </c>
      <c r="X42" s="32">
        <f t="shared" si="5"/>
        <v>0</v>
      </c>
      <c r="Y42" s="32" t="s">
        <v>56</v>
      </c>
      <c r="Z42" s="32">
        <f t="shared" si="6"/>
        <v>0</v>
      </c>
      <c r="AA42" s="23">
        <v>16.411791999999998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f t="shared" si="17"/>
        <v>0</v>
      </c>
      <c r="AN42" s="23">
        <f t="shared" si="3"/>
        <v>0</v>
      </c>
      <c r="AO42" s="27" t="s">
        <v>142</v>
      </c>
    </row>
    <row r="43" spans="1:41" s="4" customFormat="1" ht="31.2">
      <c r="A43" s="24" t="s">
        <v>143</v>
      </c>
      <c r="B43" s="29" t="s">
        <v>144</v>
      </c>
      <c r="C43" s="24" t="s">
        <v>145</v>
      </c>
      <c r="D43" s="30" t="s">
        <v>81</v>
      </c>
      <c r="E43" s="30" t="s">
        <v>56</v>
      </c>
      <c r="F43" s="30">
        <v>2019</v>
      </c>
      <c r="G43" s="66">
        <v>2019</v>
      </c>
      <c r="H43" s="25" t="s">
        <v>56</v>
      </c>
      <c r="I43" s="25" t="s">
        <v>56</v>
      </c>
      <c r="J43" s="23">
        <v>0</v>
      </c>
      <c r="K43" s="23">
        <f t="shared" si="11"/>
        <v>0</v>
      </c>
      <c r="L43" s="23">
        <f t="shared" si="12"/>
        <v>0</v>
      </c>
      <c r="M43" s="23">
        <f t="shared" si="13"/>
        <v>0</v>
      </c>
      <c r="N43" s="23">
        <v>0</v>
      </c>
      <c r="O43" s="23">
        <v>0</v>
      </c>
      <c r="P43" s="23">
        <f t="shared" si="14"/>
        <v>0</v>
      </c>
      <c r="Q43" s="23">
        <f t="shared" si="15"/>
        <v>0</v>
      </c>
      <c r="R43" s="23">
        <f t="shared" si="16"/>
        <v>0</v>
      </c>
      <c r="S43" s="23">
        <v>0</v>
      </c>
      <c r="T43" s="23">
        <v>0</v>
      </c>
      <c r="U43" s="32" t="s">
        <v>56</v>
      </c>
      <c r="V43" s="32">
        <v>10.54</v>
      </c>
      <c r="W43" s="32" t="s">
        <v>56</v>
      </c>
      <c r="X43" s="32">
        <f t="shared" si="5"/>
        <v>0</v>
      </c>
      <c r="Y43" s="32" t="s">
        <v>56</v>
      </c>
      <c r="Z43" s="32">
        <f t="shared" si="6"/>
        <v>0</v>
      </c>
      <c r="AA43" s="32">
        <v>10.54</v>
      </c>
      <c r="AB43" s="23">
        <v>2.25</v>
      </c>
      <c r="AC43" s="23">
        <v>0</v>
      </c>
      <c r="AD43" s="23">
        <v>0</v>
      </c>
      <c r="AE43" s="23">
        <v>0</v>
      </c>
      <c r="AF43" s="23">
        <v>0</v>
      </c>
      <c r="AG43" s="39">
        <v>0</v>
      </c>
      <c r="AH43" s="39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f t="shared" si="17"/>
        <v>0</v>
      </c>
      <c r="AN43" s="23">
        <f t="shared" si="3"/>
        <v>0</v>
      </c>
      <c r="AO43" s="67" t="s">
        <v>146</v>
      </c>
    </row>
    <row r="44" spans="1:41" s="4" customFormat="1" ht="31.2">
      <c r="A44" s="24" t="s">
        <v>147</v>
      </c>
      <c r="B44" s="31" t="s">
        <v>148</v>
      </c>
      <c r="C44" s="24" t="s">
        <v>149</v>
      </c>
      <c r="D44" s="30" t="s">
        <v>81</v>
      </c>
      <c r="E44" s="30" t="s">
        <v>56</v>
      </c>
      <c r="F44" s="30">
        <v>2019</v>
      </c>
      <c r="G44" s="66">
        <v>2019</v>
      </c>
      <c r="H44" s="25" t="s">
        <v>56</v>
      </c>
      <c r="I44" s="25" t="s">
        <v>56</v>
      </c>
      <c r="J44" s="23">
        <v>0</v>
      </c>
      <c r="K44" s="23">
        <f t="shared" si="11"/>
        <v>0</v>
      </c>
      <c r="L44" s="23">
        <f t="shared" si="12"/>
        <v>0</v>
      </c>
      <c r="M44" s="23">
        <f t="shared" si="13"/>
        <v>0</v>
      </c>
      <c r="N44" s="23">
        <v>0</v>
      </c>
      <c r="O44" s="23">
        <v>0</v>
      </c>
      <c r="P44" s="23">
        <f t="shared" si="14"/>
        <v>0</v>
      </c>
      <c r="Q44" s="23">
        <f t="shared" si="15"/>
        <v>0</v>
      </c>
      <c r="R44" s="23">
        <f t="shared" si="16"/>
        <v>0</v>
      </c>
      <c r="S44" s="23">
        <v>0</v>
      </c>
      <c r="T44" s="23">
        <v>0</v>
      </c>
      <c r="U44" s="32" t="s">
        <v>56</v>
      </c>
      <c r="V44" s="32">
        <v>13.33</v>
      </c>
      <c r="W44" s="32" t="s">
        <v>56</v>
      </c>
      <c r="X44" s="32">
        <f t="shared" si="5"/>
        <v>0</v>
      </c>
      <c r="Y44" s="32" t="s">
        <v>56</v>
      </c>
      <c r="Z44" s="32">
        <f t="shared" si="6"/>
        <v>0</v>
      </c>
      <c r="AA44" s="32">
        <v>13.33</v>
      </c>
      <c r="AB44" s="23">
        <v>1.56</v>
      </c>
      <c r="AC44" s="23">
        <v>0</v>
      </c>
      <c r="AD44" s="23">
        <v>0</v>
      </c>
      <c r="AE44" s="23">
        <v>0</v>
      </c>
      <c r="AF44" s="23">
        <v>0</v>
      </c>
      <c r="AG44" s="39">
        <v>0</v>
      </c>
      <c r="AH44" s="39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f t="shared" si="17"/>
        <v>0</v>
      </c>
      <c r="AN44" s="23">
        <f t="shared" si="3"/>
        <v>0</v>
      </c>
      <c r="AO44" s="67" t="s">
        <v>146</v>
      </c>
    </row>
    <row r="45" spans="1:41" s="16" customFormat="1" ht="31.2">
      <c r="A45" s="18" t="s">
        <v>150</v>
      </c>
      <c r="B45" s="69" t="s">
        <v>151</v>
      </c>
      <c r="C45" s="20" t="s">
        <v>58</v>
      </c>
      <c r="D45" s="21" t="s">
        <v>56</v>
      </c>
      <c r="E45" s="21" t="s">
        <v>56</v>
      </c>
      <c r="F45" s="21" t="s">
        <v>56</v>
      </c>
      <c r="G45" s="22" t="s">
        <v>56</v>
      </c>
      <c r="H45" s="57" t="s">
        <v>56</v>
      </c>
      <c r="I45" s="57" t="s">
        <v>56</v>
      </c>
      <c r="J45" s="15">
        <f t="shared" ref="J45:T45" si="20">J47+J67+J190</f>
        <v>1.77228813</v>
      </c>
      <c r="K45" s="15">
        <f t="shared" si="20"/>
        <v>194.3851800466</v>
      </c>
      <c r="L45" s="15">
        <f t="shared" si="20"/>
        <v>14.794165504660002</v>
      </c>
      <c r="M45" s="15">
        <f t="shared" si="20"/>
        <v>133.14748954194002</v>
      </c>
      <c r="N45" s="15">
        <f t="shared" si="20"/>
        <v>5.5723900000000004</v>
      </c>
      <c r="O45" s="15">
        <f t="shared" si="20"/>
        <v>40.876333333333335</v>
      </c>
      <c r="P45" s="15">
        <f t="shared" si="20"/>
        <v>172.13297982814169</v>
      </c>
      <c r="Q45" s="15">
        <f t="shared" si="20"/>
        <v>12.608021316147502</v>
      </c>
      <c r="R45" s="15">
        <f t="shared" si="20"/>
        <v>113.47219184532752</v>
      </c>
      <c r="S45" s="15">
        <f t="shared" si="20"/>
        <v>5.5723900000000004</v>
      </c>
      <c r="T45" s="15">
        <f t="shared" si="20"/>
        <v>82.147833333333338</v>
      </c>
      <c r="U45" s="15" t="s">
        <v>56</v>
      </c>
      <c r="V45" s="15">
        <f>V47+V67+V190</f>
        <v>49.772500000000008</v>
      </c>
      <c r="W45" s="15" t="s">
        <v>56</v>
      </c>
      <c r="X45" s="15">
        <f t="shared" si="5"/>
        <v>153.88418004660002</v>
      </c>
      <c r="Y45" s="15" t="s">
        <v>56</v>
      </c>
      <c r="Z45" s="15">
        <f t="shared" si="6"/>
        <v>131.63197982814168</v>
      </c>
      <c r="AA45" s="15">
        <f t="shared" ref="AA45:AL45" si="21">AA47+AA67+AA190</f>
        <v>46.772500000000008</v>
      </c>
      <c r="AB45" s="15">
        <f t="shared" si="21"/>
        <v>3.9200000000000004</v>
      </c>
      <c r="AC45" s="15">
        <f t="shared" si="21"/>
        <v>41.497139233333336</v>
      </c>
      <c r="AD45" s="15">
        <f t="shared" si="21"/>
        <v>34.28</v>
      </c>
      <c r="AE45" s="15">
        <f t="shared" si="21"/>
        <v>30.893166000000001</v>
      </c>
      <c r="AF45" s="15">
        <f t="shared" si="21"/>
        <v>6.2210000000000001</v>
      </c>
      <c r="AG45" s="15">
        <f t="shared" si="21"/>
        <v>54.271381558333339</v>
      </c>
      <c r="AH45" s="15">
        <f t="shared" si="21"/>
        <v>14.25</v>
      </c>
      <c r="AI45" s="15">
        <f t="shared" si="21"/>
        <v>63.849789859933338</v>
      </c>
      <c r="AJ45" s="15">
        <f t="shared" si="21"/>
        <v>58.466971199808341</v>
      </c>
      <c r="AK45" s="15">
        <f t="shared" si="21"/>
        <v>35.763008628333338</v>
      </c>
      <c r="AL45" s="15">
        <f t="shared" si="21"/>
        <v>58.915008628333339</v>
      </c>
      <c r="AM45" s="15">
        <f t="shared" si="17"/>
        <v>194.3851800466</v>
      </c>
      <c r="AN45" s="15">
        <f t="shared" si="3"/>
        <v>172.13297982814169</v>
      </c>
      <c r="AO45" s="55" t="s">
        <v>56</v>
      </c>
    </row>
    <row r="46" spans="1:41" s="16" customFormat="1" ht="48.6">
      <c r="A46" s="70" t="s">
        <v>152</v>
      </c>
      <c r="B46" s="71" t="s">
        <v>153</v>
      </c>
      <c r="C46" s="72" t="s">
        <v>58</v>
      </c>
      <c r="D46" s="21" t="s">
        <v>56</v>
      </c>
      <c r="E46" s="21" t="s">
        <v>56</v>
      </c>
      <c r="F46" s="21" t="s">
        <v>56</v>
      </c>
      <c r="G46" s="22" t="s">
        <v>56</v>
      </c>
      <c r="H46" s="57" t="s">
        <v>56</v>
      </c>
      <c r="I46" s="57" t="s">
        <v>56</v>
      </c>
      <c r="J46" s="15">
        <f t="shared" ref="J46:AL46" si="22">J47</f>
        <v>0.16</v>
      </c>
      <c r="K46" s="15">
        <f t="shared" si="22"/>
        <v>12.9725</v>
      </c>
      <c r="L46" s="15">
        <f t="shared" si="22"/>
        <v>0.72960000000000003</v>
      </c>
      <c r="M46" s="15">
        <f t="shared" si="22"/>
        <v>6.5663999999999998</v>
      </c>
      <c r="N46" s="15">
        <f t="shared" si="22"/>
        <v>5.5723900000000004</v>
      </c>
      <c r="O46" s="15">
        <f t="shared" si="22"/>
        <v>0.11</v>
      </c>
      <c r="P46" s="15">
        <f t="shared" si="22"/>
        <v>14.618000000000002</v>
      </c>
      <c r="Q46" s="15">
        <f t="shared" si="22"/>
        <v>0.89390000000000003</v>
      </c>
      <c r="R46" s="15">
        <f t="shared" si="22"/>
        <v>8.0450999999999997</v>
      </c>
      <c r="S46" s="15">
        <f t="shared" si="22"/>
        <v>5.5723900000000004</v>
      </c>
      <c r="T46" s="15">
        <f t="shared" si="22"/>
        <v>0.11</v>
      </c>
      <c r="U46" s="15" t="s">
        <v>56</v>
      </c>
      <c r="V46" s="15">
        <f t="shared" si="22"/>
        <v>12.62223333333333</v>
      </c>
      <c r="W46" s="15">
        <f t="shared" si="22"/>
        <v>0</v>
      </c>
      <c r="X46" s="15">
        <f t="shared" si="5"/>
        <v>4.7874999999999996</v>
      </c>
      <c r="Y46" s="15" t="s">
        <v>56</v>
      </c>
      <c r="Z46" s="15">
        <f t="shared" si="6"/>
        <v>6.4329999999999998</v>
      </c>
      <c r="AA46" s="15">
        <f t="shared" si="22"/>
        <v>11.62223333333333</v>
      </c>
      <c r="AB46" s="15">
        <f t="shared" si="22"/>
        <v>1.54</v>
      </c>
      <c r="AC46" s="15">
        <f t="shared" si="22"/>
        <v>6.5384870666666668</v>
      </c>
      <c r="AD46" s="15">
        <f t="shared" si="22"/>
        <v>5.66</v>
      </c>
      <c r="AE46" s="15">
        <f t="shared" si="22"/>
        <v>2.5249999999999999</v>
      </c>
      <c r="AF46" s="15">
        <f t="shared" si="22"/>
        <v>2.5249999999999999</v>
      </c>
      <c r="AG46" s="15">
        <f t="shared" si="22"/>
        <v>1.9500000000000002</v>
      </c>
      <c r="AH46" s="15">
        <f t="shared" si="22"/>
        <v>2.3199999999999998</v>
      </c>
      <c r="AI46" s="15">
        <f t="shared" si="22"/>
        <v>2.8374999999999999</v>
      </c>
      <c r="AJ46" s="15">
        <f t="shared" si="22"/>
        <v>1.133</v>
      </c>
      <c r="AK46" s="15">
        <f t="shared" si="22"/>
        <v>0</v>
      </c>
      <c r="AL46" s="15">
        <f t="shared" si="22"/>
        <v>2.98</v>
      </c>
      <c r="AM46" s="15">
        <f t="shared" si="17"/>
        <v>12.972500000000002</v>
      </c>
      <c r="AN46" s="15">
        <f t="shared" si="3"/>
        <v>14.618000000000002</v>
      </c>
      <c r="AO46" s="55" t="s">
        <v>56</v>
      </c>
    </row>
    <row r="47" spans="1:41" s="16" customFormat="1" ht="32.4">
      <c r="A47" s="70" t="s">
        <v>154</v>
      </c>
      <c r="B47" s="71" t="s">
        <v>155</v>
      </c>
      <c r="C47" s="72" t="s">
        <v>58</v>
      </c>
      <c r="D47" s="21" t="s">
        <v>56</v>
      </c>
      <c r="E47" s="21" t="s">
        <v>56</v>
      </c>
      <c r="F47" s="21" t="s">
        <v>56</v>
      </c>
      <c r="G47" s="22" t="s">
        <v>56</v>
      </c>
      <c r="H47" s="57" t="s">
        <v>56</v>
      </c>
      <c r="I47" s="57" t="s">
        <v>56</v>
      </c>
      <c r="J47" s="15">
        <f t="shared" ref="J47:O47" si="23">SUM(J48:J66)</f>
        <v>0.16</v>
      </c>
      <c r="K47" s="15">
        <f t="shared" si="23"/>
        <v>12.9725</v>
      </c>
      <c r="L47" s="15">
        <f t="shared" si="23"/>
        <v>0.72960000000000003</v>
      </c>
      <c r="M47" s="15">
        <f t="shared" si="23"/>
        <v>6.5663999999999998</v>
      </c>
      <c r="N47" s="15">
        <f t="shared" si="23"/>
        <v>5.5723900000000004</v>
      </c>
      <c r="O47" s="15">
        <f t="shared" si="23"/>
        <v>0.11</v>
      </c>
      <c r="P47" s="15">
        <f t="shared" ref="P47:T47" si="24">SUM(P48:P66)</f>
        <v>14.618000000000002</v>
      </c>
      <c r="Q47" s="15">
        <f t="shared" si="24"/>
        <v>0.89390000000000003</v>
      </c>
      <c r="R47" s="15">
        <f t="shared" si="24"/>
        <v>8.0450999999999997</v>
      </c>
      <c r="S47" s="15">
        <f t="shared" si="24"/>
        <v>5.5723900000000004</v>
      </c>
      <c r="T47" s="15">
        <f t="shared" si="24"/>
        <v>0.11</v>
      </c>
      <c r="U47" s="15" t="s">
        <v>56</v>
      </c>
      <c r="V47" s="15">
        <f t="shared" ref="V47:AL47" si="25">SUM(V48:V66)</f>
        <v>12.62223333333333</v>
      </c>
      <c r="W47" s="15">
        <f t="shared" si="25"/>
        <v>0</v>
      </c>
      <c r="X47" s="15">
        <f t="shared" si="5"/>
        <v>4.7874999999999996</v>
      </c>
      <c r="Y47" s="15" t="s">
        <v>56</v>
      </c>
      <c r="Z47" s="15">
        <f t="shared" si="6"/>
        <v>6.4329999999999998</v>
      </c>
      <c r="AA47" s="15">
        <f t="shared" si="25"/>
        <v>11.62223333333333</v>
      </c>
      <c r="AB47" s="15">
        <f t="shared" si="25"/>
        <v>1.54</v>
      </c>
      <c r="AC47" s="15">
        <f t="shared" si="25"/>
        <v>6.5384870666666668</v>
      </c>
      <c r="AD47" s="15">
        <f t="shared" si="25"/>
        <v>5.66</v>
      </c>
      <c r="AE47" s="15">
        <f t="shared" si="25"/>
        <v>2.5249999999999999</v>
      </c>
      <c r="AF47" s="15">
        <f t="shared" si="25"/>
        <v>2.5249999999999999</v>
      </c>
      <c r="AG47" s="15">
        <f>SUM(AG48:AG66)</f>
        <v>1.9500000000000002</v>
      </c>
      <c r="AH47" s="15">
        <f t="shared" si="25"/>
        <v>2.3199999999999998</v>
      </c>
      <c r="AI47" s="15">
        <f>SUM(AI48:AI66)</f>
        <v>2.8374999999999999</v>
      </c>
      <c r="AJ47" s="15">
        <f t="shared" si="25"/>
        <v>1.133</v>
      </c>
      <c r="AK47" s="15">
        <f>SUM(AK48:AK66)</f>
        <v>0</v>
      </c>
      <c r="AL47" s="15">
        <f t="shared" si="25"/>
        <v>2.98</v>
      </c>
      <c r="AM47" s="15">
        <f t="shared" si="17"/>
        <v>12.972500000000002</v>
      </c>
      <c r="AN47" s="15">
        <f t="shared" si="3"/>
        <v>14.618000000000002</v>
      </c>
      <c r="AO47" s="55" t="s">
        <v>56</v>
      </c>
    </row>
    <row r="48" spans="1:41" ht="46.8">
      <c r="A48" s="24" t="s">
        <v>156</v>
      </c>
      <c r="B48" s="64" t="s">
        <v>157</v>
      </c>
      <c r="C48" s="73" t="s">
        <v>158</v>
      </c>
      <c r="D48" s="25" t="s">
        <v>81</v>
      </c>
      <c r="E48" s="36">
        <v>2020</v>
      </c>
      <c r="F48" s="36">
        <v>2020</v>
      </c>
      <c r="G48" s="36">
        <v>2021</v>
      </c>
      <c r="H48" s="33" t="s">
        <v>56</v>
      </c>
      <c r="I48" s="33" t="s">
        <v>56</v>
      </c>
      <c r="J48" s="37">
        <v>0</v>
      </c>
      <c r="K48" s="37">
        <f t="shared" si="11"/>
        <v>0.9</v>
      </c>
      <c r="L48" s="37">
        <v>4.4999999999999998E-2</v>
      </c>
      <c r="M48" s="37">
        <v>0.40500000000000003</v>
      </c>
      <c r="N48" s="37">
        <f>K48*0.5</f>
        <v>0.45</v>
      </c>
      <c r="O48" s="37">
        <v>0</v>
      </c>
      <c r="P48" s="37">
        <f t="shared" si="14"/>
        <v>0.9</v>
      </c>
      <c r="Q48" s="37">
        <v>4.4999999999999998E-2</v>
      </c>
      <c r="R48" s="37">
        <v>0.40500000000000003</v>
      </c>
      <c r="S48" s="37">
        <f>P48*0.5</f>
        <v>0.45</v>
      </c>
      <c r="T48" s="37">
        <v>0</v>
      </c>
      <c r="U48" s="38" t="s">
        <v>56</v>
      </c>
      <c r="V48" s="23">
        <v>0</v>
      </c>
      <c r="W48" s="38" t="s">
        <v>56</v>
      </c>
      <c r="X48" s="25">
        <f t="shared" si="5"/>
        <v>0</v>
      </c>
      <c r="Y48" s="25" t="s">
        <v>56</v>
      </c>
      <c r="Z48" s="25">
        <f t="shared" si="6"/>
        <v>0</v>
      </c>
      <c r="AA48" s="23">
        <v>0</v>
      </c>
      <c r="AB48" s="23">
        <v>0</v>
      </c>
      <c r="AC48" s="23">
        <v>0.49585693333333342</v>
      </c>
      <c r="AD48" s="23">
        <v>0.9</v>
      </c>
      <c r="AE48" s="23">
        <v>0</v>
      </c>
      <c r="AF48" s="23">
        <v>0</v>
      </c>
      <c r="AG48" s="39">
        <v>0</v>
      </c>
      <c r="AH48" s="39">
        <v>0</v>
      </c>
      <c r="AI48" s="39">
        <v>0</v>
      </c>
      <c r="AJ48" s="39">
        <v>0</v>
      </c>
      <c r="AK48" s="35">
        <v>0</v>
      </c>
      <c r="AL48" s="35">
        <v>0</v>
      </c>
      <c r="AM48" s="35">
        <f t="shared" si="17"/>
        <v>0.9</v>
      </c>
      <c r="AN48" s="35">
        <f t="shared" si="3"/>
        <v>0.9</v>
      </c>
      <c r="AO48" s="27" t="s">
        <v>159</v>
      </c>
    </row>
    <row r="49" spans="1:41" ht="46.8">
      <c r="A49" s="24" t="s">
        <v>160</v>
      </c>
      <c r="B49" s="64" t="s">
        <v>161</v>
      </c>
      <c r="C49" s="73" t="s">
        <v>162</v>
      </c>
      <c r="D49" s="25" t="s">
        <v>81</v>
      </c>
      <c r="E49" s="36">
        <v>2020</v>
      </c>
      <c r="F49" s="36">
        <v>2020</v>
      </c>
      <c r="G49" s="36">
        <v>2021</v>
      </c>
      <c r="H49" s="33" t="s">
        <v>56</v>
      </c>
      <c r="I49" s="33" t="s">
        <v>56</v>
      </c>
      <c r="J49" s="37">
        <v>0</v>
      </c>
      <c r="K49" s="37">
        <f t="shared" si="11"/>
        <v>0.91</v>
      </c>
      <c r="L49" s="37">
        <v>4.4999999999999998E-2</v>
      </c>
      <c r="M49" s="37">
        <v>0.40500000000000003</v>
      </c>
      <c r="N49" s="37">
        <f>K49*0.5</f>
        <v>0.45500000000000002</v>
      </c>
      <c r="O49" s="37">
        <v>0</v>
      </c>
      <c r="P49" s="37">
        <f t="shared" si="14"/>
        <v>0.91</v>
      </c>
      <c r="Q49" s="37">
        <v>4.4999999999999998E-2</v>
      </c>
      <c r="R49" s="37">
        <v>0.40500000000000003</v>
      </c>
      <c r="S49" s="37">
        <f>P49*0.5</f>
        <v>0.45500000000000002</v>
      </c>
      <c r="T49" s="37">
        <v>0</v>
      </c>
      <c r="U49" s="38" t="s">
        <v>56</v>
      </c>
      <c r="V49" s="23">
        <v>0</v>
      </c>
      <c r="W49" s="38" t="s">
        <v>56</v>
      </c>
      <c r="X49" s="25">
        <f t="shared" si="5"/>
        <v>0</v>
      </c>
      <c r="Y49" s="25" t="s">
        <v>56</v>
      </c>
      <c r="Z49" s="25">
        <f t="shared" si="6"/>
        <v>0</v>
      </c>
      <c r="AA49" s="23">
        <v>0</v>
      </c>
      <c r="AB49" s="23">
        <v>0</v>
      </c>
      <c r="AC49" s="23">
        <v>0.49585693333333342</v>
      </c>
      <c r="AD49" s="23">
        <v>0.91</v>
      </c>
      <c r="AE49" s="23">
        <v>0</v>
      </c>
      <c r="AF49" s="23">
        <v>0</v>
      </c>
      <c r="AG49" s="39">
        <v>0</v>
      </c>
      <c r="AH49" s="39">
        <v>0</v>
      </c>
      <c r="AI49" s="39">
        <v>0</v>
      </c>
      <c r="AJ49" s="39">
        <v>0</v>
      </c>
      <c r="AK49" s="35">
        <v>0</v>
      </c>
      <c r="AL49" s="35">
        <v>0</v>
      </c>
      <c r="AM49" s="35">
        <f t="shared" si="17"/>
        <v>0.91</v>
      </c>
      <c r="AN49" s="35">
        <f t="shared" si="3"/>
        <v>0.91</v>
      </c>
      <c r="AO49" s="27" t="s">
        <v>163</v>
      </c>
    </row>
    <row r="50" spans="1:41" ht="46.8">
      <c r="A50" s="24" t="s">
        <v>164</v>
      </c>
      <c r="B50" s="64" t="s">
        <v>165</v>
      </c>
      <c r="C50" s="73" t="s">
        <v>166</v>
      </c>
      <c r="D50" s="25" t="s">
        <v>81</v>
      </c>
      <c r="E50" s="36">
        <v>2020</v>
      </c>
      <c r="F50" s="36">
        <v>2020</v>
      </c>
      <c r="G50" s="36">
        <v>2021</v>
      </c>
      <c r="H50" s="33" t="s">
        <v>56</v>
      </c>
      <c r="I50" s="33" t="s">
        <v>56</v>
      </c>
      <c r="J50" s="37">
        <v>0</v>
      </c>
      <c r="K50" s="37">
        <f t="shared" si="11"/>
        <v>1.0249999999999999</v>
      </c>
      <c r="L50" s="37">
        <v>5.1999999999999998E-2</v>
      </c>
      <c r="M50" s="37">
        <v>0.46800000000000003</v>
      </c>
      <c r="N50" s="37">
        <f>K50*0.5</f>
        <v>0.51249999999999996</v>
      </c>
      <c r="O50" s="37">
        <v>0</v>
      </c>
      <c r="P50" s="37">
        <f t="shared" si="14"/>
        <v>1.0249999999999999</v>
      </c>
      <c r="Q50" s="37">
        <v>5.1999999999999998E-2</v>
      </c>
      <c r="R50" s="37">
        <v>0.46800000000000003</v>
      </c>
      <c r="S50" s="37">
        <f>P50*0.5</f>
        <v>0.51249999999999996</v>
      </c>
      <c r="T50" s="37">
        <v>0</v>
      </c>
      <c r="U50" s="38" t="s">
        <v>56</v>
      </c>
      <c r="V50" s="23">
        <v>0</v>
      </c>
      <c r="W50" s="38" t="s">
        <v>56</v>
      </c>
      <c r="X50" s="25">
        <f t="shared" si="5"/>
        <v>0</v>
      </c>
      <c r="Y50" s="25" t="s">
        <v>56</v>
      </c>
      <c r="Z50" s="25">
        <f t="shared" si="6"/>
        <v>0</v>
      </c>
      <c r="AA50" s="23">
        <v>0</v>
      </c>
      <c r="AB50" s="23">
        <v>0</v>
      </c>
      <c r="AC50" s="23">
        <v>0.65202337500000007</v>
      </c>
      <c r="AD50" s="23">
        <v>1.0249999999999999</v>
      </c>
      <c r="AE50" s="23">
        <v>0</v>
      </c>
      <c r="AF50" s="23">
        <v>0</v>
      </c>
      <c r="AG50" s="39">
        <v>0</v>
      </c>
      <c r="AH50" s="39">
        <v>0</v>
      </c>
      <c r="AI50" s="39">
        <v>0</v>
      </c>
      <c r="AJ50" s="39">
        <v>0</v>
      </c>
      <c r="AK50" s="35">
        <v>0</v>
      </c>
      <c r="AL50" s="35">
        <v>0</v>
      </c>
      <c r="AM50" s="35">
        <f t="shared" si="17"/>
        <v>1.0249999999999999</v>
      </c>
      <c r="AN50" s="35">
        <f t="shared" si="3"/>
        <v>1.0249999999999999</v>
      </c>
      <c r="AO50" s="27" t="s">
        <v>167</v>
      </c>
    </row>
    <row r="51" spans="1:41" ht="31.2">
      <c r="A51" s="24" t="s">
        <v>168</v>
      </c>
      <c r="B51" s="44" t="s">
        <v>169</v>
      </c>
      <c r="C51" s="47" t="s">
        <v>170</v>
      </c>
      <c r="D51" s="26" t="s">
        <v>112</v>
      </c>
      <c r="E51" s="28">
        <v>2020</v>
      </c>
      <c r="F51" s="30">
        <v>2020</v>
      </c>
      <c r="G51" s="28">
        <v>2025</v>
      </c>
      <c r="H51" s="33" t="s">
        <v>56</v>
      </c>
      <c r="I51" s="33" t="s">
        <v>56</v>
      </c>
      <c r="J51" s="37">
        <v>0</v>
      </c>
      <c r="K51" s="37">
        <f t="shared" si="11"/>
        <v>0</v>
      </c>
      <c r="L51" s="37">
        <f t="shared" si="12"/>
        <v>0</v>
      </c>
      <c r="M51" s="37">
        <f t="shared" si="13"/>
        <v>0</v>
      </c>
      <c r="N51" s="37">
        <v>0</v>
      </c>
      <c r="O51" s="37">
        <v>0</v>
      </c>
      <c r="P51" s="37">
        <f t="shared" si="14"/>
        <v>0</v>
      </c>
      <c r="Q51" s="37">
        <f t="shared" si="15"/>
        <v>0</v>
      </c>
      <c r="R51" s="37">
        <f t="shared" si="16"/>
        <v>0</v>
      </c>
      <c r="S51" s="37">
        <v>0</v>
      </c>
      <c r="T51" s="37">
        <v>0</v>
      </c>
      <c r="U51" s="38" t="s">
        <v>56</v>
      </c>
      <c r="V51" s="23">
        <v>0</v>
      </c>
      <c r="W51" s="38" t="s">
        <v>56</v>
      </c>
      <c r="X51" s="25">
        <f t="shared" si="5"/>
        <v>0</v>
      </c>
      <c r="Y51" s="25" t="s">
        <v>56</v>
      </c>
      <c r="Z51" s="25">
        <f t="shared" si="6"/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39">
        <v>0</v>
      </c>
      <c r="AH51" s="39">
        <v>0</v>
      </c>
      <c r="AI51" s="39">
        <v>0</v>
      </c>
      <c r="AJ51" s="39">
        <v>0</v>
      </c>
      <c r="AK51" s="35">
        <v>0</v>
      </c>
      <c r="AL51" s="35">
        <v>0</v>
      </c>
      <c r="AM51" s="35">
        <f t="shared" si="17"/>
        <v>0</v>
      </c>
      <c r="AN51" s="35">
        <f t="shared" si="3"/>
        <v>0</v>
      </c>
      <c r="AO51" s="27" t="s">
        <v>171</v>
      </c>
    </row>
    <row r="52" spans="1:41" ht="46.8">
      <c r="A52" s="24" t="s">
        <v>172</v>
      </c>
      <c r="B52" s="64" t="s">
        <v>173</v>
      </c>
      <c r="C52" s="73" t="s">
        <v>174</v>
      </c>
      <c r="D52" s="25" t="s">
        <v>81</v>
      </c>
      <c r="E52" s="36">
        <v>2020</v>
      </c>
      <c r="F52" s="36">
        <v>2020</v>
      </c>
      <c r="G52" s="36">
        <v>2021</v>
      </c>
      <c r="H52" s="33" t="s">
        <v>56</v>
      </c>
      <c r="I52" s="33" t="s">
        <v>56</v>
      </c>
      <c r="J52" s="37">
        <v>0</v>
      </c>
      <c r="K52" s="37">
        <f t="shared" si="11"/>
        <v>2.3239999999999998</v>
      </c>
      <c r="L52" s="37">
        <v>0.05</v>
      </c>
      <c r="M52" s="37">
        <v>0.45</v>
      </c>
      <c r="N52" s="37">
        <v>1.71</v>
      </c>
      <c r="O52" s="37">
        <v>0.11</v>
      </c>
      <c r="P52" s="37">
        <f t="shared" si="14"/>
        <v>2.3239999999999998</v>
      </c>
      <c r="Q52" s="37">
        <v>0.05</v>
      </c>
      <c r="R52" s="37">
        <v>0.45</v>
      </c>
      <c r="S52" s="37">
        <v>1.71</v>
      </c>
      <c r="T52" s="37">
        <v>0.11</v>
      </c>
      <c r="U52" s="38" t="s">
        <v>56</v>
      </c>
      <c r="V52" s="23">
        <v>0</v>
      </c>
      <c r="W52" s="38" t="s">
        <v>56</v>
      </c>
      <c r="X52" s="25">
        <f t="shared" si="5"/>
        <v>0</v>
      </c>
      <c r="Y52" s="25" t="s">
        <v>56</v>
      </c>
      <c r="Z52" s="25">
        <f t="shared" si="6"/>
        <v>0</v>
      </c>
      <c r="AA52" s="23">
        <v>0</v>
      </c>
      <c r="AB52" s="23">
        <v>0</v>
      </c>
      <c r="AC52" s="23">
        <v>2.1897498249999998</v>
      </c>
      <c r="AD52" s="23">
        <v>0.125</v>
      </c>
      <c r="AE52" s="40">
        <v>2.1989999999999998</v>
      </c>
      <c r="AF52" s="40">
        <v>2.1989999999999998</v>
      </c>
      <c r="AG52" s="39">
        <v>0</v>
      </c>
      <c r="AH52" s="39">
        <v>0</v>
      </c>
      <c r="AI52" s="39">
        <v>0</v>
      </c>
      <c r="AJ52" s="23">
        <v>0</v>
      </c>
      <c r="AK52" s="35">
        <v>0</v>
      </c>
      <c r="AL52" s="35">
        <v>0</v>
      </c>
      <c r="AM52" s="35">
        <f t="shared" si="17"/>
        <v>2.3239999999999998</v>
      </c>
      <c r="AN52" s="35">
        <f t="shared" si="3"/>
        <v>2.3239999999999998</v>
      </c>
      <c r="AO52" s="27" t="s">
        <v>175</v>
      </c>
    </row>
    <row r="53" spans="1:41">
      <c r="A53" s="24" t="s">
        <v>176</v>
      </c>
      <c r="B53" s="74" t="s">
        <v>177</v>
      </c>
      <c r="C53" s="75" t="s">
        <v>178</v>
      </c>
      <c r="D53" s="25" t="s">
        <v>112</v>
      </c>
      <c r="E53" s="36">
        <v>2023</v>
      </c>
      <c r="F53" s="36">
        <v>2023</v>
      </c>
      <c r="G53" s="36">
        <v>2024</v>
      </c>
      <c r="H53" s="33" t="s">
        <v>56</v>
      </c>
      <c r="I53" s="33" t="s">
        <v>56</v>
      </c>
      <c r="J53" s="37">
        <v>0</v>
      </c>
      <c r="K53" s="37">
        <f t="shared" si="11"/>
        <v>2.8374999999999999</v>
      </c>
      <c r="L53" s="37">
        <v>0.04</v>
      </c>
      <c r="M53" s="37">
        <v>0.36</v>
      </c>
      <c r="N53" s="37">
        <v>2.44489</v>
      </c>
      <c r="O53" s="37">
        <v>0</v>
      </c>
      <c r="P53" s="37">
        <f t="shared" si="14"/>
        <v>2.98</v>
      </c>
      <c r="Q53" s="37">
        <v>5.3999999999999999E-2</v>
      </c>
      <c r="R53" s="37">
        <v>0.48599999999999999</v>
      </c>
      <c r="S53" s="37">
        <v>2.44489</v>
      </c>
      <c r="T53" s="37">
        <v>0</v>
      </c>
      <c r="U53" s="38" t="s">
        <v>56</v>
      </c>
      <c r="V53" s="23">
        <v>0</v>
      </c>
      <c r="W53" s="38" t="s">
        <v>56</v>
      </c>
      <c r="X53" s="25">
        <f t="shared" si="5"/>
        <v>2.8374999999999999</v>
      </c>
      <c r="Y53" s="25" t="s">
        <v>56</v>
      </c>
      <c r="Z53" s="25">
        <f t="shared" si="6"/>
        <v>2.98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39">
        <v>0</v>
      </c>
      <c r="AH53" s="39">
        <v>0</v>
      </c>
      <c r="AI53" s="39">
        <v>2.8374999999999999</v>
      </c>
      <c r="AJ53" s="23">
        <v>0</v>
      </c>
      <c r="AK53" s="35">
        <v>0</v>
      </c>
      <c r="AL53" s="35">
        <v>2.98</v>
      </c>
      <c r="AM53" s="35">
        <f t="shared" si="17"/>
        <v>2.8374999999999999</v>
      </c>
      <c r="AN53" s="35">
        <f t="shared" si="3"/>
        <v>2.98</v>
      </c>
      <c r="AO53" s="27" t="s">
        <v>1292</v>
      </c>
    </row>
    <row r="54" spans="1:41" ht="31.2">
      <c r="A54" s="24" t="s">
        <v>179</v>
      </c>
      <c r="B54" s="29" t="s">
        <v>180</v>
      </c>
      <c r="C54" s="65" t="s">
        <v>181</v>
      </c>
      <c r="D54" s="25" t="s">
        <v>81</v>
      </c>
      <c r="E54" s="36">
        <v>2021</v>
      </c>
      <c r="F54" s="36">
        <v>2021</v>
      </c>
      <c r="G54" s="36">
        <v>2021</v>
      </c>
      <c r="H54" s="33" t="s">
        <v>56</v>
      </c>
      <c r="I54" s="33" t="s">
        <v>56</v>
      </c>
      <c r="J54" s="37">
        <v>0</v>
      </c>
      <c r="K54" s="37">
        <f t="shared" si="11"/>
        <v>0.32600000000000001</v>
      </c>
      <c r="L54" s="37">
        <f t="shared" si="12"/>
        <v>3.2600000000000004E-2</v>
      </c>
      <c r="M54" s="37">
        <f t="shared" si="13"/>
        <v>0.29339999999999999</v>
      </c>
      <c r="N54" s="37">
        <v>0</v>
      </c>
      <c r="O54" s="37">
        <v>0</v>
      </c>
      <c r="P54" s="37">
        <f t="shared" si="14"/>
        <v>0.32600000000000001</v>
      </c>
      <c r="Q54" s="37">
        <f t="shared" si="15"/>
        <v>3.2600000000000004E-2</v>
      </c>
      <c r="R54" s="37">
        <f t="shared" si="16"/>
        <v>0.29339999999999999</v>
      </c>
      <c r="S54" s="37">
        <v>0</v>
      </c>
      <c r="T54" s="37">
        <v>0</v>
      </c>
      <c r="U54" s="38" t="s">
        <v>56</v>
      </c>
      <c r="V54" s="23">
        <v>1</v>
      </c>
      <c r="W54" s="38" t="s">
        <v>56</v>
      </c>
      <c r="X54" s="25">
        <f t="shared" si="5"/>
        <v>0</v>
      </c>
      <c r="Y54" s="25" t="s">
        <v>56</v>
      </c>
      <c r="Z54" s="25">
        <f t="shared" si="6"/>
        <v>0</v>
      </c>
      <c r="AA54" s="23">
        <v>0</v>
      </c>
      <c r="AB54" s="23">
        <v>0</v>
      </c>
      <c r="AC54" s="23">
        <v>0</v>
      </c>
      <c r="AD54" s="23">
        <v>0</v>
      </c>
      <c r="AE54" s="40">
        <v>0.32600000000000001</v>
      </c>
      <c r="AF54" s="40">
        <v>0.32600000000000001</v>
      </c>
      <c r="AG54" s="39">
        <v>0</v>
      </c>
      <c r="AH54" s="39">
        <v>0</v>
      </c>
      <c r="AI54" s="39">
        <v>0</v>
      </c>
      <c r="AJ54" s="23">
        <v>0</v>
      </c>
      <c r="AK54" s="35">
        <v>0</v>
      </c>
      <c r="AL54" s="35">
        <v>0</v>
      </c>
      <c r="AM54" s="35">
        <f t="shared" si="17"/>
        <v>0.32600000000000001</v>
      </c>
      <c r="AN54" s="35">
        <f t="shared" si="3"/>
        <v>0.32600000000000001</v>
      </c>
      <c r="AO54" s="27" t="s">
        <v>182</v>
      </c>
    </row>
    <row r="55" spans="1:41" ht="31.2">
      <c r="A55" s="24" t="s">
        <v>183</v>
      </c>
      <c r="B55" s="74" t="s">
        <v>184</v>
      </c>
      <c r="C55" s="65" t="s">
        <v>185</v>
      </c>
      <c r="D55" s="25" t="s">
        <v>112</v>
      </c>
      <c r="E55" s="36">
        <v>2023</v>
      </c>
      <c r="F55" s="36">
        <v>2022</v>
      </c>
      <c r="G55" s="36">
        <v>2023</v>
      </c>
      <c r="H55" s="33" t="s">
        <v>56</v>
      </c>
      <c r="I55" s="33" t="s">
        <v>56</v>
      </c>
      <c r="J55" s="37">
        <v>0</v>
      </c>
      <c r="K55" s="37">
        <f t="shared" si="11"/>
        <v>1</v>
      </c>
      <c r="L55" s="37">
        <f t="shared" si="12"/>
        <v>0.1</v>
      </c>
      <c r="M55" s="37">
        <f t="shared" si="13"/>
        <v>0.9</v>
      </c>
      <c r="N55" s="37">
        <v>0</v>
      </c>
      <c r="O55" s="37">
        <v>0</v>
      </c>
      <c r="P55" s="37">
        <f t="shared" si="14"/>
        <v>1.05</v>
      </c>
      <c r="Q55" s="37">
        <f t="shared" si="15"/>
        <v>0.10500000000000001</v>
      </c>
      <c r="R55" s="37">
        <f t="shared" si="16"/>
        <v>0.94500000000000006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f t="shared" si="5"/>
        <v>1</v>
      </c>
      <c r="Y55" s="37" t="s">
        <v>56</v>
      </c>
      <c r="Z55" s="37">
        <f t="shared" si="6"/>
        <v>1.05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9">
        <v>1</v>
      </c>
      <c r="AH55" s="39">
        <v>0</v>
      </c>
      <c r="AI55" s="39">
        <v>0</v>
      </c>
      <c r="AJ55" s="23">
        <v>1.05</v>
      </c>
      <c r="AK55" s="37">
        <v>0</v>
      </c>
      <c r="AL55" s="37">
        <v>0</v>
      </c>
      <c r="AM55" s="35">
        <f t="shared" si="17"/>
        <v>1</v>
      </c>
      <c r="AN55" s="35">
        <f t="shared" si="3"/>
        <v>1.05</v>
      </c>
      <c r="AO55" s="76" t="s">
        <v>186</v>
      </c>
    </row>
    <row r="56" spans="1:41" ht="54">
      <c r="A56" s="24" t="s">
        <v>187</v>
      </c>
      <c r="B56" s="77" t="s">
        <v>1177</v>
      </c>
      <c r="C56" s="27" t="s">
        <v>1178</v>
      </c>
      <c r="D56" s="25" t="s">
        <v>112</v>
      </c>
      <c r="E56" s="36">
        <v>2023</v>
      </c>
      <c r="F56" s="36">
        <v>2023</v>
      </c>
      <c r="G56" s="36">
        <v>2023</v>
      </c>
      <c r="H56" s="33" t="s">
        <v>56</v>
      </c>
      <c r="I56" s="33" t="s">
        <v>56</v>
      </c>
      <c r="J56" s="37">
        <v>0</v>
      </c>
      <c r="K56" s="37">
        <f t="shared" si="11"/>
        <v>0</v>
      </c>
      <c r="L56" s="37">
        <f t="shared" si="12"/>
        <v>0</v>
      </c>
      <c r="M56" s="37">
        <f t="shared" si="13"/>
        <v>0</v>
      </c>
      <c r="N56" s="37">
        <v>0</v>
      </c>
      <c r="O56" s="37">
        <v>0</v>
      </c>
      <c r="P56" s="37">
        <f t="shared" si="14"/>
        <v>8.3000000000000004E-2</v>
      </c>
      <c r="Q56" s="37">
        <f t="shared" si="15"/>
        <v>8.3000000000000001E-3</v>
      </c>
      <c r="R56" s="37">
        <f t="shared" si="16"/>
        <v>7.4700000000000003E-2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f>AG56+AI56+AK56</f>
        <v>0</v>
      </c>
      <c r="Y56" s="37" t="s">
        <v>56</v>
      </c>
      <c r="Z56" s="37">
        <f>AH56+AJ56+AL56</f>
        <v>8.3000000000000004E-2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23">
        <v>8.3000000000000004E-2</v>
      </c>
      <c r="AK56" s="37">
        <v>0</v>
      </c>
      <c r="AL56" s="37">
        <v>0</v>
      </c>
      <c r="AM56" s="35">
        <f>AD56+AF56+AG56+AI56+AK56</f>
        <v>0</v>
      </c>
      <c r="AN56" s="35">
        <f>AD56+AF56+AH56+AJ56+AL56</f>
        <v>8.3000000000000004E-2</v>
      </c>
      <c r="AO56" s="78" t="s">
        <v>1220</v>
      </c>
    </row>
    <row r="57" spans="1:41" ht="31.2">
      <c r="A57" s="24" t="s">
        <v>190</v>
      </c>
      <c r="B57" s="29" t="s">
        <v>188</v>
      </c>
      <c r="C57" s="65" t="s">
        <v>189</v>
      </c>
      <c r="D57" s="25" t="s">
        <v>81</v>
      </c>
      <c r="E57" s="36">
        <v>2022</v>
      </c>
      <c r="F57" s="36" t="s">
        <v>56</v>
      </c>
      <c r="G57" s="36">
        <v>2022</v>
      </c>
      <c r="H57" s="33" t="s">
        <v>56</v>
      </c>
      <c r="I57" s="33" t="s">
        <v>56</v>
      </c>
      <c r="J57" s="37">
        <v>0</v>
      </c>
      <c r="K57" s="37">
        <f t="shared" si="11"/>
        <v>0.42499999999999999</v>
      </c>
      <c r="L57" s="37">
        <f t="shared" si="12"/>
        <v>4.2500000000000003E-2</v>
      </c>
      <c r="M57" s="37">
        <f t="shared" si="13"/>
        <v>0.38250000000000001</v>
      </c>
      <c r="N57" s="37">
        <v>0</v>
      </c>
      <c r="O57" s="37">
        <v>0</v>
      </c>
      <c r="P57" s="37">
        <f t="shared" si="14"/>
        <v>1.1599999999999999</v>
      </c>
      <c r="Q57" s="37">
        <f t="shared" si="15"/>
        <v>0.11599999999999999</v>
      </c>
      <c r="R57" s="37">
        <f t="shared" si="16"/>
        <v>1.044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f t="shared" si="5"/>
        <v>0.42499999999999999</v>
      </c>
      <c r="Y57" s="37" t="s">
        <v>56</v>
      </c>
      <c r="Z57" s="37">
        <f t="shared" si="6"/>
        <v>1.1599999999999999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9">
        <v>0.42499999999999999</v>
      </c>
      <c r="AH57" s="39">
        <v>1.1599999999999999</v>
      </c>
      <c r="AI57" s="39">
        <v>0</v>
      </c>
      <c r="AJ57" s="23">
        <v>0</v>
      </c>
      <c r="AK57" s="37">
        <v>0</v>
      </c>
      <c r="AL57" s="37">
        <v>0</v>
      </c>
      <c r="AM57" s="35">
        <f t="shared" si="17"/>
        <v>0.42499999999999999</v>
      </c>
      <c r="AN57" s="35">
        <f t="shared" si="3"/>
        <v>1.1599999999999999</v>
      </c>
      <c r="AO57" s="78" t="s">
        <v>1221</v>
      </c>
    </row>
    <row r="58" spans="1:41" ht="31.2">
      <c r="A58" s="24" t="s">
        <v>193</v>
      </c>
      <c r="B58" s="74" t="s">
        <v>191</v>
      </c>
      <c r="C58" s="79" t="s">
        <v>192</v>
      </c>
      <c r="D58" s="25" t="s">
        <v>81</v>
      </c>
      <c r="E58" s="36">
        <v>2022</v>
      </c>
      <c r="F58" s="36" t="s">
        <v>56</v>
      </c>
      <c r="G58" s="36">
        <v>2022</v>
      </c>
      <c r="H58" s="33" t="s">
        <v>56</v>
      </c>
      <c r="I58" s="33" t="s">
        <v>56</v>
      </c>
      <c r="J58" s="37">
        <v>0</v>
      </c>
      <c r="K58" s="37">
        <f t="shared" si="11"/>
        <v>0.52500000000000002</v>
      </c>
      <c r="L58" s="37">
        <f t="shared" si="12"/>
        <v>5.2500000000000005E-2</v>
      </c>
      <c r="M58" s="37">
        <f t="shared" si="13"/>
        <v>0.47250000000000003</v>
      </c>
      <c r="N58" s="37">
        <v>0</v>
      </c>
      <c r="O58" s="37">
        <v>0</v>
      </c>
      <c r="P58" s="37">
        <f t="shared" si="14"/>
        <v>1.1599999999999999</v>
      </c>
      <c r="Q58" s="37">
        <f t="shared" si="15"/>
        <v>0.11599999999999999</v>
      </c>
      <c r="R58" s="37">
        <f t="shared" si="16"/>
        <v>1.044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f t="shared" si="5"/>
        <v>0.52500000000000002</v>
      </c>
      <c r="Y58" s="37" t="s">
        <v>56</v>
      </c>
      <c r="Z58" s="37">
        <f t="shared" si="6"/>
        <v>1.1599999999999999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80">
        <v>0.52500000000000002</v>
      </c>
      <c r="AH58" s="39">
        <v>1.1599999999999999</v>
      </c>
      <c r="AI58" s="39">
        <v>0</v>
      </c>
      <c r="AJ58" s="23">
        <v>0</v>
      </c>
      <c r="AK58" s="37">
        <v>0</v>
      </c>
      <c r="AL58" s="37">
        <v>0</v>
      </c>
      <c r="AM58" s="35">
        <f t="shared" si="17"/>
        <v>0.52500000000000002</v>
      </c>
      <c r="AN58" s="35">
        <f t="shared" si="3"/>
        <v>1.1599999999999999</v>
      </c>
      <c r="AO58" s="38" t="s">
        <v>1222</v>
      </c>
    </row>
    <row r="59" spans="1:41" ht="46.8">
      <c r="A59" s="24" t="s">
        <v>197</v>
      </c>
      <c r="B59" s="31" t="s">
        <v>194</v>
      </c>
      <c r="C59" s="24" t="s">
        <v>195</v>
      </c>
      <c r="D59" s="25" t="s">
        <v>81</v>
      </c>
      <c r="E59" s="30">
        <v>2019</v>
      </c>
      <c r="F59" s="30">
        <v>2019</v>
      </c>
      <c r="G59" s="66">
        <v>2020</v>
      </c>
      <c r="H59" s="33" t="s">
        <v>56</v>
      </c>
      <c r="I59" s="33" t="s">
        <v>56</v>
      </c>
      <c r="J59" s="25">
        <v>0</v>
      </c>
      <c r="K59" s="25">
        <f t="shared" si="11"/>
        <v>2.7</v>
      </c>
      <c r="L59" s="25">
        <f t="shared" si="12"/>
        <v>0.27</v>
      </c>
      <c r="M59" s="25">
        <f t="shared" si="13"/>
        <v>2.4300000000000002</v>
      </c>
      <c r="N59" s="25">
        <v>0</v>
      </c>
      <c r="O59" s="25">
        <v>0</v>
      </c>
      <c r="P59" s="25">
        <f t="shared" si="14"/>
        <v>2.7</v>
      </c>
      <c r="Q59" s="25">
        <f t="shared" si="15"/>
        <v>0.27</v>
      </c>
      <c r="R59" s="25">
        <f t="shared" si="16"/>
        <v>2.4300000000000002</v>
      </c>
      <c r="S59" s="25">
        <v>0</v>
      </c>
      <c r="T59" s="25">
        <v>0</v>
      </c>
      <c r="U59" s="38" t="s">
        <v>56</v>
      </c>
      <c r="V59" s="23">
        <v>6.2219416666666669</v>
      </c>
      <c r="W59" s="38" t="s">
        <v>56</v>
      </c>
      <c r="X59" s="25">
        <f t="shared" si="5"/>
        <v>0</v>
      </c>
      <c r="Y59" s="25" t="s">
        <v>56</v>
      </c>
      <c r="Z59" s="25">
        <f t="shared" si="6"/>
        <v>0</v>
      </c>
      <c r="AA59" s="23">
        <v>6.2219416666666669</v>
      </c>
      <c r="AB59" s="23">
        <v>0.27</v>
      </c>
      <c r="AC59" s="23">
        <v>2.7050000000000001</v>
      </c>
      <c r="AD59" s="23">
        <v>2.7</v>
      </c>
      <c r="AE59" s="23">
        <v>0</v>
      </c>
      <c r="AF59" s="23">
        <v>0</v>
      </c>
      <c r="AG59" s="39">
        <v>0</v>
      </c>
      <c r="AH59" s="39">
        <v>0</v>
      </c>
      <c r="AI59" s="39">
        <v>0</v>
      </c>
      <c r="AJ59" s="23">
        <v>0</v>
      </c>
      <c r="AK59" s="35">
        <v>0</v>
      </c>
      <c r="AL59" s="35">
        <v>0</v>
      </c>
      <c r="AM59" s="35">
        <f t="shared" si="17"/>
        <v>2.7</v>
      </c>
      <c r="AN59" s="35">
        <f t="shared" si="3"/>
        <v>2.7</v>
      </c>
      <c r="AO59" s="47" t="s">
        <v>196</v>
      </c>
    </row>
    <row r="60" spans="1:41" ht="31.2">
      <c r="A60" s="24" t="s">
        <v>201</v>
      </c>
      <c r="B60" s="81" t="s">
        <v>198</v>
      </c>
      <c r="C60" s="24" t="s">
        <v>199</v>
      </c>
      <c r="D60" s="25" t="s">
        <v>81</v>
      </c>
      <c r="E60" s="30">
        <v>2019</v>
      </c>
      <c r="F60" s="30">
        <v>2019</v>
      </c>
      <c r="G60" s="66">
        <v>2019</v>
      </c>
      <c r="H60" s="33" t="s">
        <v>56</v>
      </c>
      <c r="I60" s="33" t="s">
        <v>56</v>
      </c>
      <c r="J60" s="25">
        <v>0.16</v>
      </c>
      <c r="K60" s="25">
        <f t="shared" si="11"/>
        <v>0</v>
      </c>
      <c r="L60" s="25">
        <f t="shared" si="12"/>
        <v>0</v>
      </c>
      <c r="M60" s="25">
        <f t="shared" si="13"/>
        <v>0</v>
      </c>
      <c r="N60" s="25">
        <v>0</v>
      </c>
      <c r="O60" s="25">
        <v>0</v>
      </c>
      <c r="P60" s="25">
        <f t="shared" si="14"/>
        <v>0</v>
      </c>
      <c r="Q60" s="25">
        <f t="shared" si="15"/>
        <v>0</v>
      </c>
      <c r="R60" s="25">
        <f t="shared" si="16"/>
        <v>0</v>
      </c>
      <c r="S60" s="25">
        <v>0</v>
      </c>
      <c r="T60" s="25">
        <v>0</v>
      </c>
      <c r="U60" s="32" t="s">
        <v>56</v>
      </c>
      <c r="V60" s="23">
        <v>2.9521833333333332</v>
      </c>
      <c r="W60" s="32" t="s">
        <v>56</v>
      </c>
      <c r="X60" s="32">
        <f t="shared" si="5"/>
        <v>0</v>
      </c>
      <c r="Y60" s="32" t="s">
        <v>56</v>
      </c>
      <c r="Z60" s="32">
        <f t="shared" si="6"/>
        <v>0</v>
      </c>
      <c r="AA60" s="23">
        <v>2.9521833333333332</v>
      </c>
      <c r="AB60" s="23">
        <v>0.39</v>
      </c>
      <c r="AC60" s="23">
        <v>0</v>
      </c>
      <c r="AD60" s="23">
        <v>0</v>
      </c>
      <c r="AE60" s="23">
        <v>0</v>
      </c>
      <c r="AF60" s="23">
        <v>0</v>
      </c>
      <c r="AG60" s="39">
        <v>0</v>
      </c>
      <c r="AH60" s="39">
        <v>0</v>
      </c>
      <c r="AI60" s="39">
        <v>0</v>
      </c>
      <c r="AJ60" s="39">
        <v>0</v>
      </c>
      <c r="AK60" s="35">
        <v>0</v>
      </c>
      <c r="AL60" s="35">
        <v>0</v>
      </c>
      <c r="AM60" s="35">
        <f t="shared" si="17"/>
        <v>0</v>
      </c>
      <c r="AN60" s="35">
        <f t="shared" si="3"/>
        <v>0</v>
      </c>
      <c r="AO60" s="27" t="s">
        <v>200</v>
      </c>
    </row>
    <row r="61" spans="1:41" ht="46.8">
      <c r="A61" s="24" t="s">
        <v>205</v>
      </c>
      <c r="B61" s="44" t="s">
        <v>202</v>
      </c>
      <c r="C61" s="27" t="s">
        <v>203</v>
      </c>
      <c r="D61" s="25" t="s">
        <v>81</v>
      </c>
      <c r="E61" s="30">
        <v>2019</v>
      </c>
      <c r="F61" s="30">
        <v>2019</v>
      </c>
      <c r="G61" s="66">
        <v>2019</v>
      </c>
      <c r="H61" s="33" t="s">
        <v>56</v>
      </c>
      <c r="I61" s="33" t="s">
        <v>56</v>
      </c>
      <c r="J61" s="25">
        <v>0</v>
      </c>
      <c r="K61" s="25">
        <f t="shared" si="11"/>
        <v>0</v>
      </c>
      <c r="L61" s="25">
        <f t="shared" si="12"/>
        <v>0</v>
      </c>
      <c r="M61" s="25">
        <f t="shared" si="13"/>
        <v>0</v>
      </c>
      <c r="N61" s="25">
        <v>0</v>
      </c>
      <c r="O61" s="25">
        <v>0</v>
      </c>
      <c r="P61" s="25">
        <f t="shared" si="14"/>
        <v>0</v>
      </c>
      <c r="Q61" s="25">
        <f t="shared" si="15"/>
        <v>0</v>
      </c>
      <c r="R61" s="25">
        <f t="shared" si="16"/>
        <v>0</v>
      </c>
      <c r="S61" s="25">
        <v>0</v>
      </c>
      <c r="T61" s="25">
        <v>0</v>
      </c>
      <c r="U61" s="32" t="s">
        <v>56</v>
      </c>
      <c r="V61" s="23">
        <v>0.6186166666666667</v>
      </c>
      <c r="W61" s="32" t="s">
        <v>56</v>
      </c>
      <c r="X61" s="32">
        <f t="shared" si="5"/>
        <v>0</v>
      </c>
      <c r="Y61" s="32" t="s">
        <v>56</v>
      </c>
      <c r="Z61" s="32">
        <f t="shared" si="6"/>
        <v>0</v>
      </c>
      <c r="AA61" s="23">
        <v>0.6186166666666667</v>
      </c>
      <c r="AB61" s="23">
        <v>0.23</v>
      </c>
      <c r="AC61" s="23">
        <v>0</v>
      </c>
      <c r="AD61" s="23">
        <v>0</v>
      </c>
      <c r="AE61" s="23">
        <v>0</v>
      </c>
      <c r="AF61" s="23">
        <v>0</v>
      </c>
      <c r="AG61" s="39">
        <v>0</v>
      </c>
      <c r="AH61" s="39">
        <v>0</v>
      </c>
      <c r="AI61" s="39">
        <v>0</v>
      </c>
      <c r="AJ61" s="39">
        <v>0</v>
      </c>
      <c r="AK61" s="35">
        <v>0</v>
      </c>
      <c r="AL61" s="35">
        <v>0</v>
      </c>
      <c r="AM61" s="35">
        <f t="shared" si="17"/>
        <v>0</v>
      </c>
      <c r="AN61" s="35">
        <f t="shared" si="3"/>
        <v>0</v>
      </c>
      <c r="AO61" s="47" t="s">
        <v>204</v>
      </c>
    </row>
    <row r="62" spans="1:41" ht="46.8">
      <c r="A62" s="24" t="s">
        <v>208</v>
      </c>
      <c r="B62" s="74" t="s">
        <v>206</v>
      </c>
      <c r="C62" s="82" t="s">
        <v>207</v>
      </c>
      <c r="D62" s="25" t="s">
        <v>81</v>
      </c>
      <c r="E62" s="30">
        <v>2019</v>
      </c>
      <c r="F62" s="30">
        <v>2019</v>
      </c>
      <c r="G62" s="66">
        <v>2019</v>
      </c>
      <c r="H62" s="33" t="s">
        <v>56</v>
      </c>
      <c r="I62" s="33" t="s">
        <v>56</v>
      </c>
      <c r="J62" s="25">
        <v>0</v>
      </c>
      <c r="K62" s="25">
        <f t="shared" si="11"/>
        <v>0</v>
      </c>
      <c r="L62" s="25">
        <f t="shared" si="12"/>
        <v>0</v>
      </c>
      <c r="M62" s="25">
        <f t="shared" si="13"/>
        <v>0</v>
      </c>
      <c r="N62" s="25">
        <v>0</v>
      </c>
      <c r="O62" s="25">
        <v>0</v>
      </c>
      <c r="P62" s="25">
        <f t="shared" si="14"/>
        <v>0</v>
      </c>
      <c r="Q62" s="25">
        <f t="shared" si="15"/>
        <v>0</v>
      </c>
      <c r="R62" s="25">
        <f t="shared" si="16"/>
        <v>0</v>
      </c>
      <c r="S62" s="25">
        <v>0</v>
      </c>
      <c r="T62" s="25">
        <v>0</v>
      </c>
      <c r="U62" s="32" t="s">
        <v>56</v>
      </c>
      <c r="V62" s="23">
        <v>0.30241666666666667</v>
      </c>
      <c r="W62" s="32" t="s">
        <v>56</v>
      </c>
      <c r="X62" s="32">
        <f t="shared" si="5"/>
        <v>0</v>
      </c>
      <c r="Y62" s="32" t="s">
        <v>56</v>
      </c>
      <c r="Z62" s="32">
        <f t="shared" si="6"/>
        <v>0</v>
      </c>
      <c r="AA62" s="23">
        <v>0.30241666666666667</v>
      </c>
      <c r="AB62" s="23">
        <v>0.06</v>
      </c>
      <c r="AC62" s="23">
        <v>0</v>
      </c>
      <c r="AD62" s="23">
        <v>0</v>
      </c>
      <c r="AE62" s="23">
        <v>0</v>
      </c>
      <c r="AF62" s="23">
        <v>0</v>
      </c>
      <c r="AG62" s="39">
        <v>0</v>
      </c>
      <c r="AH62" s="39">
        <v>0</v>
      </c>
      <c r="AI62" s="39">
        <v>0</v>
      </c>
      <c r="AJ62" s="39">
        <v>0</v>
      </c>
      <c r="AK62" s="35">
        <v>0</v>
      </c>
      <c r="AL62" s="35">
        <v>0</v>
      </c>
      <c r="AM62" s="35">
        <f t="shared" si="17"/>
        <v>0</v>
      </c>
      <c r="AN62" s="35">
        <f t="shared" si="3"/>
        <v>0</v>
      </c>
      <c r="AO62" s="47" t="s">
        <v>204</v>
      </c>
    </row>
    <row r="63" spans="1:41" ht="46.8">
      <c r="A63" s="24" t="s">
        <v>212</v>
      </c>
      <c r="B63" s="31" t="s">
        <v>209</v>
      </c>
      <c r="C63" s="24" t="s">
        <v>210</v>
      </c>
      <c r="D63" s="25" t="s">
        <v>81</v>
      </c>
      <c r="E63" s="30">
        <v>2019</v>
      </c>
      <c r="F63" s="30">
        <v>2019</v>
      </c>
      <c r="G63" s="66">
        <v>2019</v>
      </c>
      <c r="H63" s="33" t="s">
        <v>56</v>
      </c>
      <c r="I63" s="33" t="s">
        <v>56</v>
      </c>
      <c r="J63" s="25">
        <v>0</v>
      </c>
      <c r="K63" s="25">
        <f t="shared" si="11"/>
        <v>0</v>
      </c>
      <c r="L63" s="25">
        <f t="shared" si="12"/>
        <v>0</v>
      </c>
      <c r="M63" s="25">
        <f t="shared" si="13"/>
        <v>0</v>
      </c>
      <c r="N63" s="25">
        <v>0</v>
      </c>
      <c r="O63" s="25">
        <v>0</v>
      </c>
      <c r="P63" s="25">
        <f t="shared" si="14"/>
        <v>0</v>
      </c>
      <c r="Q63" s="25">
        <f t="shared" si="15"/>
        <v>0</v>
      </c>
      <c r="R63" s="25">
        <f t="shared" si="16"/>
        <v>0</v>
      </c>
      <c r="S63" s="25">
        <v>0</v>
      </c>
      <c r="T63" s="25">
        <v>0</v>
      </c>
      <c r="U63" s="32" t="s">
        <v>56</v>
      </c>
      <c r="V63" s="23">
        <v>0.37744166666666668</v>
      </c>
      <c r="W63" s="32" t="s">
        <v>56</v>
      </c>
      <c r="X63" s="32">
        <f t="shared" si="5"/>
        <v>0</v>
      </c>
      <c r="Y63" s="32" t="s">
        <v>56</v>
      </c>
      <c r="Z63" s="32">
        <f t="shared" si="6"/>
        <v>0</v>
      </c>
      <c r="AA63" s="23">
        <v>0.37744166666666668</v>
      </c>
      <c r="AB63" s="23">
        <v>0.19</v>
      </c>
      <c r="AC63" s="23">
        <v>0</v>
      </c>
      <c r="AD63" s="23">
        <v>0</v>
      </c>
      <c r="AE63" s="23">
        <v>0</v>
      </c>
      <c r="AF63" s="23">
        <v>0</v>
      </c>
      <c r="AG63" s="39">
        <v>0</v>
      </c>
      <c r="AH63" s="39">
        <v>0</v>
      </c>
      <c r="AI63" s="39">
        <v>0</v>
      </c>
      <c r="AJ63" s="39">
        <v>0</v>
      </c>
      <c r="AK63" s="35">
        <v>0</v>
      </c>
      <c r="AL63" s="35">
        <v>0</v>
      </c>
      <c r="AM63" s="35">
        <f t="shared" si="17"/>
        <v>0</v>
      </c>
      <c r="AN63" s="35">
        <f t="shared" si="3"/>
        <v>0</v>
      </c>
      <c r="AO63" s="47" t="s">
        <v>211</v>
      </c>
    </row>
    <row r="64" spans="1:41" ht="46.8">
      <c r="A64" s="24" t="s">
        <v>215</v>
      </c>
      <c r="B64" s="31" t="s">
        <v>213</v>
      </c>
      <c r="C64" s="24" t="s">
        <v>214</v>
      </c>
      <c r="D64" s="25" t="s">
        <v>81</v>
      </c>
      <c r="E64" s="30">
        <v>2019</v>
      </c>
      <c r="F64" s="30">
        <v>2019</v>
      </c>
      <c r="G64" s="66">
        <v>2019</v>
      </c>
      <c r="H64" s="33" t="s">
        <v>56</v>
      </c>
      <c r="I64" s="33" t="s">
        <v>56</v>
      </c>
      <c r="J64" s="25">
        <v>0</v>
      </c>
      <c r="K64" s="25">
        <f t="shared" si="11"/>
        <v>0</v>
      </c>
      <c r="L64" s="25">
        <f t="shared" si="12"/>
        <v>0</v>
      </c>
      <c r="M64" s="25">
        <f t="shared" si="13"/>
        <v>0</v>
      </c>
      <c r="N64" s="25">
        <v>0</v>
      </c>
      <c r="O64" s="25">
        <v>0</v>
      </c>
      <c r="P64" s="25">
        <f t="shared" si="14"/>
        <v>0</v>
      </c>
      <c r="Q64" s="25">
        <f t="shared" si="15"/>
        <v>0</v>
      </c>
      <c r="R64" s="25">
        <f t="shared" si="16"/>
        <v>0</v>
      </c>
      <c r="S64" s="25">
        <v>0</v>
      </c>
      <c r="T64" s="25">
        <v>0</v>
      </c>
      <c r="U64" s="32" t="s">
        <v>56</v>
      </c>
      <c r="V64" s="23">
        <v>0.37744166666666668</v>
      </c>
      <c r="W64" s="32" t="s">
        <v>56</v>
      </c>
      <c r="X64" s="32">
        <f t="shared" si="5"/>
        <v>0</v>
      </c>
      <c r="Y64" s="32" t="s">
        <v>56</v>
      </c>
      <c r="Z64" s="32">
        <f t="shared" si="6"/>
        <v>0</v>
      </c>
      <c r="AA64" s="23">
        <v>0.37744166666666668</v>
      </c>
      <c r="AB64" s="23">
        <v>0.28999999999999998</v>
      </c>
      <c r="AC64" s="23">
        <v>0</v>
      </c>
      <c r="AD64" s="23">
        <v>0</v>
      </c>
      <c r="AE64" s="23">
        <v>0</v>
      </c>
      <c r="AF64" s="23">
        <v>0</v>
      </c>
      <c r="AG64" s="39">
        <v>0</v>
      </c>
      <c r="AH64" s="39">
        <v>0</v>
      </c>
      <c r="AI64" s="39">
        <v>0</v>
      </c>
      <c r="AJ64" s="39">
        <v>0</v>
      </c>
      <c r="AK64" s="35">
        <v>0</v>
      </c>
      <c r="AL64" s="35">
        <v>0</v>
      </c>
      <c r="AM64" s="35">
        <f t="shared" si="17"/>
        <v>0</v>
      </c>
      <c r="AN64" s="35">
        <f t="shared" si="3"/>
        <v>0</v>
      </c>
      <c r="AO64" s="47" t="s">
        <v>211</v>
      </c>
    </row>
    <row r="65" spans="1:41" ht="46.8">
      <c r="A65" s="24" t="s">
        <v>219</v>
      </c>
      <c r="B65" s="31" t="s">
        <v>216</v>
      </c>
      <c r="C65" s="24" t="s">
        <v>217</v>
      </c>
      <c r="D65" s="25" t="s">
        <v>81</v>
      </c>
      <c r="E65" s="30">
        <v>2019</v>
      </c>
      <c r="F65" s="30">
        <v>2019</v>
      </c>
      <c r="G65" s="66">
        <v>2019</v>
      </c>
      <c r="H65" s="33" t="s">
        <v>56</v>
      </c>
      <c r="I65" s="33" t="s">
        <v>56</v>
      </c>
      <c r="J65" s="25">
        <v>0</v>
      </c>
      <c r="K65" s="25">
        <f t="shared" si="11"/>
        <v>0</v>
      </c>
      <c r="L65" s="25">
        <f t="shared" si="12"/>
        <v>0</v>
      </c>
      <c r="M65" s="25">
        <f t="shared" si="13"/>
        <v>0</v>
      </c>
      <c r="N65" s="25">
        <v>0</v>
      </c>
      <c r="O65" s="25">
        <v>0</v>
      </c>
      <c r="P65" s="25">
        <f t="shared" si="14"/>
        <v>0</v>
      </c>
      <c r="Q65" s="25">
        <f t="shared" si="15"/>
        <v>0</v>
      </c>
      <c r="R65" s="25">
        <f t="shared" si="16"/>
        <v>0</v>
      </c>
      <c r="S65" s="25">
        <v>0</v>
      </c>
      <c r="T65" s="25">
        <v>0</v>
      </c>
      <c r="U65" s="32" t="s">
        <v>56</v>
      </c>
      <c r="V65" s="23">
        <v>0.47045000000000003</v>
      </c>
      <c r="W65" s="32" t="s">
        <v>56</v>
      </c>
      <c r="X65" s="32">
        <f t="shared" si="5"/>
        <v>0</v>
      </c>
      <c r="Y65" s="32" t="s">
        <v>56</v>
      </c>
      <c r="Z65" s="32">
        <f t="shared" si="6"/>
        <v>0</v>
      </c>
      <c r="AA65" s="23">
        <v>0.47045000000000003</v>
      </c>
      <c r="AB65" s="23">
        <v>0.04</v>
      </c>
      <c r="AC65" s="23">
        <v>0</v>
      </c>
      <c r="AD65" s="23">
        <v>0</v>
      </c>
      <c r="AE65" s="23">
        <v>0</v>
      </c>
      <c r="AF65" s="23">
        <v>0</v>
      </c>
      <c r="AG65" s="39">
        <v>0</v>
      </c>
      <c r="AH65" s="39">
        <v>0</v>
      </c>
      <c r="AI65" s="39">
        <v>0</v>
      </c>
      <c r="AJ65" s="39">
        <v>0</v>
      </c>
      <c r="AK65" s="35">
        <v>0</v>
      </c>
      <c r="AL65" s="35">
        <v>0</v>
      </c>
      <c r="AM65" s="35">
        <f t="shared" si="17"/>
        <v>0</v>
      </c>
      <c r="AN65" s="35">
        <f t="shared" si="3"/>
        <v>0</v>
      </c>
      <c r="AO65" s="47" t="s">
        <v>218</v>
      </c>
    </row>
    <row r="66" spans="1:41" ht="46.8">
      <c r="A66" s="24" t="s">
        <v>1193</v>
      </c>
      <c r="B66" s="29" t="s">
        <v>220</v>
      </c>
      <c r="C66" s="38" t="s">
        <v>221</v>
      </c>
      <c r="D66" s="25" t="s">
        <v>81</v>
      </c>
      <c r="E66" s="30">
        <v>2019</v>
      </c>
      <c r="F66" s="30">
        <v>2019</v>
      </c>
      <c r="G66" s="66">
        <v>2019</v>
      </c>
      <c r="H66" s="33" t="s">
        <v>56</v>
      </c>
      <c r="I66" s="33" t="s">
        <v>56</v>
      </c>
      <c r="J66" s="25">
        <v>0</v>
      </c>
      <c r="K66" s="25">
        <f t="shared" si="11"/>
        <v>0</v>
      </c>
      <c r="L66" s="25">
        <f t="shared" si="12"/>
        <v>0</v>
      </c>
      <c r="M66" s="25">
        <f t="shared" si="13"/>
        <v>0</v>
      </c>
      <c r="N66" s="25">
        <v>0</v>
      </c>
      <c r="O66" s="25">
        <v>0</v>
      </c>
      <c r="P66" s="25">
        <f t="shared" si="14"/>
        <v>0</v>
      </c>
      <c r="Q66" s="25">
        <f t="shared" si="15"/>
        <v>0</v>
      </c>
      <c r="R66" s="25">
        <f t="shared" si="16"/>
        <v>0</v>
      </c>
      <c r="S66" s="25">
        <v>0</v>
      </c>
      <c r="T66" s="25">
        <v>0</v>
      </c>
      <c r="U66" s="32" t="s">
        <v>56</v>
      </c>
      <c r="V66" s="23">
        <v>0.30174166666666669</v>
      </c>
      <c r="W66" s="32" t="s">
        <v>56</v>
      </c>
      <c r="X66" s="32">
        <f t="shared" si="5"/>
        <v>0</v>
      </c>
      <c r="Y66" s="32" t="s">
        <v>56</v>
      </c>
      <c r="Z66" s="32">
        <f t="shared" si="6"/>
        <v>0</v>
      </c>
      <c r="AA66" s="23">
        <v>0.30174166666666669</v>
      </c>
      <c r="AB66" s="23">
        <v>7.0000000000000007E-2</v>
      </c>
      <c r="AC66" s="23">
        <v>0</v>
      </c>
      <c r="AD66" s="23">
        <v>0</v>
      </c>
      <c r="AE66" s="23">
        <v>0</v>
      </c>
      <c r="AF66" s="23">
        <v>0</v>
      </c>
      <c r="AG66" s="39">
        <v>0</v>
      </c>
      <c r="AH66" s="39">
        <v>0</v>
      </c>
      <c r="AI66" s="39">
        <v>0</v>
      </c>
      <c r="AJ66" s="39">
        <v>0</v>
      </c>
      <c r="AK66" s="35">
        <v>0</v>
      </c>
      <c r="AL66" s="35">
        <v>0</v>
      </c>
      <c r="AM66" s="35">
        <f t="shared" si="17"/>
        <v>0</v>
      </c>
      <c r="AN66" s="35">
        <f t="shared" si="3"/>
        <v>0</v>
      </c>
      <c r="AO66" s="47" t="s">
        <v>218</v>
      </c>
    </row>
    <row r="67" spans="1:41" s="16" customFormat="1" ht="31.2">
      <c r="A67" s="18" t="s">
        <v>222</v>
      </c>
      <c r="B67" s="69" t="s">
        <v>223</v>
      </c>
      <c r="C67" s="18" t="s">
        <v>58</v>
      </c>
      <c r="D67" s="15" t="s">
        <v>56</v>
      </c>
      <c r="E67" s="15" t="s">
        <v>56</v>
      </c>
      <c r="F67" s="15" t="s">
        <v>56</v>
      </c>
      <c r="G67" s="83" t="s">
        <v>56</v>
      </c>
      <c r="H67" s="57" t="s">
        <v>56</v>
      </c>
      <c r="I67" s="57" t="s">
        <v>56</v>
      </c>
      <c r="J67" s="15">
        <f t="shared" ref="J67:AL67" si="26">J68</f>
        <v>1.61228813</v>
      </c>
      <c r="K67" s="15">
        <f t="shared" si="11"/>
        <v>140.64565504660001</v>
      </c>
      <c r="L67" s="15">
        <f t="shared" si="12"/>
        <v>14.064565504660003</v>
      </c>
      <c r="M67" s="15">
        <f t="shared" si="13"/>
        <v>126.58108954194002</v>
      </c>
      <c r="N67" s="15">
        <f t="shared" si="26"/>
        <v>0</v>
      </c>
      <c r="O67" s="15">
        <f t="shared" si="26"/>
        <v>0</v>
      </c>
      <c r="P67" s="15">
        <f t="shared" si="14"/>
        <v>117.14121316147501</v>
      </c>
      <c r="Q67" s="15">
        <f t="shared" si="15"/>
        <v>11.714121316147502</v>
      </c>
      <c r="R67" s="15">
        <f t="shared" si="16"/>
        <v>105.42709184532751</v>
      </c>
      <c r="S67" s="15">
        <f t="shared" si="26"/>
        <v>0</v>
      </c>
      <c r="T67" s="15">
        <f t="shared" si="26"/>
        <v>0</v>
      </c>
      <c r="U67" s="15" t="s">
        <v>56</v>
      </c>
      <c r="V67" s="15">
        <f t="shared" si="26"/>
        <v>37.150266666666674</v>
      </c>
      <c r="W67" s="15">
        <f t="shared" si="26"/>
        <v>0</v>
      </c>
      <c r="X67" s="15">
        <f t="shared" si="5"/>
        <v>117.1496550466</v>
      </c>
      <c r="Y67" s="15" t="s">
        <v>56</v>
      </c>
      <c r="Z67" s="15">
        <f t="shared" si="6"/>
        <v>93.645213161475013</v>
      </c>
      <c r="AA67" s="15">
        <f t="shared" si="26"/>
        <v>35.150266666666674</v>
      </c>
      <c r="AB67" s="15">
        <f t="shared" si="26"/>
        <v>2.3800000000000003</v>
      </c>
      <c r="AC67" s="15">
        <f t="shared" si="26"/>
        <v>29.662818833333333</v>
      </c>
      <c r="AD67" s="15">
        <f t="shared" si="26"/>
        <v>21.82</v>
      </c>
      <c r="AE67" s="15">
        <f t="shared" si="26"/>
        <v>21.696166000000002</v>
      </c>
      <c r="AF67" s="15">
        <f t="shared" si="26"/>
        <v>1.6759999999999999</v>
      </c>
      <c r="AG67" s="15">
        <f t="shared" si="26"/>
        <v>41.628123225000003</v>
      </c>
      <c r="AH67" s="15">
        <f t="shared" si="26"/>
        <v>1.6300000000000001</v>
      </c>
      <c r="AI67" s="15">
        <f t="shared" si="26"/>
        <v>50.704831526600003</v>
      </c>
      <c r="AJ67" s="15">
        <f t="shared" si="26"/>
        <v>47.026512866475002</v>
      </c>
      <c r="AK67" s="15">
        <f t="shared" si="26"/>
        <v>24.816700295</v>
      </c>
      <c r="AL67" s="15">
        <f t="shared" si="26"/>
        <v>44.988700295000008</v>
      </c>
      <c r="AM67" s="15">
        <f t="shared" si="17"/>
        <v>140.64565504660001</v>
      </c>
      <c r="AN67" s="15">
        <f t="shared" si="3"/>
        <v>117.14121316147501</v>
      </c>
      <c r="AO67" s="15" t="s">
        <v>56</v>
      </c>
    </row>
    <row r="68" spans="1:41" s="16" customFormat="1" ht="16.2">
      <c r="A68" s="70" t="s">
        <v>224</v>
      </c>
      <c r="B68" s="71" t="s">
        <v>225</v>
      </c>
      <c r="C68" s="70" t="s">
        <v>58</v>
      </c>
      <c r="D68" s="15" t="s">
        <v>56</v>
      </c>
      <c r="E68" s="15" t="s">
        <v>56</v>
      </c>
      <c r="F68" s="15" t="s">
        <v>56</v>
      </c>
      <c r="G68" s="83" t="s">
        <v>56</v>
      </c>
      <c r="H68" s="57" t="s">
        <v>56</v>
      </c>
      <c r="I68" s="57" t="s">
        <v>56</v>
      </c>
      <c r="J68" s="15">
        <f t="shared" ref="J68:O68" si="27">SUM(J69:J189)</f>
        <v>1.61228813</v>
      </c>
      <c r="K68" s="15">
        <f t="shared" si="11"/>
        <v>140.64565504660001</v>
      </c>
      <c r="L68" s="15">
        <f t="shared" si="12"/>
        <v>14.064565504660003</v>
      </c>
      <c r="M68" s="15">
        <f t="shared" si="13"/>
        <v>126.58108954194002</v>
      </c>
      <c r="N68" s="15">
        <f t="shared" si="27"/>
        <v>0</v>
      </c>
      <c r="O68" s="15">
        <f t="shared" si="27"/>
        <v>0</v>
      </c>
      <c r="P68" s="15">
        <f t="shared" si="14"/>
        <v>117.14121316147501</v>
      </c>
      <c r="Q68" s="15">
        <f t="shared" si="15"/>
        <v>11.714121316147502</v>
      </c>
      <c r="R68" s="15">
        <f t="shared" si="16"/>
        <v>105.42709184532751</v>
      </c>
      <c r="S68" s="15">
        <f>SUM(S69:S189)</f>
        <v>0</v>
      </c>
      <c r="T68" s="15">
        <f>SUM(T69:T189)</f>
        <v>0</v>
      </c>
      <c r="U68" s="15" t="s">
        <v>56</v>
      </c>
      <c r="V68" s="15">
        <f t="shared" ref="V68:AL68" si="28">SUM(V69:V189)</f>
        <v>37.150266666666674</v>
      </c>
      <c r="W68" s="15">
        <f t="shared" si="28"/>
        <v>0</v>
      </c>
      <c r="X68" s="15">
        <f t="shared" si="5"/>
        <v>117.1496550466</v>
      </c>
      <c r="Y68" s="15" t="s">
        <v>56</v>
      </c>
      <c r="Z68" s="15">
        <f t="shared" si="6"/>
        <v>93.645213161475013</v>
      </c>
      <c r="AA68" s="15">
        <f t="shared" si="28"/>
        <v>35.150266666666674</v>
      </c>
      <c r="AB68" s="15">
        <f t="shared" si="28"/>
        <v>2.3800000000000003</v>
      </c>
      <c r="AC68" s="15">
        <f t="shared" si="28"/>
        <v>29.662818833333333</v>
      </c>
      <c r="AD68" s="15">
        <f t="shared" si="28"/>
        <v>21.82</v>
      </c>
      <c r="AE68" s="15">
        <f t="shared" si="28"/>
        <v>21.696166000000002</v>
      </c>
      <c r="AF68" s="15">
        <f t="shared" si="28"/>
        <v>1.6759999999999999</v>
      </c>
      <c r="AG68" s="15">
        <f>SUM(AG69:AG189)</f>
        <v>41.628123225000003</v>
      </c>
      <c r="AH68" s="15">
        <f t="shared" si="28"/>
        <v>1.6300000000000001</v>
      </c>
      <c r="AI68" s="15">
        <f>SUM(AI69:AI189)</f>
        <v>50.704831526600003</v>
      </c>
      <c r="AJ68" s="15">
        <f t="shared" si="28"/>
        <v>47.026512866475002</v>
      </c>
      <c r="AK68" s="15">
        <f>SUM(AK69:AK189)</f>
        <v>24.816700295</v>
      </c>
      <c r="AL68" s="15">
        <f t="shared" si="28"/>
        <v>44.988700295000008</v>
      </c>
      <c r="AM68" s="15">
        <f t="shared" si="17"/>
        <v>140.64565504660001</v>
      </c>
      <c r="AN68" s="15">
        <f t="shared" si="3"/>
        <v>117.14121316147501</v>
      </c>
      <c r="AO68" s="15" t="s">
        <v>56</v>
      </c>
    </row>
    <row r="69" spans="1:41" ht="31.2">
      <c r="A69" s="24" t="s">
        <v>226</v>
      </c>
      <c r="B69" s="64" t="s">
        <v>227</v>
      </c>
      <c r="C69" s="38" t="s">
        <v>228</v>
      </c>
      <c r="D69" s="25" t="s">
        <v>112</v>
      </c>
      <c r="E69" s="36">
        <v>2022</v>
      </c>
      <c r="F69" s="36">
        <v>2022</v>
      </c>
      <c r="G69" s="36">
        <v>2025</v>
      </c>
      <c r="H69" s="33" t="s">
        <v>56</v>
      </c>
      <c r="I69" s="33" t="s">
        <v>56</v>
      </c>
      <c r="J69" s="37">
        <v>0</v>
      </c>
      <c r="K69" s="37">
        <f t="shared" si="11"/>
        <v>3.1166</v>
      </c>
      <c r="L69" s="37">
        <f t="shared" si="12"/>
        <v>0.31166000000000005</v>
      </c>
      <c r="M69" s="37">
        <f t="shared" si="13"/>
        <v>2.8049400000000002</v>
      </c>
      <c r="N69" s="37">
        <v>0</v>
      </c>
      <c r="O69" s="37">
        <v>0</v>
      </c>
      <c r="P69" s="37">
        <f t="shared" si="14"/>
        <v>0</v>
      </c>
      <c r="Q69" s="37">
        <f t="shared" si="15"/>
        <v>0</v>
      </c>
      <c r="R69" s="37">
        <f t="shared" si="16"/>
        <v>0</v>
      </c>
      <c r="S69" s="37">
        <v>0</v>
      </c>
      <c r="T69" s="37">
        <v>0</v>
      </c>
      <c r="U69" s="38" t="s">
        <v>56</v>
      </c>
      <c r="V69" s="23">
        <v>0</v>
      </c>
      <c r="W69" s="38" t="s">
        <v>56</v>
      </c>
      <c r="X69" s="25">
        <f t="shared" si="5"/>
        <v>3.1166</v>
      </c>
      <c r="Y69" s="25" t="s">
        <v>56</v>
      </c>
      <c r="Z69" s="25">
        <f t="shared" si="6"/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39">
        <v>3.1166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5">
        <f t="shared" si="17"/>
        <v>3.1166</v>
      </c>
      <c r="AN69" s="35">
        <f t="shared" si="3"/>
        <v>0</v>
      </c>
      <c r="AO69" s="27" t="s">
        <v>1223</v>
      </c>
    </row>
    <row r="70" spans="1:41" ht="31.2">
      <c r="A70" s="24" t="s">
        <v>229</v>
      </c>
      <c r="B70" s="31" t="s">
        <v>230</v>
      </c>
      <c r="C70" s="75" t="s">
        <v>231</v>
      </c>
      <c r="D70" s="25" t="s">
        <v>112</v>
      </c>
      <c r="E70" s="36">
        <v>2024</v>
      </c>
      <c r="F70" s="36">
        <v>2024</v>
      </c>
      <c r="G70" s="36">
        <v>2024</v>
      </c>
      <c r="H70" s="33" t="s">
        <v>56</v>
      </c>
      <c r="I70" s="33" t="s">
        <v>56</v>
      </c>
      <c r="J70" s="37">
        <v>0</v>
      </c>
      <c r="K70" s="37">
        <f t="shared" si="11"/>
        <v>1.6</v>
      </c>
      <c r="L70" s="37">
        <f t="shared" si="12"/>
        <v>0.16000000000000003</v>
      </c>
      <c r="M70" s="37">
        <f t="shared" si="13"/>
        <v>1.4400000000000002</v>
      </c>
      <c r="N70" s="37">
        <v>0</v>
      </c>
      <c r="O70" s="37">
        <v>0</v>
      </c>
      <c r="P70" s="37">
        <f t="shared" si="14"/>
        <v>1.6</v>
      </c>
      <c r="Q70" s="37">
        <f t="shared" si="15"/>
        <v>0.16000000000000003</v>
      </c>
      <c r="R70" s="37">
        <f t="shared" si="16"/>
        <v>1.4400000000000002</v>
      </c>
      <c r="S70" s="37">
        <v>0</v>
      </c>
      <c r="T70" s="37">
        <v>0</v>
      </c>
      <c r="U70" s="38" t="s">
        <v>56</v>
      </c>
      <c r="V70" s="23">
        <v>0</v>
      </c>
      <c r="W70" s="38" t="s">
        <v>56</v>
      </c>
      <c r="X70" s="25">
        <f t="shared" si="5"/>
        <v>1.6</v>
      </c>
      <c r="Y70" s="25" t="s">
        <v>56</v>
      </c>
      <c r="Z70" s="25">
        <f t="shared" si="6"/>
        <v>1.6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1.6</v>
      </c>
      <c r="AL70" s="39">
        <v>1.6</v>
      </c>
      <c r="AM70" s="35">
        <f t="shared" si="17"/>
        <v>1.6</v>
      </c>
      <c r="AN70" s="35">
        <f t="shared" si="3"/>
        <v>1.6</v>
      </c>
      <c r="AO70" s="27" t="s">
        <v>232</v>
      </c>
    </row>
    <row r="71" spans="1:41" ht="31.2">
      <c r="A71" s="24" t="s">
        <v>233</v>
      </c>
      <c r="B71" s="64" t="s">
        <v>234</v>
      </c>
      <c r="C71" s="38" t="s">
        <v>235</v>
      </c>
      <c r="D71" s="25" t="s">
        <v>112</v>
      </c>
      <c r="E71" s="36">
        <v>2020</v>
      </c>
      <c r="F71" s="36">
        <v>2020</v>
      </c>
      <c r="G71" s="36">
        <v>2025</v>
      </c>
      <c r="H71" s="33" t="s">
        <v>56</v>
      </c>
      <c r="I71" s="33" t="s">
        <v>56</v>
      </c>
      <c r="J71" s="37">
        <v>0</v>
      </c>
      <c r="K71" s="37">
        <f t="shared" si="11"/>
        <v>0</v>
      </c>
      <c r="L71" s="37">
        <f t="shared" si="12"/>
        <v>0</v>
      </c>
      <c r="M71" s="37">
        <f t="shared" si="13"/>
        <v>0</v>
      </c>
      <c r="N71" s="37">
        <v>0</v>
      </c>
      <c r="O71" s="37">
        <v>0</v>
      </c>
      <c r="P71" s="37">
        <f t="shared" si="14"/>
        <v>0</v>
      </c>
      <c r="Q71" s="37">
        <f t="shared" si="15"/>
        <v>0</v>
      </c>
      <c r="R71" s="37">
        <f t="shared" si="16"/>
        <v>0</v>
      </c>
      <c r="S71" s="37">
        <v>0</v>
      </c>
      <c r="T71" s="37">
        <v>0</v>
      </c>
      <c r="U71" s="38" t="s">
        <v>56</v>
      </c>
      <c r="V71" s="23">
        <v>0</v>
      </c>
      <c r="W71" s="38" t="s">
        <v>56</v>
      </c>
      <c r="X71" s="25">
        <f t="shared" si="5"/>
        <v>0</v>
      </c>
      <c r="Y71" s="25" t="s">
        <v>56</v>
      </c>
      <c r="Z71" s="25">
        <f t="shared" si="6"/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5">
        <f t="shared" si="17"/>
        <v>0</v>
      </c>
      <c r="AN71" s="35">
        <f t="shared" si="3"/>
        <v>0</v>
      </c>
      <c r="AO71" s="27" t="s">
        <v>171</v>
      </c>
    </row>
    <row r="72" spans="1:41" ht="46.8">
      <c r="A72" s="24" t="s">
        <v>236</v>
      </c>
      <c r="B72" s="64" t="s">
        <v>237</v>
      </c>
      <c r="C72" s="38" t="s">
        <v>238</v>
      </c>
      <c r="D72" s="25" t="s">
        <v>112</v>
      </c>
      <c r="E72" s="36">
        <v>2020</v>
      </c>
      <c r="F72" s="36">
        <v>2020</v>
      </c>
      <c r="G72" s="36">
        <v>2025</v>
      </c>
      <c r="H72" s="33" t="s">
        <v>56</v>
      </c>
      <c r="I72" s="33" t="s">
        <v>56</v>
      </c>
      <c r="J72" s="37">
        <v>0</v>
      </c>
      <c r="K72" s="37">
        <f t="shared" si="11"/>
        <v>0</v>
      </c>
      <c r="L72" s="37">
        <f t="shared" si="12"/>
        <v>0</v>
      </c>
      <c r="M72" s="37">
        <f t="shared" si="13"/>
        <v>0</v>
      </c>
      <c r="N72" s="37">
        <v>0</v>
      </c>
      <c r="O72" s="37">
        <v>0</v>
      </c>
      <c r="P72" s="37">
        <f t="shared" si="14"/>
        <v>0</v>
      </c>
      <c r="Q72" s="37">
        <f t="shared" si="15"/>
        <v>0</v>
      </c>
      <c r="R72" s="37">
        <f t="shared" si="16"/>
        <v>0</v>
      </c>
      <c r="S72" s="37">
        <v>0</v>
      </c>
      <c r="T72" s="37">
        <v>0</v>
      </c>
      <c r="U72" s="38" t="s">
        <v>56</v>
      </c>
      <c r="V72" s="23">
        <v>0</v>
      </c>
      <c r="W72" s="38" t="s">
        <v>56</v>
      </c>
      <c r="X72" s="25">
        <f t="shared" si="5"/>
        <v>0</v>
      </c>
      <c r="Y72" s="25" t="s">
        <v>56</v>
      </c>
      <c r="Z72" s="25">
        <f t="shared" si="6"/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5">
        <f t="shared" si="17"/>
        <v>0</v>
      </c>
      <c r="AN72" s="35">
        <f t="shared" si="3"/>
        <v>0</v>
      </c>
      <c r="AO72" s="27" t="s">
        <v>239</v>
      </c>
    </row>
    <row r="73" spans="1:41" ht="31.2">
      <c r="A73" s="24" t="s">
        <v>240</v>
      </c>
      <c r="B73" s="64" t="s">
        <v>241</v>
      </c>
      <c r="C73" s="38" t="s">
        <v>242</v>
      </c>
      <c r="D73" s="25" t="s">
        <v>112</v>
      </c>
      <c r="E73" s="36">
        <v>2023</v>
      </c>
      <c r="F73" s="36">
        <v>2023</v>
      </c>
      <c r="G73" s="36">
        <v>2025</v>
      </c>
      <c r="H73" s="33" t="s">
        <v>56</v>
      </c>
      <c r="I73" s="33" t="s">
        <v>56</v>
      </c>
      <c r="J73" s="37">
        <v>0</v>
      </c>
      <c r="K73" s="37">
        <f t="shared" si="11"/>
        <v>0.186</v>
      </c>
      <c r="L73" s="37">
        <f t="shared" si="12"/>
        <v>1.8600000000000002E-2</v>
      </c>
      <c r="M73" s="37">
        <f t="shared" si="13"/>
        <v>0.16739999999999999</v>
      </c>
      <c r="N73" s="37">
        <v>0</v>
      </c>
      <c r="O73" s="37">
        <v>0</v>
      </c>
      <c r="P73" s="37">
        <f t="shared" si="14"/>
        <v>0</v>
      </c>
      <c r="Q73" s="37">
        <f t="shared" si="15"/>
        <v>0</v>
      </c>
      <c r="R73" s="37">
        <f t="shared" si="16"/>
        <v>0</v>
      </c>
      <c r="S73" s="37">
        <v>0</v>
      </c>
      <c r="T73" s="37">
        <v>0</v>
      </c>
      <c r="U73" s="38" t="s">
        <v>56</v>
      </c>
      <c r="V73" s="23">
        <v>0</v>
      </c>
      <c r="W73" s="38" t="s">
        <v>56</v>
      </c>
      <c r="X73" s="25">
        <f t="shared" si="5"/>
        <v>0.186</v>
      </c>
      <c r="Y73" s="25" t="s">
        <v>56</v>
      </c>
      <c r="Z73" s="25">
        <f t="shared" si="6"/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39">
        <v>0</v>
      </c>
      <c r="AH73" s="39">
        <v>0</v>
      </c>
      <c r="AI73" s="39">
        <v>0.186</v>
      </c>
      <c r="AJ73" s="39">
        <v>0</v>
      </c>
      <c r="AK73" s="39">
        <v>0</v>
      </c>
      <c r="AL73" s="39">
        <v>0</v>
      </c>
      <c r="AM73" s="35">
        <f t="shared" si="17"/>
        <v>0.186</v>
      </c>
      <c r="AN73" s="35">
        <f t="shared" si="3"/>
        <v>0</v>
      </c>
      <c r="AO73" s="27" t="s">
        <v>1224</v>
      </c>
    </row>
    <row r="74" spans="1:41" ht="31.2">
      <c r="A74" s="24" t="s">
        <v>243</v>
      </c>
      <c r="B74" s="31" t="s">
        <v>244</v>
      </c>
      <c r="C74" s="75" t="s">
        <v>245</v>
      </c>
      <c r="D74" s="25" t="s">
        <v>112</v>
      </c>
      <c r="E74" s="36">
        <v>2024</v>
      </c>
      <c r="F74" s="36">
        <v>2022</v>
      </c>
      <c r="G74" s="36">
        <v>2024</v>
      </c>
      <c r="H74" s="33" t="s">
        <v>56</v>
      </c>
      <c r="I74" s="33" t="s">
        <v>56</v>
      </c>
      <c r="J74" s="37">
        <v>0</v>
      </c>
      <c r="K74" s="37">
        <f t="shared" si="11"/>
        <v>0.8</v>
      </c>
      <c r="L74" s="37">
        <f t="shared" si="12"/>
        <v>8.0000000000000016E-2</v>
      </c>
      <c r="M74" s="37">
        <f t="shared" si="13"/>
        <v>0.72000000000000008</v>
      </c>
      <c r="N74" s="37">
        <v>0</v>
      </c>
      <c r="O74" s="37">
        <v>0</v>
      </c>
      <c r="P74" s="37">
        <f t="shared" si="14"/>
        <v>0.89</v>
      </c>
      <c r="Q74" s="37">
        <f t="shared" si="15"/>
        <v>8.900000000000001E-2</v>
      </c>
      <c r="R74" s="37">
        <f t="shared" si="16"/>
        <v>0.80100000000000005</v>
      </c>
      <c r="S74" s="37">
        <v>0</v>
      </c>
      <c r="T74" s="37">
        <v>0</v>
      </c>
      <c r="U74" s="38" t="s">
        <v>56</v>
      </c>
      <c r="V74" s="23">
        <v>0</v>
      </c>
      <c r="W74" s="38" t="s">
        <v>56</v>
      </c>
      <c r="X74" s="25">
        <f t="shared" si="5"/>
        <v>0.8</v>
      </c>
      <c r="Y74" s="25" t="s">
        <v>56</v>
      </c>
      <c r="Z74" s="25">
        <f t="shared" si="6"/>
        <v>0.89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39">
        <v>0.8</v>
      </c>
      <c r="AH74" s="39">
        <v>0</v>
      </c>
      <c r="AI74" s="39">
        <v>0</v>
      </c>
      <c r="AJ74" s="39">
        <v>0</v>
      </c>
      <c r="AK74" s="39">
        <v>0</v>
      </c>
      <c r="AL74" s="39">
        <v>0.89</v>
      </c>
      <c r="AM74" s="35">
        <f t="shared" si="17"/>
        <v>0.8</v>
      </c>
      <c r="AN74" s="35">
        <f t="shared" si="3"/>
        <v>0.89</v>
      </c>
      <c r="AO74" s="27" t="s">
        <v>1225</v>
      </c>
    </row>
    <row r="75" spans="1:41" ht="62.4">
      <c r="A75" s="24" t="s">
        <v>246</v>
      </c>
      <c r="B75" s="31" t="s">
        <v>247</v>
      </c>
      <c r="C75" s="84" t="s">
        <v>248</v>
      </c>
      <c r="D75" s="25" t="s">
        <v>72</v>
      </c>
      <c r="E75" s="36">
        <v>2018</v>
      </c>
      <c r="F75" s="36">
        <v>2022</v>
      </c>
      <c r="G75" s="36">
        <v>2023</v>
      </c>
      <c r="H75" s="33" t="s">
        <v>56</v>
      </c>
      <c r="I75" s="33" t="s">
        <v>56</v>
      </c>
      <c r="J75" s="37">
        <v>0.14661017000000001</v>
      </c>
      <c r="K75" s="37">
        <f t="shared" si="11"/>
        <v>2.1166</v>
      </c>
      <c r="L75" s="37">
        <f t="shared" si="12"/>
        <v>0.21166000000000001</v>
      </c>
      <c r="M75" s="37">
        <f t="shared" si="13"/>
        <v>1.9049400000000001</v>
      </c>
      <c r="N75" s="37">
        <v>0</v>
      </c>
      <c r="O75" s="37">
        <v>0</v>
      </c>
      <c r="P75" s="37">
        <f t="shared" si="14"/>
        <v>2.12</v>
      </c>
      <c r="Q75" s="37">
        <f t="shared" si="15"/>
        <v>0.21200000000000002</v>
      </c>
      <c r="R75" s="37">
        <f t="shared" si="16"/>
        <v>1.9080000000000001</v>
      </c>
      <c r="S75" s="37">
        <v>0</v>
      </c>
      <c r="T75" s="37">
        <v>0</v>
      </c>
      <c r="U75" s="38" t="s">
        <v>56</v>
      </c>
      <c r="V75" s="23">
        <v>0</v>
      </c>
      <c r="W75" s="38" t="s">
        <v>56</v>
      </c>
      <c r="X75" s="25">
        <f t="shared" si="5"/>
        <v>2.1166</v>
      </c>
      <c r="Y75" s="25" t="s">
        <v>56</v>
      </c>
      <c r="Z75" s="25">
        <f t="shared" si="6"/>
        <v>2.12</v>
      </c>
      <c r="AA75" s="23">
        <v>0</v>
      </c>
      <c r="AB75" s="23">
        <v>0</v>
      </c>
      <c r="AC75" s="23">
        <v>0</v>
      </c>
      <c r="AD75" s="23">
        <v>0</v>
      </c>
      <c r="AE75" s="23">
        <v>2.1162999999999998</v>
      </c>
      <c r="AF75" s="23">
        <v>0</v>
      </c>
      <c r="AG75" s="39">
        <v>2.1166</v>
      </c>
      <c r="AH75" s="39">
        <v>0</v>
      </c>
      <c r="AI75" s="39">
        <v>0</v>
      </c>
      <c r="AJ75" s="39">
        <v>2.12</v>
      </c>
      <c r="AK75" s="39">
        <v>0</v>
      </c>
      <c r="AL75" s="39">
        <v>0</v>
      </c>
      <c r="AM75" s="35">
        <f t="shared" si="17"/>
        <v>2.1166</v>
      </c>
      <c r="AN75" s="35">
        <f t="shared" si="3"/>
        <v>2.12</v>
      </c>
      <c r="AO75" s="27" t="s">
        <v>1226</v>
      </c>
    </row>
    <row r="76" spans="1:41" ht="46.8">
      <c r="A76" s="24" t="s">
        <v>249</v>
      </c>
      <c r="B76" s="64" t="s">
        <v>250</v>
      </c>
      <c r="C76" s="27" t="s">
        <v>251</v>
      </c>
      <c r="D76" s="25" t="s">
        <v>81</v>
      </c>
      <c r="E76" s="36">
        <v>2020</v>
      </c>
      <c r="F76" s="36">
        <v>2021</v>
      </c>
      <c r="G76" s="36">
        <v>2022</v>
      </c>
      <c r="H76" s="33" t="s">
        <v>56</v>
      </c>
      <c r="I76" s="33" t="s">
        <v>56</v>
      </c>
      <c r="J76" s="37">
        <v>0</v>
      </c>
      <c r="K76" s="37">
        <f t="shared" si="11"/>
        <v>2.58</v>
      </c>
      <c r="L76" s="37">
        <f t="shared" si="12"/>
        <v>0.25800000000000001</v>
      </c>
      <c r="M76" s="37">
        <f t="shared" si="13"/>
        <v>2.3220000000000001</v>
      </c>
      <c r="N76" s="37">
        <v>0</v>
      </c>
      <c r="O76" s="37">
        <v>0</v>
      </c>
      <c r="P76" s="37">
        <f t="shared" si="14"/>
        <v>2.58</v>
      </c>
      <c r="Q76" s="37">
        <f t="shared" si="15"/>
        <v>0.25800000000000001</v>
      </c>
      <c r="R76" s="37">
        <f t="shared" si="16"/>
        <v>2.3220000000000001</v>
      </c>
      <c r="S76" s="37">
        <v>0</v>
      </c>
      <c r="T76" s="37">
        <v>0</v>
      </c>
      <c r="U76" s="38" t="s">
        <v>56</v>
      </c>
      <c r="V76" s="23">
        <v>0</v>
      </c>
      <c r="W76" s="38" t="s">
        <v>56</v>
      </c>
      <c r="X76" s="25">
        <f t="shared" si="5"/>
        <v>0</v>
      </c>
      <c r="Y76" s="25" t="s">
        <v>56</v>
      </c>
      <c r="Z76" s="25">
        <f t="shared" si="6"/>
        <v>0</v>
      </c>
      <c r="AA76" s="23">
        <v>0</v>
      </c>
      <c r="AB76" s="23">
        <v>0</v>
      </c>
      <c r="AC76" s="23">
        <v>1.9157773833333334</v>
      </c>
      <c r="AD76" s="23">
        <v>2.58</v>
      </c>
      <c r="AE76" s="23">
        <v>0</v>
      </c>
      <c r="AF76" s="23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5">
        <f t="shared" si="17"/>
        <v>2.58</v>
      </c>
      <c r="AN76" s="35">
        <f t="shared" si="3"/>
        <v>2.58</v>
      </c>
      <c r="AO76" s="27" t="s">
        <v>1227</v>
      </c>
    </row>
    <row r="77" spans="1:41" ht="31.2">
      <c r="A77" s="24" t="s">
        <v>252</v>
      </c>
      <c r="B77" s="64" t="s">
        <v>253</v>
      </c>
      <c r="C77" s="27" t="s">
        <v>254</v>
      </c>
      <c r="D77" s="25" t="s">
        <v>81</v>
      </c>
      <c r="E77" s="36">
        <v>2020</v>
      </c>
      <c r="F77" s="36">
        <v>2021</v>
      </c>
      <c r="G77" s="36">
        <v>2021</v>
      </c>
      <c r="H77" s="33" t="s">
        <v>56</v>
      </c>
      <c r="I77" s="33" t="s">
        <v>56</v>
      </c>
      <c r="J77" s="37">
        <v>0</v>
      </c>
      <c r="K77" s="37">
        <f t="shared" si="11"/>
        <v>1.24</v>
      </c>
      <c r="L77" s="37">
        <f t="shared" si="12"/>
        <v>0.124</v>
      </c>
      <c r="M77" s="37">
        <f t="shared" si="13"/>
        <v>1.1160000000000001</v>
      </c>
      <c r="N77" s="37">
        <v>0</v>
      </c>
      <c r="O77" s="37">
        <v>0</v>
      </c>
      <c r="P77" s="37">
        <f t="shared" si="14"/>
        <v>1.24</v>
      </c>
      <c r="Q77" s="37">
        <f t="shared" si="15"/>
        <v>0.124</v>
      </c>
      <c r="R77" s="37">
        <f t="shared" si="16"/>
        <v>1.1160000000000001</v>
      </c>
      <c r="S77" s="37">
        <v>0</v>
      </c>
      <c r="T77" s="37">
        <v>0</v>
      </c>
      <c r="U77" s="38" t="s">
        <v>56</v>
      </c>
      <c r="V77" s="23">
        <v>0</v>
      </c>
      <c r="W77" s="38" t="s">
        <v>56</v>
      </c>
      <c r="X77" s="25">
        <f t="shared" si="5"/>
        <v>0</v>
      </c>
      <c r="Y77" s="25" t="s">
        <v>56</v>
      </c>
      <c r="Z77" s="25">
        <f t="shared" si="6"/>
        <v>0</v>
      </c>
      <c r="AA77" s="23">
        <v>0</v>
      </c>
      <c r="AB77" s="23">
        <v>0</v>
      </c>
      <c r="AC77" s="23">
        <v>1.0014882416666668</v>
      </c>
      <c r="AD77" s="23">
        <v>1.24</v>
      </c>
      <c r="AE77" s="23">
        <v>0</v>
      </c>
      <c r="AF77" s="23">
        <v>0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5">
        <f t="shared" si="17"/>
        <v>1.24</v>
      </c>
      <c r="AN77" s="35">
        <f t="shared" si="3"/>
        <v>1.24</v>
      </c>
      <c r="AO77" s="27" t="s">
        <v>255</v>
      </c>
    </row>
    <row r="78" spans="1:41" ht="31.2">
      <c r="A78" s="24" t="s">
        <v>256</v>
      </c>
      <c r="B78" s="64" t="s">
        <v>257</v>
      </c>
      <c r="C78" s="75" t="s">
        <v>258</v>
      </c>
      <c r="D78" s="25" t="s">
        <v>112</v>
      </c>
      <c r="E78" s="36">
        <v>2023</v>
      </c>
      <c r="F78" s="36">
        <v>2022</v>
      </c>
      <c r="G78" s="36">
        <v>2023</v>
      </c>
      <c r="H78" s="33" t="s">
        <v>56</v>
      </c>
      <c r="I78" s="33" t="s">
        <v>56</v>
      </c>
      <c r="J78" s="37">
        <v>0</v>
      </c>
      <c r="K78" s="37">
        <f t="shared" si="11"/>
        <v>1.23</v>
      </c>
      <c r="L78" s="37">
        <f t="shared" si="12"/>
        <v>0.123</v>
      </c>
      <c r="M78" s="37">
        <f t="shared" si="13"/>
        <v>1.107</v>
      </c>
      <c r="N78" s="37">
        <v>0</v>
      </c>
      <c r="O78" s="37">
        <v>0</v>
      </c>
      <c r="P78" s="37">
        <f t="shared" si="14"/>
        <v>1.655</v>
      </c>
      <c r="Q78" s="37">
        <f t="shared" si="15"/>
        <v>0.16550000000000001</v>
      </c>
      <c r="R78" s="37">
        <f t="shared" si="16"/>
        <v>1.4895</v>
      </c>
      <c r="S78" s="37">
        <v>0</v>
      </c>
      <c r="T78" s="37">
        <v>0</v>
      </c>
      <c r="U78" s="38" t="s">
        <v>56</v>
      </c>
      <c r="V78" s="23">
        <v>0</v>
      </c>
      <c r="W78" s="38" t="s">
        <v>56</v>
      </c>
      <c r="X78" s="25">
        <f t="shared" si="5"/>
        <v>1.23</v>
      </c>
      <c r="Y78" s="25" t="s">
        <v>56</v>
      </c>
      <c r="Z78" s="25">
        <f t="shared" si="6"/>
        <v>1.655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39">
        <v>1.23</v>
      </c>
      <c r="AH78" s="39">
        <v>0.14499999999999999</v>
      </c>
      <c r="AI78" s="39">
        <v>0</v>
      </c>
      <c r="AJ78" s="39">
        <v>1.51</v>
      </c>
      <c r="AK78" s="39">
        <v>0</v>
      </c>
      <c r="AL78" s="39">
        <v>0</v>
      </c>
      <c r="AM78" s="35">
        <f t="shared" si="17"/>
        <v>1.23</v>
      </c>
      <c r="AN78" s="35">
        <f t="shared" si="3"/>
        <v>1.655</v>
      </c>
      <c r="AO78" s="27" t="s">
        <v>1228</v>
      </c>
    </row>
    <row r="79" spans="1:41" ht="31.2">
      <c r="A79" s="24" t="s">
        <v>259</v>
      </c>
      <c r="B79" s="64" t="s">
        <v>260</v>
      </c>
      <c r="C79" s="75" t="s">
        <v>261</v>
      </c>
      <c r="D79" s="25" t="s">
        <v>81</v>
      </c>
      <c r="E79" s="36">
        <v>2020</v>
      </c>
      <c r="F79" s="36">
        <v>2021</v>
      </c>
      <c r="G79" s="36">
        <v>2021</v>
      </c>
      <c r="H79" s="33" t="s">
        <v>56</v>
      </c>
      <c r="I79" s="33" t="s">
        <v>56</v>
      </c>
      <c r="J79" s="37">
        <v>0</v>
      </c>
      <c r="K79" s="37">
        <f t="shared" si="11"/>
        <v>1.45</v>
      </c>
      <c r="L79" s="37">
        <f t="shared" si="12"/>
        <v>0.14499999999999999</v>
      </c>
      <c r="M79" s="37">
        <f t="shared" si="13"/>
        <v>1.3049999999999999</v>
      </c>
      <c r="N79" s="37">
        <v>0</v>
      </c>
      <c r="O79" s="37">
        <v>0</v>
      </c>
      <c r="P79" s="37">
        <f t="shared" si="14"/>
        <v>1.45</v>
      </c>
      <c r="Q79" s="37">
        <f t="shared" si="15"/>
        <v>0.14499999999999999</v>
      </c>
      <c r="R79" s="37">
        <f t="shared" si="16"/>
        <v>1.3049999999999999</v>
      </c>
      <c r="S79" s="37">
        <v>0</v>
      </c>
      <c r="T79" s="37">
        <v>0</v>
      </c>
      <c r="U79" s="38" t="s">
        <v>56</v>
      </c>
      <c r="V79" s="23">
        <v>0</v>
      </c>
      <c r="W79" s="38" t="s">
        <v>56</v>
      </c>
      <c r="X79" s="25">
        <f t="shared" si="5"/>
        <v>0</v>
      </c>
      <c r="Y79" s="25" t="s">
        <v>56</v>
      </c>
      <c r="Z79" s="25">
        <f t="shared" si="6"/>
        <v>0</v>
      </c>
      <c r="AA79" s="23">
        <v>0</v>
      </c>
      <c r="AB79" s="23">
        <v>0</v>
      </c>
      <c r="AC79" s="23">
        <v>1.4058843916666668</v>
      </c>
      <c r="AD79" s="23">
        <v>1.45</v>
      </c>
      <c r="AE79" s="23">
        <v>0</v>
      </c>
      <c r="AF79" s="23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5">
        <f t="shared" si="17"/>
        <v>1.45</v>
      </c>
      <c r="AN79" s="35">
        <f t="shared" si="3"/>
        <v>1.45</v>
      </c>
      <c r="AO79" s="27" t="s">
        <v>262</v>
      </c>
    </row>
    <row r="80" spans="1:41" ht="78">
      <c r="A80" s="24" t="s">
        <v>263</v>
      </c>
      <c r="B80" s="64" t="s">
        <v>264</v>
      </c>
      <c r="C80" s="27" t="s">
        <v>265</v>
      </c>
      <c r="D80" s="25" t="s">
        <v>81</v>
      </c>
      <c r="E80" s="36">
        <v>2021</v>
      </c>
      <c r="F80" s="36">
        <v>2021</v>
      </c>
      <c r="G80" s="36">
        <v>2021</v>
      </c>
      <c r="H80" s="33" t="s">
        <v>56</v>
      </c>
      <c r="I80" s="33" t="s">
        <v>56</v>
      </c>
      <c r="J80" s="37">
        <v>0</v>
      </c>
      <c r="K80" s="37">
        <f t="shared" si="11"/>
        <v>0.48</v>
      </c>
      <c r="L80" s="37">
        <f t="shared" si="12"/>
        <v>4.8000000000000001E-2</v>
      </c>
      <c r="M80" s="37">
        <f t="shared" si="13"/>
        <v>0.432</v>
      </c>
      <c r="N80" s="37">
        <v>0</v>
      </c>
      <c r="O80" s="37">
        <v>0</v>
      </c>
      <c r="P80" s="37">
        <f t="shared" si="14"/>
        <v>0.48</v>
      </c>
      <c r="Q80" s="37">
        <f t="shared" si="15"/>
        <v>4.8000000000000001E-2</v>
      </c>
      <c r="R80" s="37">
        <f t="shared" si="16"/>
        <v>0.432</v>
      </c>
      <c r="S80" s="37">
        <v>0</v>
      </c>
      <c r="T80" s="37">
        <v>0</v>
      </c>
      <c r="U80" s="38" t="s">
        <v>56</v>
      </c>
      <c r="V80" s="23">
        <v>0</v>
      </c>
      <c r="W80" s="38" t="s">
        <v>56</v>
      </c>
      <c r="X80" s="25">
        <f t="shared" si="5"/>
        <v>0</v>
      </c>
      <c r="Y80" s="25" t="s">
        <v>56</v>
      </c>
      <c r="Z80" s="25">
        <f t="shared" si="6"/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0.4</v>
      </c>
      <c r="AF80" s="23">
        <v>0.48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5">
        <f t="shared" si="17"/>
        <v>0.48</v>
      </c>
      <c r="AN80" s="35">
        <f t="shared" ref="AN80:AN139" si="29">AD80+AF80+AH80+AJ80+AL80</f>
        <v>0.48</v>
      </c>
      <c r="AO80" s="27" t="s">
        <v>266</v>
      </c>
    </row>
    <row r="81" spans="1:41" ht="31.2">
      <c r="A81" s="24" t="s">
        <v>267</v>
      </c>
      <c r="B81" s="64" t="s">
        <v>268</v>
      </c>
      <c r="C81" s="27" t="s">
        <v>269</v>
      </c>
      <c r="D81" s="25" t="s">
        <v>112</v>
      </c>
      <c r="E81" s="36">
        <v>2022</v>
      </c>
      <c r="F81" s="36">
        <v>2022</v>
      </c>
      <c r="G81" s="36">
        <v>2023</v>
      </c>
      <c r="H81" s="33" t="s">
        <v>56</v>
      </c>
      <c r="I81" s="33" t="s">
        <v>56</v>
      </c>
      <c r="J81" s="37">
        <v>0</v>
      </c>
      <c r="K81" s="37">
        <f t="shared" si="11"/>
        <v>1.1399999999999999</v>
      </c>
      <c r="L81" s="37">
        <f t="shared" si="12"/>
        <v>0.11399999999999999</v>
      </c>
      <c r="M81" s="37">
        <f t="shared" si="13"/>
        <v>1.026</v>
      </c>
      <c r="N81" s="37">
        <v>0</v>
      </c>
      <c r="O81" s="37">
        <v>0</v>
      </c>
      <c r="P81" s="37">
        <f t="shared" si="14"/>
        <v>1.8149999999999999</v>
      </c>
      <c r="Q81" s="37">
        <f t="shared" si="15"/>
        <v>0.18149999999999999</v>
      </c>
      <c r="R81" s="37">
        <f t="shared" si="16"/>
        <v>1.6335</v>
      </c>
      <c r="S81" s="37">
        <v>0</v>
      </c>
      <c r="T81" s="37">
        <v>0</v>
      </c>
      <c r="U81" s="38" t="s">
        <v>56</v>
      </c>
      <c r="V81" s="23">
        <v>0</v>
      </c>
      <c r="W81" s="38" t="s">
        <v>56</v>
      </c>
      <c r="X81" s="25">
        <f t="shared" ref="X81:X140" si="30">AG81+AI81+AK81</f>
        <v>1.1399999999999999</v>
      </c>
      <c r="Y81" s="25" t="s">
        <v>56</v>
      </c>
      <c r="Z81" s="25">
        <f t="shared" ref="Z81:Z140" si="31">AH81+AJ81+AL81</f>
        <v>1.8149999999999999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39">
        <v>1.1399999999999999</v>
      </c>
      <c r="AH81" s="39">
        <v>0.14499999999999999</v>
      </c>
      <c r="AI81" s="39">
        <v>0</v>
      </c>
      <c r="AJ81" s="39">
        <v>1.67</v>
      </c>
      <c r="AK81" s="39">
        <v>0</v>
      </c>
      <c r="AL81" s="39">
        <v>0</v>
      </c>
      <c r="AM81" s="35">
        <f t="shared" si="17"/>
        <v>1.1399999999999999</v>
      </c>
      <c r="AN81" s="35">
        <f t="shared" si="29"/>
        <v>1.8149999999999999</v>
      </c>
      <c r="AO81" s="27" t="s">
        <v>1229</v>
      </c>
    </row>
    <row r="82" spans="1:41" ht="31.2">
      <c r="A82" s="24" t="s">
        <v>270</v>
      </c>
      <c r="B82" s="64" t="s">
        <v>271</v>
      </c>
      <c r="C82" s="38" t="s">
        <v>272</v>
      </c>
      <c r="D82" s="25" t="s">
        <v>112</v>
      </c>
      <c r="E82" s="36">
        <v>2020</v>
      </c>
      <c r="F82" s="36">
        <v>2020</v>
      </c>
      <c r="G82" s="36">
        <v>2025</v>
      </c>
      <c r="H82" s="33" t="s">
        <v>56</v>
      </c>
      <c r="I82" s="33" t="s">
        <v>56</v>
      </c>
      <c r="J82" s="37">
        <v>0</v>
      </c>
      <c r="K82" s="37">
        <f t="shared" si="11"/>
        <v>0</v>
      </c>
      <c r="L82" s="37">
        <f t="shared" si="12"/>
        <v>0</v>
      </c>
      <c r="M82" s="37">
        <f t="shared" si="13"/>
        <v>0</v>
      </c>
      <c r="N82" s="37">
        <v>0</v>
      </c>
      <c r="O82" s="37">
        <v>0</v>
      </c>
      <c r="P82" s="37">
        <f t="shared" si="14"/>
        <v>0</v>
      </c>
      <c r="Q82" s="37">
        <f t="shared" si="15"/>
        <v>0</v>
      </c>
      <c r="R82" s="37">
        <f t="shared" si="16"/>
        <v>0</v>
      </c>
      <c r="S82" s="37" t="s">
        <v>56</v>
      </c>
      <c r="T82" s="37" t="s">
        <v>56</v>
      </c>
      <c r="U82" s="38" t="s">
        <v>56</v>
      </c>
      <c r="V82" s="23">
        <v>0</v>
      </c>
      <c r="W82" s="38" t="s">
        <v>56</v>
      </c>
      <c r="X82" s="25">
        <f t="shared" si="30"/>
        <v>0</v>
      </c>
      <c r="Y82" s="25" t="s">
        <v>56</v>
      </c>
      <c r="Z82" s="25">
        <f t="shared" si="31"/>
        <v>0</v>
      </c>
      <c r="AA82" s="23">
        <v>0</v>
      </c>
      <c r="AB82" s="23">
        <v>0</v>
      </c>
      <c r="AC82" s="23">
        <v>0.56999999999999995</v>
      </c>
      <c r="AD82" s="23">
        <v>0</v>
      </c>
      <c r="AE82" s="23">
        <v>0</v>
      </c>
      <c r="AF82" s="23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5">
        <f t="shared" si="17"/>
        <v>0</v>
      </c>
      <c r="AN82" s="35">
        <f t="shared" si="29"/>
        <v>0</v>
      </c>
      <c r="AO82" s="27" t="s">
        <v>273</v>
      </c>
    </row>
    <row r="83" spans="1:41" ht="46.8">
      <c r="A83" s="24" t="s">
        <v>274</v>
      </c>
      <c r="B83" s="85" t="s">
        <v>275</v>
      </c>
      <c r="C83" s="86" t="s">
        <v>276</v>
      </c>
      <c r="D83" s="25" t="s">
        <v>81</v>
      </c>
      <c r="E83" s="36">
        <v>2020</v>
      </c>
      <c r="F83" s="36">
        <v>2021</v>
      </c>
      <c r="G83" s="36">
        <v>2021</v>
      </c>
      <c r="H83" s="33" t="s">
        <v>56</v>
      </c>
      <c r="I83" s="33" t="s">
        <v>56</v>
      </c>
      <c r="J83" s="37">
        <v>0</v>
      </c>
      <c r="K83" s="37">
        <f t="shared" si="11"/>
        <v>2.27</v>
      </c>
      <c r="L83" s="37">
        <f t="shared" si="12"/>
        <v>0.22700000000000001</v>
      </c>
      <c r="M83" s="37">
        <f t="shared" si="13"/>
        <v>2.0430000000000001</v>
      </c>
      <c r="N83" s="37">
        <v>0</v>
      </c>
      <c r="O83" s="37">
        <v>0</v>
      </c>
      <c r="P83" s="37">
        <f t="shared" si="14"/>
        <v>2.27</v>
      </c>
      <c r="Q83" s="37">
        <f t="shared" si="15"/>
        <v>0.22700000000000001</v>
      </c>
      <c r="R83" s="37">
        <f t="shared" si="16"/>
        <v>2.0430000000000001</v>
      </c>
      <c r="S83" s="37">
        <v>0</v>
      </c>
      <c r="T83" s="37">
        <v>0</v>
      </c>
      <c r="U83" s="38" t="s">
        <v>56</v>
      </c>
      <c r="V83" s="23">
        <v>0</v>
      </c>
      <c r="W83" s="38" t="s">
        <v>56</v>
      </c>
      <c r="X83" s="25">
        <f t="shared" si="30"/>
        <v>0</v>
      </c>
      <c r="Y83" s="25" t="s">
        <v>56</v>
      </c>
      <c r="Z83" s="25">
        <f t="shared" si="31"/>
        <v>0</v>
      </c>
      <c r="AA83" s="23">
        <v>0</v>
      </c>
      <c r="AB83" s="23">
        <v>0</v>
      </c>
      <c r="AC83" s="23">
        <v>1.5737672416666668</v>
      </c>
      <c r="AD83" s="23">
        <v>2.27</v>
      </c>
      <c r="AE83" s="23">
        <v>0</v>
      </c>
      <c r="AF83" s="23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v>0</v>
      </c>
      <c r="AM83" s="35">
        <f t="shared" si="17"/>
        <v>2.27</v>
      </c>
      <c r="AN83" s="35">
        <f t="shared" si="29"/>
        <v>2.27</v>
      </c>
      <c r="AO83" s="27" t="s">
        <v>277</v>
      </c>
    </row>
    <row r="84" spans="1:41" ht="31.2">
      <c r="A84" s="24" t="s">
        <v>278</v>
      </c>
      <c r="B84" s="64" t="s">
        <v>279</v>
      </c>
      <c r="C84" s="27" t="s">
        <v>280</v>
      </c>
      <c r="D84" s="25" t="s">
        <v>112</v>
      </c>
      <c r="E84" s="36">
        <v>2023</v>
      </c>
      <c r="F84" s="36">
        <v>2023</v>
      </c>
      <c r="G84" s="36">
        <v>2023</v>
      </c>
      <c r="H84" s="33" t="s">
        <v>56</v>
      </c>
      <c r="I84" s="33" t="s">
        <v>56</v>
      </c>
      <c r="J84" s="37">
        <v>0</v>
      </c>
      <c r="K84" s="37">
        <f t="shared" si="11"/>
        <v>1.3109999999999999</v>
      </c>
      <c r="L84" s="37">
        <f t="shared" si="12"/>
        <v>0.13109999999999999</v>
      </c>
      <c r="M84" s="37">
        <f t="shared" si="13"/>
        <v>1.1798999999999999</v>
      </c>
      <c r="N84" s="37">
        <v>0</v>
      </c>
      <c r="O84" s="37">
        <v>0</v>
      </c>
      <c r="P84" s="37">
        <f t="shared" si="14"/>
        <v>1.05</v>
      </c>
      <c r="Q84" s="37">
        <f t="shared" si="15"/>
        <v>0.10500000000000001</v>
      </c>
      <c r="R84" s="37">
        <f t="shared" si="16"/>
        <v>0.94500000000000006</v>
      </c>
      <c r="S84" s="37">
        <v>0</v>
      </c>
      <c r="T84" s="37">
        <v>0</v>
      </c>
      <c r="U84" s="38" t="s">
        <v>56</v>
      </c>
      <c r="V84" s="23">
        <v>0</v>
      </c>
      <c r="W84" s="38" t="s">
        <v>56</v>
      </c>
      <c r="X84" s="25">
        <f t="shared" si="30"/>
        <v>1.3109999999999999</v>
      </c>
      <c r="Y84" s="25" t="s">
        <v>56</v>
      </c>
      <c r="Z84" s="25">
        <f t="shared" si="31"/>
        <v>1.05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39">
        <v>0</v>
      </c>
      <c r="AH84" s="39">
        <v>0</v>
      </c>
      <c r="AI84" s="39">
        <v>1.3109999999999999</v>
      </c>
      <c r="AJ84" s="39">
        <v>1.05</v>
      </c>
      <c r="AK84" s="39">
        <v>0</v>
      </c>
      <c r="AL84" s="39">
        <v>0</v>
      </c>
      <c r="AM84" s="35">
        <f t="shared" si="17"/>
        <v>1.3109999999999999</v>
      </c>
      <c r="AN84" s="35">
        <f t="shared" si="29"/>
        <v>1.05</v>
      </c>
      <c r="AO84" s="27" t="s">
        <v>281</v>
      </c>
    </row>
    <row r="85" spans="1:41" ht="31.2">
      <c r="A85" s="24" t="s">
        <v>282</v>
      </c>
      <c r="B85" s="64" t="s">
        <v>283</v>
      </c>
      <c r="C85" s="27" t="s">
        <v>284</v>
      </c>
      <c r="D85" s="25" t="s">
        <v>112</v>
      </c>
      <c r="E85" s="36">
        <v>2022</v>
      </c>
      <c r="F85" s="36">
        <v>2022</v>
      </c>
      <c r="G85" s="36">
        <v>2023</v>
      </c>
      <c r="H85" s="33" t="s">
        <v>56</v>
      </c>
      <c r="I85" s="33" t="s">
        <v>56</v>
      </c>
      <c r="J85" s="37">
        <v>0</v>
      </c>
      <c r="K85" s="37">
        <f t="shared" ref="K85:K139" si="32">AM85</f>
        <v>1.954</v>
      </c>
      <c r="L85" s="37">
        <f t="shared" ref="L85:L139" si="33">K85*0.1</f>
        <v>0.19540000000000002</v>
      </c>
      <c r="M85" s="37">
        <f t="shared" ref="M85:M139" si="34">K85*0.9</f>
        <v>1.7585999999999999</v>
      </c>
      <c r="N85" s="37">
        <v>0</v>
      </c>
      <c r="O85" s="37">
        <v>0</v>
      </c>
      <c r="P85" s="37">
        <f t="shared" ref="P85:P139" si="35">AN85</f>
        <v>2.1850000000000001</v>
      </c>
      <c r="Q85" s="37">
        <f t="shared" ref="Q85:Q139" si="36">P85*0.1</f>
        <v>0.21850000000000003</v>
      </c>
      <c r="R85" s="37">
        <f t="shared" ref="R85:R139" si="37">P85*0.9</f>
        <v>1.9665000000000001</v>
      </c>
      <c r="S85" s="37">
        <v>0</v>
      </c>
      <c r="T85" s="37">
        <v>0</v>
      </c>
      <c r="U85" s="38" t="s">
        <v>56</v>
      </c>
      <c r="V85" s="23">
        <v>0</v>
      </c>
      <c r="W85" s="38" t="s">
        <v>56</v>
      </c>
      <c r="X85" s="25">
        <f t="shared" si="30"/>
        <v>1.954</v>
      </c>
      <c r="Y85" s="25" t="s">
        <v>56</v>
      </c>
      <c r="Z85" s="25">
        <f t="shared" si="31"/>
        <v>2.1850000000000001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39">
        <v>1.954</v>
      </c>
      <c r="AH85" s="39">
        <v>0.14499999999999999</v>
      </c>
      <c r="AI85" s="39">
        <v>0</v>
      </c>
      <c r="AJ85" s="39">
        <v>2.04</v>
      </c>
      <c r="AK85" s="39">
        <v>0</v>
      </c>
      <c r="AL85" s="39">
        <v>0</v>
      </c>
      <c r="AM85" s="35">
        <f t="shared" si="17"/>
        <v>1.954</v>
      </c>
      <c r="AN85" s="35">
        <f t="shared" si="29"/>
        <v>2.1850000000000001</v>
      </c>
      <c r="AO85" s="27" t="s">
        <v>1230</v>
      </c>
    </row>
    <row r="86" spans="1:41">
      <c r="A86" s="24" t="s">
        <v>285</v>
      </c>
      <c r="B86" s="64" t="s">
        <v>286</v>
      </c>
      <c r="C86" s="27" t="s">
        <v>287</v>
      </c>
      <c r="D86" s="25" t="s">
        <v>81</v>
      </c>
      <c r="E86" s="36">
        <v>2020</v>
      </c>
      <c r="F86" s="36">
        <v>2020</v>
      </c>
      <c r="G86" s="36">
        <v>2022</v>
      </c>
      <c r="H86" s="33" t="s">
        <v>56</v>
      </c>
      <c r="I86" s="33" t="s">
        <v>56</v>
      </c>
      <c r="J86" s="37">
        <v>0</v>
      </c>
      <c r="K86" s="37">
        <f t="shared" si="32"/>
        <v>1.21</v>
      </c>
      <c r="L86" s="37">
        <f t="shared" si="33"/>
        <v>0.121</v>
      </c>
      <c r="M86" s="37">
        <f t="shared" si="34"/>
        <v>1.089</v>
      </c>
      <c r="N86" s="37">
        <v>0</v>
      </c>
      <c r="O86" s="37">
        <v>0</v>
      </c>
      <c r="P86" s="37">
        <f t="shared" si="35"/>
        <v>1.21</v>
      </c>
      <c r="Q86" s="37">
        <f t="shared" si="36"/>
        <v>0.121</v>
      </c>
      <c r="R86" s="37">
        <f t="shared" si="37"/>
        <v>1.089</v>
      </c>
      <c r="S86" s="37">
        <v>0</v>
      </c>
      <c r="T86" s="37">
        <v>0</v>
      </c>
      <c r="U86" s="38" t="s">
        <v>56</v>
      </c>
      <c r="V86" s="23">
        <v>0</v>
      </c>
      <c r="W86" s="38" t="s">
        <v>56</v>
      </c>
      <c r="X86" s="25">
        <f t="shared" si="30"/>
        <v>0</v>
      </c>
      <c r="Y86" s="25" t="s">
        <v>56</v>
      </c>
      <c r="Z86" s="25">
        <f t="shared" si="31"/>
        <v>0</v>
      </c>
      <c r="AA86" s="23">
        <v>0</v>
      </c>
      <c r="AB86" s="23">
        <v>0</v>
      </c>
      <c r="AC86" s="23">
        <v>1.1445579916666668</v>
      </c>
      <c r="AD86" s="23">
        <v>1.21</v>
      </c>
      <c r="AE86" s="23">
        <v>0</v>
      </c>
      <c r="AF86" s="23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5">
        <f t="shared" ref="AM86:AM145" si="38">AD86+AF86+AG86+AI86+AK86</f>
        <v>1.21</v>
      </c>
      <c r="AN86" s="35">
        <f t="shared" si="29"/>
        <v>1.21</v>
      </c>
      <c r="AO86" s="27" t="s">
        <v>1231</v>
      </c>
    </row>
    <row r="87" spans="1:41" ht="78">
      <c r="A87" s="24" t="s">
        <v>288</v>
      </c>
      <c r="B87" s="64" t="s">
        <v>289</v>
      </c>
      <c r="C87" s="27" t="s">
        <v>290</v>
      </c>
      <c r="D87" s="25" t="s">
        <v>72</v>
      </c>
      <c r="E87" s="36">
        <v>2020</v>
      </c>
      <c r="F87" s="36">
        <v>2022</v>
      </c>
      <c r="G87" s="36">
        <v>2023</v>
      </c>
      <c r="H87" s="33" t="s">
        <v>56</v>
      </c>
      <c r="I87" s="33" t="s">
        <v>56</v>
      </c>
      <c r="J87" s="37">
        <v>0</v>
      </c>
      <c r="K87" s="37">
        <f t="shared" si="32"/>
        <v>0.96996199999999999</v>
      </c>
      <c r="L87" s="37">
        <f t="shared" si="33"/>
        <v>9.6996200000000005E-2</v>
      </c>
      <c r="M87" s="37">
        <f t="shared" si="34"/>
        <v>0.87296580000000001</v>
      </c>
      <c r="N87" s="37">
        <v>0</v>
      </c>
      <c r="O87" s="37">
        <v>0</v>
      </c>
      <c r="P87" s="37">
        <f t="shared" si="35"/>
        <v>0.97</v>
      </c>
      <c r="Q87" s="37">
        <f t="shared" si="36"/>
        <v>9.7000000000000003E-2</v>
      </c>
      <c r="R87" s="37">
        <f t="shared" si="37"/>
        <v>0.873</v>
      </c>
      <c r="S87" s="37">
        <v>0</v>
      </c>
      <c r="T87" s="37">
        <v>0</v>
      </c>
      <c r="U87" s="38" t="s">
        <v>56</v>
      </c>
      <c r="V87" s="23">
        <v>0</v>
      </c>
      <c r="W87" s="38" t="s">
        <v>56</v>
      </c>
      <c r="X87" s="25">
        <f t="shared" si="30"/>
        <v>0.86996200000000001</v>
      </c>
      <c r="Y87" s="25" t="s">
        <v>56</v>
      </c>
      <c r="Z87" s="25">
        <f t="shared" si="31"/>
        <v>0.87</v>
      </c>
      <c r="AA87" s="23">
        <v>0</v>
      </c>
      <c r="AB87" s="23">
        <v>0</v>
      </c>
      <c r="AC87" s="23">
        <v>0.71534874999999998</v>
      </c>
      <c r="AD87" s="23">
        <v>0.1</v>
      </c>
      <c r="AE87" s="40">
        <v>0.86899999999999999</v>
      </c>
      <c r="AF87" s="23">
        <v>0</v>
      </c>
      <c r="AG87" s="39">
        <v>0.86996200000000001</v>
      </c>
      <c r="AH87" s="39">
        <v>0</v>
      </c>
      <c r="AI87" s="39">
        <v>0</v>
      </c>
      <c r="AJ87" s="39">
        <v>0.87</v>
      </c>
      <c r="AK87" s="39">
        <v>0</v>
      </c>
      <c r="AL87" s="39">
        <v>0</v>
      </c>
      <c r="AM87" s="35">
        <f t="shared" si="38"/>
        <v>0.96996199999999999</v>
      </c>
      <c r="AN87" s="35">
        <f t="shared" si="29"/>
        <v>0.97</v>
      </c>
      <c r="AO87" s="27" t="s">
        <v>1232</v>
      </c>
    </row>
    <row r="88" spans="1:41" ht="62.4">
      <c r="A88" s="24" t="s">
        <v>291</v>
      </c>
      <c r="B88" s="31" t="s">
        <v>292</v>
      </c>
      <c r="C88" s="75" t="s">
        <v>293</v>
      </c>
      <c r="D88" s="25" t="s">
        <v>72</v>
      </c>
      <c r="E88" s="36">
        <v>2020</v>
      </c>
      <c r="F88" s="36">
        <v>2022</v>
      </c>
      <c r="G88" s="36">
        <v>2023</v>
      </c>
      <c r="H88" s="33" t="s">
        <v>56</v>
      </c>
      <c r="I88" s="33" t="s">
        <v>56</v>
      </c>
      <c r="J88" s="37">
        <v>0</v>
      </c>
      <c r="K88" s="37">
        <f t="shared" si="32"/>
        <v>3.43</v>
      </c>
      <c r="L88" s="37">
        <f t="shared" si="33"/>
        <v>0.34300000000000003</v>
      </c>
      <c r="M88" s="37">
        <f t="shared" si="34"/>
        <v>3.0870000000000002</v>
      </c>
      <c r="N88" s="37">
        <v>0</v>
      </c>
      <c r="O88" s="37">
        <v>0</v>
      </c>
      <c r="P88" s="37">
        <f t="shared" si="35"/>
        <v>3.43</v>
      </c>
      <c r="Q88" s="37">
        <f t="shared" si="36"/>
        <v>0.34300000000000003</v>
      </c>
      <c r="R88" s="37">
        <f t="shared" si="37"/>
        <v>3.0870000000000002</v>
      </c>
      <c r="S88" s="37">
        <v>0</v>
      </c>
      <c r="T88" s="37">
        <v>0</v>
      </c>
      <c r="U88" s="38" t="s">
        <v>56</v>
      </c>
      <c r="V88" s="23">
        <v>0</v>
      </c>
      <c r="W88" s="38" t="s">
        <v>56</v>
      </c>
      <c r="X88" s="25">
        <f t="shared" si="30"/>
        <v>3.33</v>
      </c>
      <c r="Y88" s="25" t="s">
        <v>56</v>
      </c>
      <c r="Z88" s="25">
        <f t="shared" si="31"/>
        <v>3.33</v>
      </c>
      <c r="AA88" s="23">
        <v>0</v>
      </c>
      <c r="AB88" s="23">
        <v>0</v>
      </c>
      <c r="AC88" s="23">
        <v>1.4301388333333334</v>
      </c>
      <c r="AD88" s="23">
        <v>0.1</v>
      </c>
      <c r="AE88" s="40">
        <v>3.3330000000000002</v>
      </c>
      <c r="AF88" s="23">
        <v>0</v>
      </c>
      <c r="AG88" s="39">
        <v>3.33</v>
      </c>
      <c r="AH88" s="39">
        <v>0</v>
      </c>
      <c r="AI88" s="39">
        <v>0</v>
      </c>
      <c r="AJ88" s="39">
        <v>3.33</v>
      </c>
      <c r="AK88" s="39">
        <v>0</v>
      </c>
      <c r="AL88" s="39">
        <v>0</v>
      </c>
      <c r="AM88" s="35">
        <f t="shared" si="38"/>
        <v>3.43</v>
      </c>
      <c r="AN88" s="35">
        <f t="shared" si="29"/>
        <v>3.43</v>
      </c>
      <c r="AO88" s="27" t="s">
        <v>1293</v>
      </c>
    </row>
    <row r="89" spans="1:41" ht="78">
      <c r="A89" s="24" t="s">
        <v>294</v>
      </c>
      <c r="B89" s="31" t="s">
        <v>295</v>
      </c>
      <c r="C89" s="75" t="s">
        <v>296</v>
      </c>
      <c r="D89" s="25" t="s">
        <v>112</v>
      </c>
      <c r="E89" s="36">
        <v>2022</v>
      </c>
      <c r="F89" s="36">
        <v>2023</v>
      </c>
      <c r="G89" s="36">
        <v>2023</v>
      </c>
      <c r="H89" s="33" t="s">
        <v>56</v>
      </c>
      <c r="I89" s="33" t="s">
        <v>56</v>
      </c>
      <c r="J89" s="37">
        <v>0</v>
      </c>
      <c r="K89" s="37">
        <f t="shared" si="32"/>
        <v>2.5499999999999998</v>
      </c>
      <c r="L89" s="37">
        <f t="shared" si="33"/>
        <v>0.255</v>
      </c>
      <c r="M89" s="37">
        <f t="shared" si="34"/>
        <v>2.2949999999999999</v>
      </c>
      <c r="N89" s="37">
        <v>0</v>
      </c>
      <c r="O89" s="37">
        <v>0</v>
      </c>
      <c r="P89" s="37">
        <f t="shared" si="35"/>
        <v>2.7949999999999999</v>
      </c>
      <c r="Q89" s="37">
        <f t="shared" si="36"/>
        <v>0.27950000000000003</v>
      </c>
      <c r="R89" s="37">
        <f t="shared" si="37"/>
        <v>2.5154999999999998</v>
      </c>
      <c r="S89" s="37">
        <v>0</v>
      </c>
      <c r="T89" s="37">
        <v>0</v>
      </c>
      <c r="U89" s="38" t="s">
        <v>56</v>
      </c>
      <c r="V89" s="23">
        <v>0</v>
      </c>
      <c r="W89" s="38" t="s">
        <v>56</v>
      </c>
      <c r="X89" s="25">
        <f t="shared" si="30"/>
        <v>2.5499999999999998</v>
      </c>
      <c r="Y89" s="25" t="s">
        <v>56</v>
      </c>
      <c r="Z89" s="25">
        <f t="shared" si="31"/>
        <v>2.7949999999999999</v>
      </c>
      <c r="AA89" s="23">
        <v>0</v>
      </c>
      <c r="AB89" s="23">
        <v>0</v>
      </c>
      <c r="AC89" s="23">
        <v>0</v>
      </c>
      <c r="AD89" s="23">
        <v>0</v>
      </c>
      <c r="AE89" s="23">
        <v>0.17199999999999999</v>
      </c>
      <c r="AF89" s="23">
        <v>0</v>
      </c>
      <c r="AG89" s="39">
        <v>0.17499999999999999</v>
      </c>
      <c r="AH89" s="39">
        <v>0.16500000000000001</v>
      </c>
      <c r="AI89" s="39">
        <v>2.375</v>
      </c>
      <c r="AJ89" s="39">
        <v>2.63</v>
      </c>
      <c r="AK89" s="39">
        <v>0</v>
      </c>
      <c r="AL89" s="39">
        <v>0</v>
      </c>
      <c r="AM89" s="35">
        <f t="shared" si="38"/>
        <v>2.5499999999999998</v>
      </c>
      <c r="AN89" s="35">
        <f t="shared" si="29"/>
        <v>2.7949999999999999</v>
      </c>
      <c r="AO89" s="27" t="s">
        <v>1233</v>
      </c>
    </row>
    <row r="90" spans="1:41" ht="46.8">
      <c r="A90" s="24" t="s">
        <v>297</v>
      </c>
      <c r="B90" s="64" t="s">
        <v>298</v>
      </c>
      <c r="C90" s="38" t="s">
        <v>299</v>
      </c>
      <c r="D90" s="25" t="s">
        <v>112</v>
      </c>
      <c r="E90" s="36">
        <v>2020</v>
      </c>
      <c r="F90" s="36">
        <v>2020</v>
      </c>
      <c r="G90" s="36">
        <v>2025</v>
      </c>
      <c r="H90" s="33" t="s">
        <v>56</v>
      </c>
      <c r="I90" s="33" t="s">
        <v>56</v>
      </c>
      <c r="J90" s="37">
        <v>0</v>
      </c>
      <c r="K90" s="37">
        <f t="shared" si="32"/>
        <v>0</v>
      </c>
      <c r="L90" s="37">
        <f t="shared" si="33"/>
        <v>0</v>
      </c>
      <c r="M90" s="37">
        <f t="shared" si="34"/>
        <v>0</v>
      </c>
      <c r="N90" s="37">
        <v>0</v>
      </c>
      <c r="O90" s="37">
        <v>0</v>
      </c>
      <c r="P90" s="37">
        <f t="shared" si="35"/>
        <v>0</v>
      </c>
      <c r="Q90" s="37">
        <f t="shared" si="36"/>
        <v>0</v>
      </c>
      <c r="R90" s="37">
        <f t="shared" si="37"/>
        <v>0</v>
      </c>
      <c r="S90" s="37">
        <v>0</v>
      </c>
      <c r="T90" s="37">
        <v>0</v>
      </c>
      <c r="U90" s="38" t="s">
        <v>56</v>
      </c>
      <c r="V90" s="23">
        <v>0</v>
      </c>
      <c r="W90" s="38" t="s">
        <v>56</v>
      </c>
      <c r="X90" s="25">
        <f t="shared" si="30"/>
        <v>0</v>
      </c>
      <c r="Y90" s="25" t="s">
        <v>56</v>
      </c>
      <c r="Z90" s="25">
        <f t="shared" si="31"/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5">
        <f t="shared" si="38"/>
        <v>0</v>
      </c>
      <c r="AN90" s="35">
        <f t="shared" si="29"/>
        <v>0</v>
      </c>
      <c r="AO90" s="27" t="s">
        <v>300</v>
      </c>
    </row>
    <row r="91" spans="1:41" ht="31.2">
      <c r="A91" s="24" t="s">
        <v>301</v>
      </c>
      <c r="B91" s="64" t="s">
        <v>302</v>
      </c>
      <c r="C91" s="27" t="s">
        <v>303</v>
      </c>
      <c r="D91" s="25" t="s">
        <v>112</v>
      </c>
      <c r="E91" s="36">
        <v>2022</v>
      </c>
      <c r="F91" s="36">
        <v>2022</v>
      </c>
      <c r="G91" s="36">
        <v>2023</v>
      </c>
      <c r="H91" s="33" t="s">
        <v>56</v>
      </c>
      <c r="I91" s="33" t="s">
        <v>56</v>
      </c>
      <c r="J91" s="37">
        <v>0</v>
      </c>
      <c r="K91" s="37">
        <f t="shared" si="32"/>
        <v>1.1996</v>
      </c>
      <c r="L91" s="37">
        <f t="shared" si="33"/>
        <v>0.11996000000000001</v>
      </c>
      <c r="M91" s="37">
        <f t="shared" si="34"/>
        <v>1.0796399999999999</v>
      </c>
      <c r="N91" s="37">
        <v>0</v>
      </c>
      <c r="O91" s="37">
        <v>0</v>
      </c>
      <c r="P91" s="37">
        <f t="shared" si="35"/>
        <v>1.208</v>
      </c>
      <c r="Q91" s="37">
        <f t="shared" si="36"/>
        <v>0.1208</v>
      </c>
      <c r="R91" s="37">
        <f t="shared" si="37"/>
        <v>1.0871999999999999</v>
      </c>
      <c r="S91" s="37">
        <v>0</v>
      </c>
      <c r="T91" s="37">
        <v>0</v>
      </c>
      <c r="U91" s="38" t="s">
        <v>56</v>
      </c>
      <c r="V91" s="23">
        <v>0</v>
      </c>
      <c r="W91" s="38" t="s">
        <v>56</v>
      </c>
      <c r="X91" s="25">
        <f t="shared" si="30"/>
        <v>1.1996</v>
      </c>
      <c r="Y91" s="25" t="s">
        <v>56</v>
      </c>
      <c r="Z91" s="25">
        <f t="shared" si="31"/>
        <v>1.208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39">
        <v>0.1166</v>
      </c>
      <c r="AH91" s="39">
        <v>0</v>
      </c>
      <c r="AI91" s="39">
        <v>1.083</v>
      </c>
      <c r="AJ91" s="39">
        <v>1.208</v>
      </c>
      <c r="AK91" s="39">
        <v>0</v>
      </c>
      <c r="AL91" s="39">
        <v>0</v>
      </c>
      <c r="AM91" s="35">
        <f t="shared" si="38"/>
        <v>1.1996</v>
      </c>
      <c r="AN91" s="35">
        <f t="shared" si="29"/>
        <v>1.208</v>
      </c>
      <c r="AO91" s="27" t="s">
        <v>1294</v>
      </c>
    </row>
    <row r="92" spans="1:41" ht="46.8">
      <c r="A92" s="24" t="s">
        <v>304</v>
      </c>
      <c r="B92" s="64" t="s">
        <v>305</v>
      </c>
      <c r="C92" s="27" t="s">
        <v>306</v>
      </c>
      <c r="D92" s="25" t="s">
        <v>112</v>
      </c>
      <c r="E92" s="36">
        <v>2022</v>
      </c>
      <c r="F92" s="36">
        <v>2022</v>
      </c>
      <c r="G92" s="36">
        <v>2023</v>
      </c>
      <c r="H92" s="33" t="s">
        <v>56</v>
      </c>
      <c r="I92" s="33" t="s">
        <v>56</v>
      </c>
      <c r="J92" s="37">
        <v>0</v>
      </c>
      <c r="K92" s="37">
        <f t="shared" si="32"/>
        <v>3.9999600000000002</v>
      </c>
      <c r="L92" s="37">
        <f t="shared" si="33"/>
        <v>0.39999600000000002</v>
      </c>
      <c r="M92" s="37">
        <f t="shared" si="34"/>
        <v>3.5999640000000004</v>
      </c>
      <c r="N92" s="37">
        <v>0</v>
      </c>
      <c r="O92" s="37">
        <v>0</v>
      </c>
      <c r="P92" s="37">
        <f t="shared" si="35"/>
        <v>4.28</v>
      </c>
      <c r="Q92" s="37">
        <f t="shared" si="36"/>
        <v>0.42800000000000005</v>
      </c>
      <c r="R92" s="37">
        <f t="shared" si="37"/>
        <v>3.8520000000000003</v>
      </c>
      <c r="S92" s="37">
        <v>0</v>
      </c>
      <c r="T92" s="37">
        <v>0</v>
      </c>
      <c r="U92" s="38" t="s">
        <v>56</v>
      </c>
      <c r="V92" s="23">
        <v>0</v>
      </c>
      <c r="W92" s="38" t="s">
        <v>56</v>
      </c>
      <c r="X92" s="25">
        <f t="shared" si="30"/>
        <v>3.9999600000000002</v>
      </c>
      <c r="Y92" s="25" t="s">
        <v>56</v>
      </c>
      <c r="Z92" s="25">
        <f t="shared" si="31"/>
        <v>4.28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39">
        <v>0.1583</v>
      </c>
      <c r="AH92" s="39">
        <v>0</v>
      </c>
      <c r="AI92" s="39">
        <v>3.8416600000000001</v>
      </c>
      <c r="AJ92" s="39">
        <v>4.28</v>
      </c>
      <c r="AK92" s="39">
        <v>0</v>
      </c>
      <c r="AL92" s="39">
        <v>0</v>
      </c>
      <c r="AM92" s="35">
        <f t="shared" si="38"/>
        <v>3.9999600000000002</v>
      </c>
      <c r="AN92" s="35">
        <f t="shared" si="29"/>
        <v>4.28</v>
      </c>
      <c r="AO92" s="27" t="s">
        <v>1295</v>
      </c>
    </row>
    <row r="93" spans="1:41" ht="31.2">
      <c r="A93" s="24" t="s">
        <v>307</v>
      </c>
      <c r="B93" s="64" t="s">
        <v>308</v>
      </c>
      <c r="C93" s="38" t="s">
        <v>309</v>
      </c>
      <c r="D93" s="25" t="s">
        <v>72</v>
      </c>
      <c r="E93" s="36">
        <v>2020</v>
      </c>
      <c r="F93" s="36">
        <v>2020</v>
      </c>
      <c r="G93" s="36">
        <v>2025</v>
      </c>
      <c r="H93" s="33" t="s">
        <v>56</v>
      </c>
      <c r="I93" s="33" t="s">
        <v>56</v>
      </c>
      <c r="J93" s="37">
        <v>7.3728810000000006E-2</v>
      </c>
      <c r="K93" s="37">
        <f t="shared" si="32"/>
        <v>0</v>
      </c>
      <c r="L93" s="37">
        <f t="shared" si="33"/>
        <v>0</v>
      </c>
      <c r="M93" s="37">
        <f t="shared" si="34"/>
        <v>0</v>
      </c>
      <c r="N93" s="37">
        <v>0</v>
      </c>
      <c r="O93" s="37">
        <v>0</v>
      </c>
      <c r="P93" s="37">
        <f t="shared" si="35"/>
        <v>0</v>
      </c>
      <c r="Q93" s="37">
        <f t="shared" si="36"/>
        <v>0</v>
      </c>
      <c r="R93" s="37">
        <f t="shared" si="37"/>
        <v>0</v>
      </c>
      <c r="S93" s="37">
        <v>0</v>
      </c>
      <c r="T93" s="37">
        <v>0</v>
      </c>
      <c r="U93" s="38" t="s">
        <v>56</v>
      </c>
      <c r="V93" s="23">
        <v>0</v>
      </c>
      <c r="W93" s="38" t="s">
        <v>56</v>
      </c>
      <c r="X93" s="25">
        <f t="shared" si="30"/>
        <v>0</v>
      </c>
      <c r="Y93" s="25" t="s">
        <v>56</v>
      </c>
      <c r="Z93" s="25">
        <f t="shared" si="31"/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5">
        <f t="shared" si="38"/>
        <v>0</v>
      </c>
      <c r="AN93" s="35">
        <f t="shared" si="29"/>
        <v>0</v>
      </c>
      <c r="AO93" s="27" t="s">
        <v>310</v>
      </c>
    </row>
    <row r="94" spans="1:41" ht="109.2">
      <c r="A94" s="24" t="s">
        <v>311</v>
      </c>
      <c r="B94" s="64" t="s">
        <v>312</v>
      </c>
      <c r="C94" s="27" t="s">
        <v>313</v>
      </c>
      <c r="D94" s="25" t="s">
        <v>112</v>
      </c>
      <c r="E94" s="36">
        <v>2020</v>
      </c>
      <c r="F94" s="36">
        <v>2022</v>
      </c>
      <c r="G94" s="36" t="s">
        <v>56</v>
      </c>
      <c r="H94" s="33" t="s">
        <v>56</v>
      </c>
      <c r="I94" s="33" t="s">
        <v>56</v>
      </c>
      <c r="J94" s="37">
        <v>0</v>
      </c>
      <c r="K94" s="37">
        <f t="shared" si="32"/>
        <v>2.46</v>
      </c>
      <c r="L94" s="37">
        <f t="shared" si="33"/>
        <v>0.246</v>
      </c>
      <c r="M94" s="37">
        <f t="shared" si="34"/>
        <v>2.214</v>
      </c>
      <c r="N94" s="37">
        <v>0</v>
      </c>
      <c r="O94" s="37">
        <v>0</v>
      </c>
      <c r="P94" s="37">
        <f t="shared" si="35"/>
        <v>0</v>
      </c>
      <c r="Q94" s="37">
        <f t="shared" si="36"/>
        <v>0</v>
      </c>
      <c r="R94" s="37">
        <f t="shared" si="37"/>
        <v>0</v>
      </c>
      <c r="S94" s="37">
        <v>0</v>
      </c>
      <c r="T94" s="37">
        <v>0</v>
      </c>
      <c r="U94" s="38" t="s">
        <v>56</v>
      </c>
      <c r="V94" s="23">
        <v>0</v>
      </c>
      <c r="W94" s="38" t="s">
        <v>56</v>
      </c>
      <c r="X94" s="25">
        <f t="shared" si="30"/>
        <v>2.46</v>
      </c>
      <c r="Y94" s="25" t="s">
        <v>56</v>
      </c>
      <c r="Z94" s="25">
        <f t="shared" si="31"/>
        <v>0</v>
      </c>
      <c r="AA94" s="23">
        <v>0</v>
      </c>
      <c r="AB94" s="23">
        <v>0</v>
      </c>
      <c r="AC94" s="23">
        <v>2.8666</v>
      </c>
      <c r="AD94" s="23">
        <v>0</v>
      </c>
      <c r="AE94" s="40">
        <v>2.3487550000000001</v>
      </c>
      <c r="AF94" s="23">
        <v>0</v>
      </c>
      <c r="AG94" s="39">
        <v>2.46</v>
      </c>
      <c r="AH94" s="39">
        <v>0</v>
      </c>
      <c r="AI94" s="39">
        <v>0</v>
      </c>
      <c r="AJ94" s="39">
        <v>0</v>
      </c>
      <c r="AK94" s="39">
        <v>0</v>
      </c>
      <c r="AL94" s="39">
        <v>0</v>
      </c>
      <c r="AM94" s="35">
        <f t="shared" si="38"/>
        <v>2.46</v>
      </c>
      <c r="AN94" s="35">
        <f t="shared" si="29"/>
        <v>0</v>
      </c>
      <c r="AO94" s="27" t="s">
        <v>1234</v>
      </c>
    </row>
    <row r="95" spans="1:41" ht="31.2">
      <c r="A95" s="24" t="s">
        <v>314</v>
      </c>
      <c r="B95" s="87" t="s">
        <v>315</v>
      </c>
      <c r="C95" s="27" t="s">
        <v>316</v>
      </c>
      <c r="D95" s="25" t="s">
        <v>81</v>
      </c>
      <c r="E95" s="36">
        <v>2020</v>
      </c>
      <c r="F95" s="36">
        <v>2020</v>
      </c>
      <c r="G95" s="36">
        <v>2020</v>
      </c>
      <c r="H95" s="33" t="s">
        <v>56</v>
      </c>
      <c r="I95" s="33" t="s">
        <v>56</v>
      </c>
      <c r="J95" s="37">
        <v>0</v>
      </c>
      <c r="K95" s="37">
        <f t="shared" si="32"/>
        <v>1.62</v>
      </c>
      <c r="L95" s="37">
        <f t="shared" si="33"/>
        <v>0.16200000000000003</v>
      </c>
      <c r="M95" s="37">
        <f t="shared" si="34"/>
        <v>1.4580000000000002</v>
      </c>
      <c r="N95" s="37">
        <v>0</v>
      </c>
      <c r="O95" s="37">
        <v>0</v>
      </c>
      <c r="P95" s="37">
        <f t="shared" si="35"/>
        <v>1.62</v>
      </c>
      <c r="Q95" s="37">
        <f t="shared" si="36"/>
        <v>0.16200000000000003</v>
      </c>
      <c r="R95" s="37">
        <f t="shared" si="37"/>
        <v>1.4580000000000002</v>
      </c>
      <c r="S95" s="37">
        <v>0</v>
      </c>
      <c r="T95" s="37">
        <v>0</v>
      </c>
      <c r="U95" s="38" t="s">
        <v>56</v>
      </c>
      <c r="V95" s="23">
        <v>0</v>
      </c>
      <c r="W95" s="38" t="s">
        <v>56</v>
      </c>
      <c r="X95" s="25">
        <f t="shared" si="30"/>
        <v>0</v>
      </c>
      <c r="Y95" s="25" t="s">
        <v>56</v>
      </c>
      <c r="Z95" s="25">
        <f t="shared" si="31"/>
        <v>0</v>
      </c>
      <c r="AA95" s="23">
        <v>0</v>
      </c>
      <c r="AB95" s="23">
        <v>0</v>
      </c>
      <c r="AC95" s="23">
        <v>1.7083330000000001</v>
      </c>
      <c r="AD95" s="23">
        <v>1.62</v>
      </c>
      <c r="AE95" s="23">
        <v>0</v>
      </c>
      <c r="AF95" s="23">
        <v>0</v>
      </c>
      <c r="AG95" s="39">
        <v>0</v>
      </c>
      <c r="AH95" s="39">
        <v>0</v>
      </c>
      <c r="AI95" s="39">
        <v>0</v>
      </c>
      <c r="AJ95" s="39">
        <v>0</v>
      </c>
      <c r="AK95" s="39">
        <v>0</v>
      </c>
      <c r="AL95" s="39">
        <v>0</v>
      </c>
      <c r="AM95" s="35">
        <f t="shared" si="38"/>
        <v>1.62</v>
      </c>
      <c r="AN95" s="35">
        <f t="shared" si="29"/>
        <v>1.62</v>
      </c>
      <c r="AO95" s="27" t="s">
        <v>317</v>
      </c>
    </row>
    <row r="96" spans="1:41" ht="62.4">
      <c r="A96" s="24" t="s">
        <v>318</v>
      </c>
      <c r="B96" s="64" t="s">
        <v>319</v>
      </c>
      <c r="C96" s="27" t="s">
        <v>320</v>
      </c>
      <c r="D96" s="25" t="s">
        <v>72</v>
      </c>
      <c r="E96" s="36">
        <v>2020</v>
      </c>
      <c r="F96" s="36">
        <v>2022</v>
      </c>
      <c r="G96" s="36">
        <v>2023</v>
      </c>
      <c r="H96" s="33" t="s">
        <v>56</v>
      </c>
      <c r="I96" s="33" t="s">
        <v>56</v>
      </c>
      <c r="J96" s="37">
        <v>0</v>
      </c>
      <c r="K96" s="37">
        <f t="shared" si="32"/>
        <v>1.75</v>
      </c>
      <c r="L96" s="37">
        <f t="shared" si="33"/>
        <v>0.17500000000000002</v>
      </c>
      <c r="M96" s="37">
        <f t="shared" si="34"/>
        <v>1.575</v>
      </c>
      <c r="N96" s="37">
        <v>0</v>
      </c>
      <c r="O96" s="37">
        <v>0</v>
      </c>
      <c r="P96" s="37">
        <f t="shared" si="35"/>
        <v>2.125</v>
      </c>
      <c r="Q96" s="37">
        <f t="shared" si="36"/>
        <v>0.21250000000000002</v>
      </c>
      <c r="R96" s="37">
        <f t="shared" si="37"/>
        <v>1.9125000000000001</v>
      </c>
      <c r="S96" s="37">
        <v>0</v>
      </c>
      <c r="T96" s="37">
        <v>0</v>
      </c>
      <c r="U96" s="38" t="s">
        <v>56</v>
      </c>
      <c r="V96" s="23">
        <v>0</v>
      </c>
      <c r="W96" s="38" t="s">
        <v>56</v>
      </c>
      <c r="X96" s="25">
        <f t="shared" si="30"/>
        <v>1.7</v>
      </c>
      <c r="Y96" s="25" t="s">
        <v>56</v>
      </c>
      <c r="Z96" s="25">
        <f t="shared" si="31"/>
        <v>2.0750000000000002</v>
      </c>
      <c r="AA96" s="23">
        <v>0</v>
      </c>
      <c r="AB96" s="23">
        <v>0</v>
      </c>
      <c r="AC96" s="23">
        <v>1.808333</v>
      </c>
      <c r="AD96" s="23">
        <v>0.05</v>
      </c>
      <c r="AE96" s="40">
        <v>0.39267999999999997</v>
      </c>
      <c r="AF96" s="23">
        <v>0</v>
      </c>
      <c r="AG96" s="39">
        <v>1.7</v>
      </c>
      <c r="AH96" s="39">
        <v>0</v>
      </c>
      <c r="AI96" s="39">
        <v>0</v>
      </c>
      <c r="AJ96" s="39">
        <v>2.0750000000000002</v>
      </c>
      <c r="AK96" s="39">
        <v>0</v>
      </c>
      <c r="AL96" s="39">
        <v>0</v>
      </c>
      <c r="AM96" s="35">
        <f t="shared" si="38"/>
        <v>1.75</v>
      </c>
      <c r="AN96" s="35">
        <f t="shared" si="29"/>
        <v>2.125</v>
      </c>
      <c r="AO96" s="26" t="s">
        <v>1235</v>
      </c>
    </row>
    <row r="97" spans="1:41" ht="46.8">
      <c r="A97" s="24" t="s">
        <v>321</v>
      </c>
      <c r="B97" s="64" t="s">
        <v>322</v>
      </c>
      <c r="C97" s="27" t="s">
        <v>323</v>
      </c>
      <c r="D97" s="25" t="s">
        <v>81</v>
      </c>
      <c r="E97" s="36">
        <v>2021</v>
      </c>
      <c r="F97" s="36">
        <v>2021</v>
      </c>
      <c r="G97" s="36">
        <v>2021</v>
      </c>
      <c r="H97" s="33" t="s">
        <v>56</v>
      </c>
      <c r="I97" s="33" t="s">
        <v>56</v>
      </c>
      <c r="J97" s="37">
        <v>0</v>
      </c>
      <c r="K97" s="37">
        <f t="shared" si="32"/>
        <v>0.72</v>
      </c>
      <c r="L97" s="37">
        <f t="shared" si="33"/>
        <v>7.1999999999999995E-2</v>
      </c>
      <c r="M97" s="37">
        <f t="shared" si="34"/>
        <v>0.64800000000000002</v>
      </c>
      <c r="N97" s="37">
        <v>0</v>
      </c>
      <c r="O97" s="37">
        <v>0</v>
      </c>
      <c r="P97" s="37">
        <f t="shared" si="35"/>
        <v>0.72</v>
      </c>
      <c r="Q97" s="37">
        <f t="shared" si="36"/>
        <v>7.1999999999999995E-2</v>
      </c>
      <c r="R97" s="37">
        <f t="shared" si="37"/>
        <v>0.64800000000000002</v>
      </c>
      <c r="S97" s="37">
        <v>0</v>
      </c>
      <c r="T97" s="37">
        <v>0</v>
      </c>
      <c r="U97" s="38" t="s">
        <v>56</v>
      </c>
      <c r="V97" s="23">
        <v>0</v>
      </c>
      <c r="W97" s="38" t="s">
        <v>56</v>
      </c>
      <c r="X97" s="25">
        <f t="shared" si="30"/>
        <v>0</v>
      </c>
      <c r="Y97" s="25" t="s">
        <v>56</v>
      </c>
      <c r="Z97" s="25">
        <f t="shared" si="31"/>
        <v>0</v>
      </c>
      <c r="AA97" s="23">
        <v>0</v>
      </c>
      <c r="AB97" s="23">
        <v>0</v>
      </c>
      <c r="AC97" s="23">
        <v>2.1916600000000002</v>
      </c>
      <c r="AD97" s="23">
        <v>0</v>
      </c>
      <c r="AE97" s="23">
        <v>0.62</v>
      </c>
      <c r="AF97" s="23">
        <v>0.72</v>
      </c>
      <c r="AG97" s="39">
        <v>0</v>
      </c>
      <c r="AH97" s="39">
        <v>0</v>
      </c>
      <c r="AI97" s="39">
        <v>0</v>
      </c>
      <c r="AJ97" s="39">
        <v>0</v>
      </c>
      <c r="AK97" s="39">
        <v>0</v>
      </c>
      <c r="AL97" s="39">
        <v>0</v>
      </c>
      <c r="AM97" s="35">
        <f t="shared" si="38"/>
        <v>0.72</v>
      </c>
      <c r="AN97" s="35">
        <f t="shared" si="29"/>
        <v>0.72</v>
      </c>
      <c r="AO97" s="27" t="s">
        <v>324</v>
      </c>
    </row>
    <row r="98" spans="1:41" ht="88.95" customHeight="1">
      <c r="A98" s="24" t="s">
        <v>325</v>
      </c>
      <c r="B98" s="64" t="s">
        <v>326</v>
      </c>
      <c r="C98" s="27" t="s">
        <v>327</v>
      </c>
      <c r="D98" s="25" t="s">
        <v>112</v>
      </c>
      <c r="E98" s="36">
        <v>2022</v>
      </c>
      <c r="F98" s="36">
        <v>2021</v>
      </c>
      <c r="G98" s="36">
        <v>2023</v>
      </c>
      <c r="H98" s="33" t="s">
        <v>56</v>
      </c>
      <c r="I98" s="33" t="s">
        <v>56</v>
      </c>
      <c r="J98" s="37">
        <v>0</v>
      </c>
      <c r="K98" s="37">
        <f t="shared" si="32"/>
        <v>0.59</v>
      </c>
      <c r="L98" s="37">
        <f t="shared" si="33"/>
        <v>5.8999999999999997E-2</v>
      </c>
      <c r="M98" s="37">
        <f t="shared" si="34"/>
        <v>0.53100000000000003</v>
      </c>
      <c r="N98" s="37">
        <v>0</v>
      </c>
      <c r="O98" s="37">
        <v>0</v>
      </c>
      <c r="P98" s="37">
        <f t="shared" si="35"/>
        <v>0.61599999999999999</v>
      </c>
      <c r="Q98" s="37">
        <f t="shared" si="36"/>
        <v>6.1600000000000002E-2</v>
      </c>
      <c r="R98" s="37">
        <f t="shared" si="37"/>
        <v>0.5544</v>
      </c>
      <c r="S98" s="37">
        <v>0</v>
      </c>
      <c r="T98" s="37">
        <v>0</v>
      </c>
      <c r="U98" s="38" t="s">
        <v>56</v>
      </c>
      <c r="V98" s="23">
        <v>1</v>
      </c>
      <c r="W98" s="38" t="s">
        <v>56</v>
      </c>
      <c r="X98" s="25">
        <f t="shared" si="30"/>
        <v>0.59</v>
      </c>
      <c r="Y98" s="25" t="s">
        <v>56</v>
      </c>
      <c r="Z98" s="25">
        <f t="shared" si="31"/>
        <v>0.61599999999999999</v>
      </c>
      <c r="AA98" s="23">
        <v>0</v>
      </c>
      <c r="AB98" s="23">
        <v>0</v>
      </c>
      <c r="AC98" s="23">
        <v>0</v>
      </c>
      <c r="AD98" s="23">
        <v>0</v>
      </c>
      <c r="AE98" s="40">
        <v>0.56399999999999995</v>
      </c>
      <c r="AF98" s="23">
        <v>0</v>
      </c>
      <c r="AG98" s="39">
        <v>0.59</v>
      </c>
      <c r="AH98" s="39">
        <v>0</v>
      </c>
      <c r="AI98" s="39">
        <v>0</v>
      </c>
      <c r="AJ98" s="39">
        <v>0.61599999999999999</v>
      </c>
      <c r="AK98" s="39">
        <v>0</v>
      </c>
      <c r="AL98" s="39">
        <v>0</v>
      </c>
      <c r="AM98" s="35">
        <f t="shared" si="38"/>
        <v>0.59</v>
      </c>
      <c r="AN98" s="35">
        <f t="shared" si="29"/>
        <v>0.61599999999999999</v>
      </c>
      <c r="AO98" s="27" t="s">
        <v>1236</v>
      </c>
    </row>
    <row r="99" spans="1:41" ht="31.2">
      <c r="A99" s="24" t="s">
        <v>328</v>
      </c>
      <c r="B99" s="81" t="s">
        <v>329</v>
      </c>
      <c r="C99" s="27" t="s">
        <v>330</v>
      </c>
      <c r="D99" s="25" t="s">
        <v>112</v>
      </c>
      <c r="E99" s="36">
        <v>2023</v>
      </c>
      <c r="F99" s="36">
        <v>2023</v>
      </c>
      <c r="G99" s="36">
        <v>2024</v>
      </c>
      <c r="H99" s="33" t="s">
        <v>56</v>
      </c>
      <c r="I99" s="33" t="s">
        <v>56</v>
      </c>
      <c r="J99" s="37">
        <v>0</v>
      </c>
      <c r="K99" s="37">
        <f t="shared" si="32"/>
        <v>1.79</v>
      </c>
      <c r="L99" s="37">
        <f t="shared" si="33"/>
        <v>0.17900000000000002</v>
      </c>
      <c r="M99" s="37">
        <f t="shared" si="34"/>
        <v>1.611</v>
      </c>
      <c r="N99" s="37">
        <v>0</v>
      </c>
      <c r="O99" s="37">
        <v>0</v>
      </c>
      <c r="P99" s="37">
        <f t="shared" si="35"/>
        <v>1.88</v>
      </c>
      <c r="Q99" s="37">
        <f t="shared" si="36"/>
        <v>0.188</v>
      </c>
      <c r="R99" s="37">
        <f t="shared" si="37"/>
        <v>1.6919999999999999</v>
      </c>
      <c r="S99" s="37">
        <v>0</v>
      </c>
      <c r="T99" s="37">
        <v>0</v>
      </c>
      <c r="U99" s="38" t="s">
        <v>56</v>
      </c>
      <c r="V99" s="23">
        <v>0</v>
      </c>
      <c r="W99" s="38" t="s">
        <v>56</v>
      </c>
      <c r="X99" s="25">
        <f t="shared" si="30"/>
        <v>1.79</v>
      </c>
      <c r="Y99" s="25" t="s">
        <v>56</v>
      </c>
      <c r="Z99" s="25">
        <f t="shared" si="31"/>
        <v>1.88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39">
        <v>0</v>
      </c>
      <c r="AH99" s="39">
        <v>0</v>
      </c>
      <c r="AI99" s="39">
        <v>1.79</v>
      </c>
      <c r="AJ99" s="39">
        <v>0</v>
      </c>
      <c r="AK99" s="39">
        <v>0</v>
      </c>
      <c r="AL99" s="39">
        <v>1.88</v>
      </c>
      <c r="AM99" s="35">
        <f t="shared" si="38"/>
        <v>1.79</v>
      </c>
      <c r="AN99" s="35">
        <f t="shared" si="29"/>
        <v>1.88</v>
      </c>
      <c r="AO99" s="27" t="s">
        <v>1296</v>
      </c>
    </row>
    <row r="100" spans="1:41" ht="31.2">
      <c r="A100" s="24" t="s">
        <v>331</v>
      </c>
      <c r="B100" s="64" t="s">
        <v>332</v>
      </c>
      <c r="C100" s="75" t="s">
        <v>333</v>
      </c>
      <c r="D100" s="25" t="s">
        <v>112</v>
      </c>
      <c r="E100" s="36">
        <v>2022</v>
      </c>
      <c r="F100" s="36">
        <v>2022</v>
      </c>
      <c r="G100" s="36">
        <v>2023</v>
      </c>
      <c r="H100" s="33" t="s">
        <v>56</v>
      </c>
      <c r="I100" s="33" t="s">
        <v>56</v>
      </c>
      <c r="J100" s="37">
        <v>0</v>
      </c>
      <c r="K100" s="37">
        <f t="shared" si="32"/>
        <v>0.941666</v>
      </c>
      <c r="L100" s="37">
        <f t="shared" si="33"/>
        <v>9.4166600000000003E-2</v>
      </c>
      <c r="M100" s="37">
        <f t="shared" si="34"/>
        <v>0.84749940000000001</v>
      </c>
      <c r="N100" s="37">
        <v>0</v>
      </c>
      <c r="O100" s="37">
        <v>0</v>
      </c>
      <c r="P100" s="37">
        <f t="shared" si="35"/>
        <v>0.98</v>
      </c>
      <c r="Q100" s="37">
        <f t="shared" si="36"/>
        <v>9.8000000000000004E-2</v>
      </c>
      <c r="R100" s="37">
        <f t="shared" si="37"/>
        <v>0.88200000000000001</v>
      </c>
      <c r="S100" s="37">
        <v>0</v>
      </c>
      <c r="T100" s="37">
        <v>0</v>
      </c>
      <c r="U100" s="38" t="s">
        <v>56</v>
      </c>
      <c r="V100" s="23">
        <v>0</v>
      </c>
      <c r="W100" s="38" t="s">
        <v>56</v>
      </c>
      <c r="X100" s="25">
        <f t="shared" si="30"/>
        <v>0.941666</v>
      </c>
      <c r="Y100" s="25" t="s">
        <v>56</v>
      </c>
      <c r="Z100" s="25">
        <f t="shared" si="31"/>
        <v>0.98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39">
        <v>0.941666</v>
      </c>
      <c r="AH100" s="39">
        <v>0</v>
      </c>
      <c r="AI100" s="39">
        <v>0</v>
      </c>
      <c r="AJ100" s="39">
        <v>0.98</v>
      </c>
      <c r="AK100" s="39">
        <v>0</v>
      </c>
      <c r="AL100" s="39">
        <v>0</v>
      </c>
      <c r="AM100" s="35">
        <f t="shared" si="38"/>
        <v>0.941666</v>
      </c>
      <c r="AN100" s="35">
        <f t="shared" si="29"/>
        <v>0.98</v>
      </c>
      <c r="AO100" s="27" t="s">
        <v>414</v>
      </c>
    </row>
    <row r="101" spans="1:41" ht="46.8">
      <c r="A101" s="24" t="s">
        <v>334</v>
      </c>
      <c r="B101" s="64" t="s">
        <v>335</v>
      </c>
      <c r="C101" s="38" t="s">
        <v>336</v>
      </c>
      <c r="D101" s="25" t="s">
        <v>112</v>
      </c>
      <c r="E101" s="36">
        <v>2021</v>
      </c>
      <c r="F101" s="36">
        <v>2021</v>
      </c>
      <c r="G101" s="36">
        <v>2025</v>
      </c>
      <c r="H101" s="33" t="s">
        <v>56</v>
      </c>
      <c r="I101" s="33" t="s">
        <v>56</v>
      </c>
      <c r="J101" s="37">
        <v>0</v>
      </c>
      <c r="K101" s="37">
        <f t="shared" si="32"/>
        <v>0</v>
      </c>
      <c r="L101" s="37">
        <f t="shared" si="33"/>
        <v>0</v>
      </c>
      <c r="M101" s="37">
        <f t="shared" si="34"/>
        <v>0</v>
      </c>
      <c r="N101" s="37">
        <v>0</v>
      </c>
      <c r="O101" s="37">
        <v>0</v>
      </c>
      <c r="P101" s="37">
        <f t="shared" si="35"/>
        <v>0</v>
      </c>
      <c r="Q101" s="37">
        <f t="shared" si="36"/>
        <v>0</v>
      </c>
      <c r="R101" s="37">
        <f t="shared" si="37"/>
        <v>0</v>
      </c>
      <c r="S101" s="37">
        <v>0</v>
      </c>
      <c r="T101" s="37">
        <v>0</v>
      </c>
      <c r="U101" s="38" t="s">
        <v>56</v>
      </c>
      <c r="V101" s="23">
        <v>0</v>
      </c>
      <c r="W101" s="38" t="s">
        <v>56</v>
      </c>
      <c r="X101" s="25">
        <f t="shared" si="30"/>
        <v>0</v>
      </c>
      <c r="Y101" s="25" t="s">
        <v>56</v>
      </c>
      <c r="Z101" s="25">
        <f t="shared" si="31"/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f t="shared" si="38"/>
        <v>0</v>
      </c>
      <c r="AN101" s="39">
        <f t="shared" si="29"/>
        <v>0</v>
      </c>
      <c r="AO101" s="27" t="s">
        <v>337</v>
      </c>
    </row>
    <row r="102" spans="1:41" ht="31.2">
      <c r="A102" s="24" t="s">
        <v>338</v>
      </c>
      <c r="B102" s="64" t="s">
        <v>339</v>
      </c>
      <c r="C102" s="38" t="s">
        <v>340</v>
      </c>
      <c r="D102" s="25" t="s">
        <v>112</v>
      </c>
      <c r="E102" s="36">
        <v>2021</v>
      </c>
      <c r="F102" s="36">
        <v>2021</v>
      </c>
      <c r="G102" s="36" t="s">
        <v>56</v>
      </c>
      <c r="H102" s="33" t="s">
        <v>56</v>
      </c>
      <c r="I102" s="33" t="s">
        <v>56</v>
      </c>
      <c r="J102" s="37">
        <v>0</v>
      </c>
      <c r="K102" s="37">
        <f t="shared" si="32"/>
        <v>0</v>
      </c>
      <c r="L102" s="37">
        <f t="shared" si="33"/>
        <v>0</v>
      </c>
      <c r="M102" s="37">
        <f t="shared" si="34"/>
        <v>0</v>
      </c>
      <c r="N102" s="37">
        <v>0</v>
      </c>
      <c r="O102" s="37">
        <v>0</v>
      </c>
      <c r="P102" s="37">
        <f t="shared" si="35"/>
        <v>0</v>
      </c>
      <c r="Q102" s="37">
        <f t="shared" si="36"/>
        <v>0</v>
      </c>
      <c r="R102" s="37">
        <f t="shared" si="37"/>
        <v>0</v>
      </c>
      <c r="S102" s="37">
        <v>0</v>
      </c>
      <c r="T102" s="37">
        <v>0</v>
      </c>
      <c r="U102" s="38" t="s">
        <v>56</v>
      </c>
      <c r="V102" s="23">
        <v>0</v>
      </c>
      <c r="W102" s="38" t="s">
        <v>56</v>
      </c>
      <c r="X102" s="25">
        <f t="shared" si="30"/>
        <v>0</v>
      </c>
      <c r="Y102" s="25" t="s">
        <v>56</v>
      </c>
      <c r="Z102" s="25">
        <f t="shared" si="31"/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39">
        <v>0</v>
      </c>
      <c r="AH102" s="39">
        <v>0</v>
      </c>
      <c r="AI102" s="39">
        <v>0</v>
      </c>
      <c r="AJ102" s="39">
        <v>0</v>
      </c>
      <c r="AK102" s="39">
        <v>0</v>
      </c>
      <c r="AL102" s="39">
        <v>0</v>
      </c>
      <c r="AM102" s="39">
        <f t="shared" si="38"/>
        <v>0</v>
      </c>
      <c r="AN102" s="39">
        <f t="shared" si="29"/>
        <v>0</v>
      </c>
      <c r="AO102" s="27" t="s">
        <v>341</v>
      </c>
    </row>
    <row r="103" spans="1:41" ht="31.2">
      <c r="A103" s="24" t="s">
        <v>342</v>
      </c>
      <c r="B103" s="64" t="s">
        <v>343</v>
      </c>
      <c r="C103" s="38" t="s">
        <v>344</v>
      </c>
      <c r="D103" s="25" t="s">
        <v>112</v>
      </c>
      <c r="E103" s="36">
        <v>2021</v>
      </c>
      <c r="F103" s="36">
        <v>2021</v>
      </c>
      <c r="G103" s="36" t="s">
        <v>56</v>
      </c>
      <c r="H103" s="33" t="s">
        <v>56</v>
      </c>
      <c r="I103" s="33" t="s">
        <v>56</v>
      </c>
      <c r="J103" s="37">
        <v>0</v>
      </c>
      <c r="K103" s="37">
        <f t="shared" si="32"/>
        <v>0</v>
      </c>
      <c r="L103" s="37">
        <f t="shared" si="33"/>
        <v>0</v>
      </c>
      <c r="M103" s="37">
        <f t="shared" si="34"/>
        <v>0</v>
      </c>
      <c r="N103" s="37">
        <v>0</v>
      </c>
      <c r="O103" s="37">
        <v>0</v>
      </c>
      <c r="P103" s="37">
        <f t="shared" si="35"/>
        <v>0</v>
      </c>
      <c r="Q103" s="37">
        <f t="shared" si="36"/>
        <v>0</v>
      </c>
      <c r="R103" s="37">
        <f t="shared" si="37"/>
        <v>0</v>
      </c>
      <c r="S103" s="37">
        <v>0</v>
      </c>
      <c r="T103" s="37">
        <v>0</v>
      </c>
      <c r="U103" s="38" t="s">
        <v>56</v>
      </c>
      <c r="V103" s="23">
        <v>0</v>
      </c>
      <c r="W103" s="38" t="s">
        <v>56</v>
      </c>
      <c r="X103" s="25">
        <f t="shared" si="30"/>
        <v>0</v>
      </c>
      <c r="Y103" s="25" t="s">
        <v>56</v>
      </c>
      <c r="Z103" s="25">
        <f t="shared" si="31"/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0</v>
      </c>
      <c r="AL103" s="39">
        <v>0</v>
      </c>
      <c r="AM103" s="39">
        <f t="shared" si="38"/>
        <v>0</v>
      </c>
      <c r="AN103" s="39">
        <f t="shared" si="29"/>
        <v>0</v>
      </c>
      <c r="AO103" s="27" t="s">
        <v>341</v>
      </c>
    </row>
    <row r="104" spans="1:41" ht="31.2">
      <c r="A104" s="24" t="s">
        <v>345</v>
      </c>
      <c r="B104" s="64" t="s">
        <v>346</v>
      </c>
      <c r="C104" s="38" t="s">
        <v>347</v>
      </c>
      <c r="D104" s="25" t="s">
        <v>112</v>
      </c>
      <c r="E104" s="36">
        <v>2021</v>
      </c>
      <c r="F104" s="36">
        <v>2021</v>
      </c>
      <c r="G104" s="36">
        <v>2025</v>
      </c>
      <c r="H104" s="33" t="s">
        <v>56</v>
      </c>
      <c r="I104" s="33" t="s">
        <v>56</v>
      </c>
      <c r="J104" s="37">
        <v>0</v>
      </c>
      <c r="K104" s="37">
        <f t="shared" si="32"/>
        <v>0</v>
      </c>
      <c r="L104" s="37">
        <f t="shared" si="33"/>
        <v>0</v>
      </c>
      <c r="M104" s="37">
        <f t="shared" si="34"/>
        <v>0</v>
      </c>
      <c r="N104" s="37">
        <v>0</v>
      </c>
      <c r="O104" s="37">
        <v>0</v>
      </c>
      <c r="P104" s="37">
        <f t="shared" si="35"/>
        <v>0</v>
      </c>
      <c r="Q104" s="37">
        <f t="shared" si="36"/>
        <v>0</v>
      </c>
      <c r="R104" s="37">
        <f t="shared" si="37"/>
        <v>0</v>
      </c>
      <c r="S104" s="37">
        <v>0</v>
      </c>
      <c r="T104" s="37">
        <v>0</v>
      </c>
      <c r="U104" s="38" t="s">
        <v>56</v>
      </c>
      <c r="V104" s="23">
        <v>0</v>
      </c>
      <c r="W104" s="38" t="s">
        <v>56</v>
      </c>
      <c r="X104" s="25">
        <f t="shared" si="30"/>
        <v>0</v>
      </c>
      <c r="Y104" s="25" t="s">
        <v>56</v>
      </c>
      <c r="Z104" s="25">
        <f t="shared" si="31"/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f t="shared" si="38"/>
        <v>0</v>
      </c>
      <c r="AN104" s="39">
        <f t="shared" si="29"/>
        <v>0</v>
      </c>
      <c r="AO104" s="27" t="s">
        <v>348</v>
      </c>
    </row>
    <row r="105" spans="1:41" ht="31.2">
      <c r="A105" s="24" t="s">
        <v>349</v>
      </c>
      <c r="B105" s="88" t="s">
        <v>350</v>
      </c>
      <c r="C105" s="89" t="s">
        <v>351</v>
      </c>
      <c r="D105" s="25" t="s">
        <v>81</v>
      </c>
      <c r="E105" s="36">
        <v>2021</v>
      </c>
      <c r="F105" s="36" t="s">
        <v>56</v>
      </c>
      <c r="G105" s="36">
        <v>2021</v>
      </c>
      <c r="H105" s="33" t="s">
        <v>56</v>
      </c>
      <c r="I105" s="23">
        <v>0</v>
      </c>
      <c r="J105" s="23">
        <v>0</v>
      </c>
      <c r="K105" s="23">
        <f t="shared" si="32"/>
        <v>0.11</v>
      </c>
      <c r="L105" s="23">
        <f t="shared" si="33"/>
        <v>1.1000000000000001E-2</v>
      </c>
      <c r="M105" s="23">
        <f t="shared" si="34"/>
        <v>9.9000000000000005E-2</v>
      </c>
      <c r="N105" s="23" t="s">
        <v>56</v>
      </c>
      <c r="O105" s="23" t="s">
        <v>56</v>
      </c>
      <c r="P105" s="23">
        <f t="shared" si="35"/>
        <v>0.11</v>
      </c>
      <c r="Q105" s="23">
        <f t="shared" si="36"/>
        <v>1.1000000000000001E-2</v>
      </c>
      <c r="R105" s="23">
        <f t="shared" si="37"/>
        <v>9.9000000000000005E-2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f t="shared" si="30"/>
        <v>0</v>
      </c>
      <c r="Y105" s="23" t="s">
        <v>56</v>
      </c>
      <c r="Z105" s="23">
        <f t="shared" si="31"/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0.11</v>
      </c>
      <c r="AG105" s="39">
        <v>0</v>
      </c>
      <c r="AH105" s="39">
        <v>0</v>
      </c>
      <c r="AI105" s="39">
        <v>0</v>
      </c>
      <c r="AJ105" s="39">
        <v>0</v>
      </c>
      <c r="AK105" s="39">
        <v>0</v>
      </c>
      <c r="AL105" s="39">
        <v>0</v>
      </c>
      <c r="AM105" s="35">
        <f t="shared" si="38"/>
        <v>0.11</v>
      </c>
      <c r="AN105" s="35">
        <f t="shared" si="29"/>
        <v>0.11</v>
      </c>
      <c r="AO105" s="27" t="s">
        <v>352</v>
      </c>
    </row>
    <row r="106" spans="1:41">
      <c r="A106" s="24" t="s">
        <v>353</v>
      </c>
      <c r="B106" s="78" t="s">
        <v>354</v>
      </c>
      <c r="C106" s="89" t="s">
        <v>355</v>
      </c>
      <c r="D106" s="25" t="s">
        <v>81</v>
      </c>
      <c r="E106" s="36">
        <v>2021</v>
      </c>
      <c r="F106" s="36" t="s">
        <v>56</v>
      </c>
      <c r="G106" s="36">
        <v>2021</v>
      </c>
      <c r="H106" s="33" t="s">
        <v>56</v>
      </c>
      <c r="I106" s="33" t="s">
        <v>56</v>
      </c>
      <c r="J106" s="23">
        <v>0.125</v>
      </c>
      <c r="K106" s="23">
        <f t="shared" si="32"/>
        <v>0.14599999999999999</v>
      </c>
      <c r="L106" s="23">
        <f t="shared" si="33"/>
        <v>1.46E-2</v>
      </c>
      <c r="M106" s="23">
        <f t="shared" si="34"/>
        <v>0.13139999999999999</v>
      </c>
      <c r="N106" s="23">
        <v>0</v>
      </c>
      <c r="O106" s="23">
        <v>0</v>
      </c>
      <c r="P106" s="23">
        <f t="shared" si="35"/>
        <v>0.14599999999999999</v>
      </c>
      <c r="Q106" s="23">
        <f t="shared" si="36"/>
        <v>1.46E-2</v>
      </c>
      <c r="R106" s="23">
        <f t="shared" si="37"/>
        <v>0.13139999999999999</v>
      </c>
      <c r="S106" s="23">
        <v>0</v>
      </c>
      <c r="T106" s="23">
        <v>0</v>
      </c>
      <c r="U106" s="38" t="s">
        <v>56</v>
      </c>
      <c r="V106" s="23">
        <v>0</v>
      </c>
      <c r="W106" s="38" t="s">
        <v>56</v>
      </c>
      <c r="X106" s="25">
        <f t="shared" si="30"/>
        <v>0</v>
      </c>
      <c r="Y106" s="25" t="s">
        <v>56</v>
      </c>
      <c r="Z106" s="25">
        <f t="shared" si="31"/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0.14599999999999999</v>
      </c>
      <c r="AF106" s="23">
        <v>0.14599999999999999</v>
      </c>
      <c r="AG106" s="39">
        <v>0</v>
      </c>
      <c r="AH106" s="39">
        <v>0</v>
      </c>
      <c r="AI106" s="39">
        <v>0</v>
      </c>
      <c r="AJ106" s="39">
        <v>0</v>
      </c>
      <c r="AK106" s="39">
        <v>0</v>
      </c>
      <c r="AL106" s="39">
        <v>0</v>
      </c>
      <c r="AM106" s="35">
        <f t="shared" si="38"/>
        <v>0.14599999999999999</v>
      </c>
      <c r="AN106" s="35">
        <f t="shared" si="29"/>
        <v>0.14599999999999999</v>
      </c>
      <c r="AO106" s="27" t="s">
        <v>356</v>
      </c>
    </row>
    <row r="107" spans="1:41" ht="46.8">
      <c r="A107" s="24" t="s">
        <v>357</v>
      </c>
      <c r="B107" s="78" t="s">
        <v>358</v>
      </c>
      <c r="C107" s="89" t="s">
        <v>359</v>
      </c>
      <c r="D107" s="25" t="s">
        <v>81</v>
      </c>
      <c r="E107" s="36">
        <v>2021</v>
      </c>
      <c r="F107" s="36" t="s">
        <v>56</v>
      </c>
      <c r="G107" s="36">
        <v>2021</v>
      </c>
      <c r="H107" s="33" t="s">
        <v>56</v>
      </c>
      <c r="I107" s="33" t="s">
        <v>56</v>
      </c>
      <c r="J107" s="23">
        <v>0</v>
      </c>
      <c r="K107" s="23">
        <f t="shared" si="32"/>
        <v>0.22</v>
      </c>
      <c r="L107" s="23">
        <f t="shared" si="33"/>
        <v>2.2000000000000002E-2</v>
      </c>
      <c r="M107" s="23">
        <f t="shared" si="34"/>
        <v>0.19800000000000001</v>
      </c>
      <c r="N107" s="23">
        <v>0</v>
      </c>
      <c r="O107" s="23">
        <v>0</v>
      </c>
      <c r="P107" s="23">
        <f t="shared" si="35"/>
        <v>0.22</v>
      </c>
      <c r="Q107" s="23">
        <f t="shared" si="36"/>
        <v>2.2000000000000002E-2</v>
      </c>
      <c r="R107" s="23">
        <f t="shared" si="37"/>
        <v>0.19800000000000001</v>
      </c>
      <c r="S107" s="23">
        <v>0</v>
      </c>
      <c r="T107" s="23">
        <v>0</v>
      </c>
      <c r="U107" s="38" t="s">
        <v>56</v>
      </c>
      <c r="V107" s="23">
        <v>0</v>
      </c>
      <c r="W107" s="38" t="s">
        <v>56</v>
      </c>
      <c r="X107" s="25">
        <f t="shared" si="30"/>
        <v>0</v>
      </c>
      <c r="Y107" s="25" t="s">
        <v>56</v>
      </c>
      <c r="Z107" s="25">
        <f t="shared" si="31"/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0.22</v>
      </c>
      <c r="AG107" s="39">
        <v>0</v>
      </c>
      <c r="AH107" s="39">
        <v>0</v>
      </c>
      <c r="AI107" s="39">
        <v>0</v>
      </c>
      <c r="AJ107" s="39">
        <v>0</v>
      </c>
      <c r="AK107" s="39">
        <v>0</v>
      </c>
      <c r="AL107" s="39">
        <v>0</v>
      </c>
      <c r="AM107" s="35">
        <f t="shared" si="38"/>
        <v>0.22</v>
      </c>
      <c r="AN107" s="35">
        <f t="shared" si="29"/>
        <v>0.22</v>
      </c>
      <c r="AO107" s="27" t="s">
        <v>352</v>
      </c>
    </row>
    <row r="108" spans="1:41" ht="46.8">
      <c r="A108" s="24" t="s">
        <v>360</v>
      </c>
      <c r="B108" s="27" t="s">
        <v>1179</v>
      </c>
      <c r="C108" s="27" t="s">
        <v>1180</v>
      </c>
      <c r="D108" s="25" t="s">
        <v>81</v>
      </c>
      <c r="E108" s="36">
        <v>2022</v>
      </c>
      <c r="F108" s="36" t="s">
        <v>56</v>
      </c>
      <c r="G108" s="36">
        <v>2022</v>
      </c>
      <c r="H108" s="33" t="s">
        <v>56</v>
      </c>
      <c r="I108" s="33" t="s">
        <v>56</v>
      </c>
      <c r="J108" s="23">
        <v>0</v>
      </c>
      <c r="K108" s="23">
        <f t="shared" si="32"/>
        <v>0</v>
      </c>
      <c r="L108" s="23">
        <f t="shared" si="33"/>
        <v>0</v>
      </c>
      <c r="M108" s="23">
        <f t="shared" si="34"/>
        <v>0</v>
      </c>
      <c r="N108" s="23">
        <v>0</v>
      </c>
      <c r="O108" s="23">
        <v>0</v>
      </c>
      <c r="P108" s="23">
        <f t="shared" si="35"/>
        <v>0.26</v>
      </c>
      <c r="Q108" s="23">
        <f t="shared" si="36"/>
        <v>2.6000000000000002E-2</v>
      </c>
      <c r="R108" s="23">
        <f t="shared" si="37"/>
        <v>0.23400000000000001</v>
      </c>
      <c r="S108" s="23">
        <v>0</v>
      </c>
      <c r="T108" s="23">
        <v>0</v>
      </c>
      <c r="U108" s="38" t="s">
        <v>56</v>
      </c>
      <c r="V108" s="23">
        <v>0</v>
      </c>
      <c r="W108" s="38" t="s">
        <v>56</v>
      </c>
      <c r="X108" s="25">
        <f>AG108+AI108+AK108</f>
        <v>0</v>
      </c>
      <c r="Y108" s="25" t="s">
        <v>56</v>
      </c>
      <c r="Z108" s="25">
        <f>AH108+AJ108+AL108</f>
        <v>0.26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39">
        <v>0</v>
      </c>
      <c r="AH108" s="39">
        <v>0.26</v>
      </c>
      <c r="AI108" s="39">
        <v>0</v>
      </c>
      <c r="AJ108" s="39">
        <v>0</v>
      </c>
      <c r="AK108" s="39">
        <v>0</v>
      </c>
      <c r="AL108" s="39">
        <v>0</v>
      </c>
      <c r="AM108" s="35">
        <f>AD108+AF108+AG108+AI108+AK108</f>
        <v>0</v>
      </c>
      <c r="AN108" s="35">
        <f>AD108+AF108+AH108+AJ108+AL108</f>
        <v>0.26</v>
      </c>
      <c r="AO108" s="27" t="s">
        <v>1237</v>
      </c>
    </row>
    <row r="109" spans="1:41" ht="46.8">
      <c r="A109" s="24" t="s">
        <v>362</v>
      </c>
      <c r="B109" s="27" t="s">
        <v>1181</v>
      </c>
      <c r="C109" s="27" t="s">
        <v>1182</v>
      </c>
      <c r="D109" s="25" t="s">
        <v>81</v>
      </c>
      <c r="E109" s="36">
        <v>2022</v>
      </c>
      <c r="F109" s="36" t="s">
        <v>56</v>
      </c>
      <c r="G109" s="36">
        <v>2022</v>
      </c>
      <c r="H109" s="33" t="s">
        <v>56</v>
      </c>
      <c r="I109" s="33" t="s">
        <v>56</v>
      </c>
      <c r="J109" s="23">
        <v>0</v>
      </c>
      <c r="K109" s="23">
        <f t="shared" si="32"/>
        <v>0</v>
      </c>
      <c r="L109" s="23">
        <f t="shared" si="33"/>
        <v>0</v>
      </c>
      <c r="M109" s="23">
        <f t="shared" si="34"/>
        <v>0</v>
      </c>
      <c r="N109" s="23">
        <v>0</v>
      </c>
      <c r="O109" s="23">
        <v>0</v>
      </c>
      <c r="P109" s="23">
        <f t="shared" si="35"/>
        <v>0.22</v>
      </c>
      <c r="Q109" s="23">
        <f t="shared" si="36"/>
        <v>2.2000000000000002E-2</v>
      </c>
      <c r="R109" s="23">
        <f t="shared" si="37"/>
        <v>0.19800000000000001</v>
      </c>
      <c r="S109" s="23">
        <v>0</v>
      </c>
      <c r="T109" s="23">
        <v>0</v>
      </c>
      <c r="U109" s="38" t="s">
        <v>56</v>
      </c>
      <c r="V109" s="23">
        <v>0</v>
      </c>
      <c r="W109" s="38" t="s">
        <v>56</v>
      </c>
      <c r="X109" s="25">
        <f>AG109+AI109+AK109</f>
        <v>0</v>
      </c>
      <c r="Y109" s="25" t="s">
        <v>56</v>
      </c>
      <c r="Z109" s="25">
        <f>AH109+AJ109+AL109</f>
        <v>0.22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39">
        <v>0</v>
      </c>
      <c r="AH109" s="39">
        <v>0.22</v>
      </c>
      <c r="AI109" s="39">
        <v>0</v>
      </c>
      <c r="AJ109" s="39">
        <v>0</v>
      </c>
      <c r="AK109" s="39">
        <v>0</v>
      </c>
      <c r="AL109" s="39">
        <v>0</v>
      </c>
      <c r="AM109" s="35">
        <f>AD109+AF109+AG109+AI109+AK109</f>
        <v>0</v>
      </c>
      <c r="AN109" s="35">
        <f>AD109+AF109+AH109+AJ109+AL109</f>
        <v>0.22</v>
      </c>
      <c r="AO109" s="78" t="s">
        <v>1238</v>
      </c>
    </row>
    <row r="110" spans="1:41" ht="31.2">
      <c r="A110" s="24" t="s">
        <v>366</v>
      </c>
      <c r="B110" s="27" t="s">
        <v>1183</v>
      </c>
      <c r="C110" s="27" t="s">
        <v>1184</v>
      </c>
      <c r="D110" s="25" t="s">
        <v>81</v>
      </c>
      <c r="E110" s="36">
        <v>2022</v>
      </c>
      <c r="F110" s="36" t="s">
        <v>56</v>
      </c>
      <c r="G110" s="36">
        <v>2022</v>
      </c>
      <c r="H110" s="33" t="s">
        <v>56</v>
      </c>
      <c r="I110" s="33" t="s">
        <v>56</v>
      </c>
      <c r="J110" s="23">
        <v>0</v>
      </c>
      <c r="K110" s="23">
        <f t="shared" si="32"/>
        <v>0</v>
      </c>
      <c r="L110" s="23">
        <f t="shared" si="33"/>
        <v>0</v>
      </c>
      <c r="M110" s="23">
        <f t="shared" si="34"/>
        <v>0</v>
      </c>
      <c r="N110" s="23">
        <v>0</v>
      </c>
      <c r="O110" s="23">
        <v>0</v>
      </c>
      <c r="P110" s="23">
        <f t="shared" si="35"/>
        <v>0.12</v>
      </c>
      <c r="Q110" s="23">
        <f t="shared" si="36"/>
        <v>1.2E-2</v>
      </c>
      <c r="R110" s="23">
        <f t="shared" si="37"/>
        <v>0.108</v>
      </c>
      <c r="S110" s="23">
        <v>0</v>
      </c>
      <c r="T110" s="23">
        <v>0</v>
      </c>
      <c r="U110" s="38" t="s">
        <v>56</v>
      </c>
      <c r="V110" s="23">
        <v>0</v>
      </c>
      <c r="W110" s="38" t="s">
        <v>56</v>
      </c>
      <c r="X110" s="25">
        <f>AG110+AI110+AK110</f>
        <v>0</v>
      </c>
      <c r="Y110" s="25" t="s">
        <v>56</v>
      </c>
      <c r="Z110" s="25">
        <f>AH110+AJ110+AL110</f>
        <v>0.12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39">
        <v>0</v>
      </c>
      <c r="AH110" s="39">
        <v>0.12</v>
      </c>
      <c r="AI110" s="39">
        <v>0</v>
      </c>
      <c r="AJ110" s="39">
        <v>0</v>
      </c>
      <c r="AK110" s="39">
        <v>0</v>
      </c>
      <c r="AL110" s="39">
        <v>0</v>
      </c>
      <c r="AM110" s="35">
        <f>AD110+AF110+AG110+AI110+AK110</f>
        <v>0</v>
      </c>
      <c r="AN110" s="35">
        <f>AD110+AF110+AH110+AJ110+AL110</f>
        <v>0.12</v>
      </c>
      <c r="AO110" s="78" t="s">
        <v>1239</v>
      </c>
    </row>
    <row r="111" spans="1:41" ht="31.2">
      <c r="A111" s="24" t="s">
        <v>369</v>
      </c>
      <c r="B111" s="78" t="s">
        <v>821</v>
      </c>
      <c r="C111" s="24" t="s">
        <v>822</v>
      </c>
      <c r="D111" s="25" t="s">
        <v>81</v>
      </c>
      <c r="E111" s="36">
        <v>2022</v>
      </c>
      <c r="F111" s="36" t="s">
        <v>56</v>
      </c>
      <c r="G111" s="36">
        <v>2022</v>
      </c>
      <c r="H111" s="33" t="s">
        <v>56</v>
      </c>
      <c r="I111" s="33" t="s">
        <v>56</v>
      </c>
      <c r="J111" s="23">
        <v>0</v>
      </c>
      <c r="K111" s="23">
        <f t="shared" si="32"/>
        <v>0</v>
      </c>
      <c r="L111" s="23">
        <f t="shared" si="33"/>
        <v>0</v>
      </c>
      <c r="M111" s="23">
        <f t="shared" si="34"/>
        <v>0</v>
      </c>
      <c r="N111" s="23">
        <v>0</v>
      </c>
      <c r="O111" s="23">
        <v>0</v>
      </c>
      <c r="P111" s="23">
        <f t="shared" si="35"/>
        <v>0.21</v>
      </c>
      <c r="Q111" s="23">
        <f t="shared" si="36"/>
        <v>2.1000000000000001E-2</v>
      </c>
      <c r="R111" s="23">
        <f t="shared" si="37"/>
        <v>0.189</v>
      </c>
      <c r="S111" s="23">
        <v>0</v>
      </c>
      <c r="T111" s="23">
        <v>0</v>
      </c>
      <c r="U111" s="38" t="s">
        <v>56</v>
      </c>
      <c r="V111" s="23">
        <v>0</v>
      </c>
      <c r="W111" s="38" t="s">
        <v>56</v>
      </c>
      <c r="X111" s="25">
        <f>AG111+AI111+AK111</f>
        <v>0</v>
      </c>
      <c r="Y111" s="25" t="s">
        <v>56</v>
      </c>
      <c r="Z111" s="25">
        <f>AH111+AJ111+AL111</f>
        <v>0.21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39">
        <v>0</v>
      </c>
      <c r="AH111" s="39">
        <v>0.21</v>
      </c>
      <c r="AI111" s="39">
        <v>0</v>
      </c>
      <c r="AJ111" s="39">
        <v>0</v>
      </c>
      <c r="AK111" s="39">
        <v>0</v>
      </c>
      <c r="AL111" s="39">
        <v>0</v>
      </c>
      <c r="AM111" s="35">
        <f>AD111+AF111+AG111+AI111+AK111</f>
        <v>0</v>
      </c>
      <c r="AN111" s="35">
        <f>AD111+AF111+AH111+AJ111+AL111</f>
        <v>0.21</v>
      </c>
      <c r="AO111" s="27" t="s">
        <v>1240</v>
      </c>
    </row>
    <row r="112" spans="1:41" ht="46.8">
      <c r="A112" s="24" t="s">
        <v>372</v>
      </c>
      <c r="B112" s="27" t="s">
        <v>1185</v>
      </c>
      <c r="C112" s="24" t="s">
        <v>1186</v>
      </c>
      <c r="D112" s="25" t="s">
        <v>81</v>
      </c>
      <c r="E112" s="36">
        <v>2022</v>
      </c>
      <c r="F112" s="36" t="s">
        <v>56</v>
      </c>
      <c r="G112" s="36">
        <v>2022</v>
      </c>
      <c r="H112" s="33" t="s">
        <v>56</v>
      </c>
      <c r="I112" s="33" t="s">
        <v>56</v>
      </c>
      <c r="J112" s="23">
        <v>0</v>
      </c>
      <c r="K112" s="23">
        <f t="shared" si="32"/>
        <v>0</v>
      </c>
      <c r="L112" s="23">
        <f t="shared" si="33"/>
        <v>0</v>
      </c>
      <c r="M112" s="23">
        <f t="shared" si="34"/>
        <v>0</v>
      </c>
      <c r="N112" s="23">
        <v>0</v>
      </c>
      <c r="O112" s="23">
        <v>0</v>
      </c>
      <c r="P112" s="23">
        <f t="shared" si="35"/>
        <v>0.22</v>
      </c>
      <c r="Q112" s="23">
        <f t="shared" si="36"/>
        <v>2.2000000000000002E-2</v>
      </c>
      <c r="R112" s="23">
        <f t="shared" si="37"/>
        <v>0.19800000000000001</v>
      </c>
      <c r="S112" s="23">
        <v>0</v>
      </c>
      <c r="T112" s="23">
        <v>0</v>
      </c>
      <c r="U112" s="38" t="s">
        <v>56</v>
      </c>
      <c r="V112" s="23">
        <v>0</v>
      </c>
      <c r="W112" s="38" t="s">
        <v>56</v>
      </c>
      <c r="X112" s="25">
        <f>AG112+AI112+AK112</f>
        <v>0</v>
      </c>
      <c r="Y112" s="25" t="s">
        <v>56</v>
      </c>
      <c r="Z112" s="25">
        <f>AH112+AJ112+AL112</f>
        <v>0.22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39">
        <v>0</v>
      </c>
      <c r="AH112" s="39">
        <v>0.22</v>
      </c>
      <c r="AI112" s="39">
        <v>0</v>
      </c>
      <c r="AJ112" s="39">
        <v>0</v>
      </c>
      <c r="AK112" s="39">
        <v>0</v>
      </c>
      <c r="AL112" s="39">
        <v>0</v>
      </c>
      <c r="AM112" s="35">
        <f>AD112+AF112+AG112+AI112+AK112</f>
        <v>0</v>
      </c>
      <c r="AN112" s="35">
        <f>AD112+AF112+AH112+AJ112+AL112</f>
        <v>0.22</v>
      </c>
      <c r="AO112" s="78" t="s">
        <v>1241</v>
      </c>
    </row>
    <row r="113" spans="1:41" ht="31.2">
      <c r="A113" s="24" t="s">
        <v>375</v>
      </c>
      <c r="B113" s="31" t="s">
        <v>1286</v>
      </c>
      <c r="C113" s="27" t="s">
        <v>361</v>
      </c>
      <c r="D113" s="25" t="s">
        <v>112</v>
      </c>
      <c r="E113" s="36">
        <v>2022</v>
      </c>
      <c r="F113" s="36">
        <v>2022</v>
      </c>
      <c r="G113" s="36">
        <v>2023</v>
      </c>
      <c r="H113" s="33" t="s">
        <v>56</v>
      </c>
      <c r="I113" s="33" t="s">
        <v>56</v>
      </c>
      <c r="J113" s="23">
        <v>0</v>
      </c>
      <c r="K113" s="23">
        <f t="shared" si="32"/>
        <v>1.41666</v>
      </c>
      <c r="L113" s="23">
        <f t="shared" si="33"/>
        <v>0.14166600000000001</v>
      </c>
      <c r="M113" s="23">
        <f t="shared" si="34"/>
        <v>1.274994</v>
      </c>
      <c r="N113" s="23" t="s">
        <v>56</v>
      </c>
      <c r="O113" s="23" t="s">
        <v>56</v>
      </c>
      <c r="P113" s="23">
        <f t="shared" si="35"/>
        <v>1.4750000000000001</v>
      </c>
      <c r="Q113" s="23">
        <f t="shared" si="36"/>
        <v>0.14750000000000002</v>
      </c>
      <c r="R113" s="23">
        <f t="shared" si="37"/>
        <v>1.3275000000000001</v>
      </c>
      <c r="S113" s="23">
        <v>0</v>
      </c>
      <c r="T113" s="23">
        <v>0</v>
      </c>
      <c r="U113" s="38" t="s">
        <v>56</v>
      </c>
      <c r="V113" s="23">
        <v>1</v>
      </c>
      <c r="W113" s="38" t="s">
        <v>56</v>
      </c>
      <c r="X113" s="25">
        <f t="shared" si="30"/>
        <v>1.41666</v>
      </c>
      <c r="Y113" s="25" t="s">
        <v>56</v>
      </c>
      <c r="Z113" s="25">
        <f t="shared" si="31"/>
        <v>1.4750000000000001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39">
        <v>1.41666</v>
      </c>
      <c r="AH113" s="39">
        <v>0</v>
      </c>
      <c r="AI113" s="39">
        <v>0</v>
      </c>
      <c r="AJ113" s="39">
        <v>1.4750000000000001</v>
      </c>
      <c r="AK113" s="39">
        <v>0</v>
      </c>
      <c r="AL113" s="39">
        <v>0</v>
      </c>
      <c r="AM113" s="35">
        <f t="shared" si="38"/>
        <v>1.41666</v>
      </c>
      <c r="AN113" s="35">
        <f t="shared" si="29"/>
        <v>1.4750000000000001</v>
      </c>
      <c r="AO113" s="27" t="s">
        <v>1242</v>
      </c>
    </row>
    <row r="114" spans="1:41" ht="31.2">
      <c r="A114" s="24" t="s">
        <v>379</v>
      </c>
      <c r="B114" s="64" t="s">
        <v>363</v>
      </c>
      <c r="C114" s="38" t="s">
        <v>364</v>
      </c>
      <c r="D114" s="25" t="s">
        <v>112</v>
      </c>
      <c r="E114" s="36">
        <v>2022</v>
      </c>
      <c r="F114" s="36">
        <v>2022</v>
      </c>
      <c r="G114" s="36">
        <v>2025</v>
      </c>
      <c r="H114" s="33" t="s">
        <v>56</v>
      </c>
      <c r="I114" s="33" t="s">
        <v>56</v>
      </c>
      <c r="J114" s="37">
        <v>0</v>
      </c>
      <c r="K114" s="37">
        <f t="shared" si="32"/>
        <v>0</v>
      </c>
      <c r="L114" s="37">
        <f t="shared" si="33"/>
        <v>0</v>
      </c>
      <c r="M114" s="37">
        <f t="shared" si="34"/>
        <v>0</v>
      </c>
      <c r="N114" s="37">
        <v>0</v>
      </c>
      <c r="O114" s="37">
        <v>0</v>
      </c>
      <c r="P114" s="37">
        <f t="shared" si="35"/>
        <v>0</v>
      </c>
      <c r="Q114" s="37">
        <f t="shared" si="36"/>
        <v>0</v>
      </c>
      <c r="R114" s="37">
        <f t="shared" si="37"/>
        <v>0</v>
      </c>
      <c r="S114" s="37">
        <v>0</v>
      </c>
      <c r="T114" s="37">
        <v>0</v>
      </c>
      <c r="U114" s="38" t="s">
        <v>56</v>
      </c>
      <c r="V114" s="23">
        <v>0</v>
      </c>
      <c r="W114" s="38" t="s">
        <v>56</v>
      </c>
      <c r="X114" s="25">
        <f t="shared" si="30"/>
        <v>0</v>
      </c>
      <c r="Y114" s="25" t="s">
        <v>56</v>
      </c>
      <c r="Z114" s="25">
        <f t="shared" si="31"/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39">
        <v>0</v>
      </c>
      <c r="AH114" s="39">
        <v>0</v>
      </c>
      <c r="AI114" s="39">
        <v>0</v>
      </c>
      <c r="AJ114" s="39">
        <v>0</v>
      </c>
      <c r="AK114" s="39">
        <v>0</v>
      </c>
      <c r="AL114" s="39">
        <v>0</v>
      </c>
      <c r="AM114" s="35">
        <f t="shared" si="38"/>
        <v>0</v>
      </c>
      <c r="AN114" s="35">
        <f t="shared" si="29"/>
        <v>0</v>
      </c>
      <c r="AO114" s="27" t="s">
        <v>365</v>
      </c>
    </row>
    <row r="115" spans="1:41" ht="31.2">
      <c r="A115" s="24" t="s">
        <v>382</v>
      </c>
      <c r="B115" s="64" t="s">
        <v>367</v>
      </c>
      <c r="C115" s="38" t="s">
        <v>368</v>
      </c>
      <c r="D115" s="25" t="s">
        <v>112</v>
      </c>
      <c r="E115" s="36">
        <v>2022</v>
      </c>
      <c r="F115" s="36">
        <v>2022</v>
      </c>
      <c r="G115" s="36">
        <v>2023</v>
      </c>
      <c r="H115" s="33" t="s">
        <v>56</v>
      </c>
      <c r="I115" s="33" t="s">
        <v>56</v>
      </c>
      <c r="J115" s="37">
        <v>0</v>
      </c>
      <c r="K115" s="37">
        <f t="shared" si="32"/>
        <v>0.12</v>
      </c>
      <c r="L115" s="37">
        <f t="shared" si="33"/>
        <v>1.2E-2</v>
      </c>
      <c r="M115" s="37">
        <f t="shared" si="34"/>
        <v>0.108</v>
      </c>
      <c r="N115" s="37">
        <v>0</v>
      </c>
      <c r="O115" s="37">
        <v>0</v>
      </c>
      <c r="P115" s="37">
        <f t="shared" si="35"/>
        <v>0.21</v>
      </c>
      <c r="Q115" s="37">
        <f t="shared" si="36"/>
        <v>2.1000000000000001E-2</v>
      </c>
      <c r="R115" s="37">
        <f t="shared" si="37"/>
        <v>0.189</v>
      </c>
      <c r="S115" s="37">
        <v>0</v>
      </c>
      <c r="T115" s="37">
        <v>0</v>
      </c>
      <c r="U115" s="38" t="s">
        <v>56</v>
      </c>
      <c r="V115" s="23">
        <v>0</v>
      </c>
      <c r="W115" s="38" t="s">
        <v>56</v>
      </c>
      <c r="X115" s="25">
        <f t="shared" si="30"/>
        <v>0.12</v>
      </c>
      <c r="Y115" s="25" t="s">
        <v>56</v>
      </c>
      <c r="Z115" s="25">
        <f t="shared" si="31"/>
        <v>0.21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39">
        <v>0.12</v>
      </c>
      <c r="AH115" s="39">
        <v>0</v>
      </c>
      <c r="AI115" s="39">
        <v>0</v>
      </c>
      <c r="AJ115" s="39">
        <v>0.21</v>
      </c>
      <c r="AK115" s="39">
        <v>0</v>
      </c>
      <c r="AL115" s="39">
        <v>0</v>
      </c>
      <c r="AM115" s="35">
        <f t="shared" si="38"/>
        <v>0.12</v>
      </c>
      <c r="AN115" s="35">
        <f t="shared" si="29"/>
        <v>0.21</v>
      </c>
      <c r="AO115" s="27" t="s">
        <v>1297</v>
      </c>
    </row>
    <row r="116" spans="1:41" ht="31.2">
      <c r="A116" s="24" t="s">
        <v>385</v>
      </c>
      <c r="B116" s="64" t="s">
        <v>370</v>
      </c>
      <c r="C116" s="38" t="s">
        <v>371</v>
      </c>
      <c r="D116" s="25" t="s">
        <v>112</v>
      </c>
      <c r="E116" s="36">
        <v>2023</v>
      </c>
      <c r="F116" s="36">
        <v>2023</v>
      </c>
      <c r="G116" s="36">
        <v>2025</v>
      </c>
      <c r="H116" s="33" t="s">
        <v>56</v>
      </c>
      <c r="I116" s="33" t="s">
        <v>56</v>
      </c>
      <c r="J116" s="37">
        <v>0</v>
      </c>
      <c r="K116" s="37">
        <f t="shared" si="32"/>
        <v>3.5879112996416662</v>
      </c>
      <c r="L116" s="37">
        <f t="shared" si="33"/>
        <v>0.35879112996416662</v>
      </c>
      <c r="M116" s="37">
        <f t="shared" si="34"/>
        <v>3.2291201696774996</v>
      </c>
      <c r="N116" s="37">
        <v>0</v>
      </c>
      <c r="O116" s="37">
        <v>0</v>
      </c>
      <c r="P116" s="37">
        <f t="shared" si="35"/>
        <v>0</v>
      </c>
      <c r="Q116" s="37">
        <f t="shared" si="36"/>
        <v>0</v>
      </c>
      <c r="R116" s="37">
        <f t="shared" si="37"/>
        <v>0</v>
      </c>
      <c r="S116" s="37">
        <v>0</v>
      </c>
      <c r="T116" s="37">
        <v>0</v>
      </c>
      <c r="U116" s="38" t="s">
        <v>56</v>
      </c>
      <c r="V116" s="23">
        <v>0</v>
      </c>
      <c r="W116" s="38" t="s">
        <v>56</v>
      </c>
      <c r="X116" s="25">
        <f t="shared" si="30"/>
        <v>3.5879112996416662</v>
      </c>
      <c r="Y116" s="25" t="s">
        <v>56</v>
      </c>
      <c r="Z116" s="25">
        <f t="shared" si="31"/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39">
        <v>0</v>
      </c>
      <c r="AH116" s="39">
        <v>0</v>
      </c>
      <c r="AI116" s="39">
        <v>3.5879112996416662</v>
      </c>
      <c r="AJ116" s="39">
        <v>0</v>
      </c>
      <c r="AK116" s="39">
        <v>0</v>
      </c>
      <c r="AL116" s="39">
        <v>0</v>
      </c>
      <c r="AM116" s="35">
        <f t="shared" si="38"/>
        <v>3.5879112996416662</v>
      </c>
      <c r="AN116" s="35">
        <f t="shared" si="29"/>
        <v>0</v>
      </c>
      <c r="AO116" s="27" t="s">
        <v>1243</v>
      </c>
    </row>
    <row r="117" spans="1:41" ht="31.2">
      <c r="A117" s="24" t="s">
        <v>388</v>
      </c>
      <c r="B117" s="64" t="s">
        <v>373</v>
      </c>
      <c r="C117" s="38" t="s">
        <v>374</v>
      </c>
      <c r="D117" s="25" t="s">
        <v>112</v>
      </c>
      <c r="E117" s="36">
        <v>2023</v>
      </c>
      <c r="F117" s="36">
        <v>2023</v>
      </c>
      <c r="G117" s="36">
        <v>2024</v>
      </c>
      <c r="H117" s="33" t="s">
        <v>56</v>
      </c>
      <c r="I117" s="33" t="s">
        <v>56</v>
      </c>
      <c r="J117" s="37">
        <v>0</v>
      </c>
      <c r="K117" s="37">
        <f t="shared" si="32"/>
        <v>0.67771608986666665</v>
      </c>
      <c r="L117" s="37">
        <f t="shared" si="33"/>
        <v>6.7771608986666662E-2</v>
      </c>
      <c r="M117" s="37">
        <f t="shared" si="34"/>
        <v>0.60994448087999997</v>
      </c>
      <c r="N117" s="37">
        <v>0</v>
      </c>
      <c r="O117" s="37">
        <v>0</v>
      </c>
      <c r="P117" s="37">
        <f t="shared" si="35"/>
        <v>0.71</v>
      </c>
      <c r="Q117" s="37">
        <f t="shared" si="36"/>
        <v>7.0999999999999994E-2</v>
      </c>
      <c r="R117" s="37">
        <f t="shared" si="37"/>
        <v>0.63900000000000001</v>
      </c>
      <c r="S117" s="37">
        <v>0</v>
      </c>
      <c r="T117" s="37">
        <v>0</v>
      </c>
      <c r="U117" s="38" t="s">
        <v>56</v>
      </c>
      <c r="V117" s="23">
        <v>0</v>
      </c>
      <c r="W117" s="38" t="s">
        <v>56</v>
      </c>
      <c r="X117" s="25">
        <f t="shared" si="30"/>
        <v>0.67771608986666665</v>
      </c>
      <c r="Y117" s="25" t="s">
        <v>56</v>
      </c>
      <c r="Z117" s="25">
        <f t="shared" si="31"/>
        <v>0.71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39">
        <v>0</v>
      </c>
      <c r="AH117" s="39">
        <v>0</v>
      </c>
      <c r="AI117" s="40">
        <v>0.67771608986666665</v>
      </c>
      <c r="AJ117" s="39">
        <v>0</v>
      </c>
      <c r="AK117" s="39">
        <v>0</v>
      </c>
      <c r="AL117" s="39">
        <v>0.71</v>
      </c>
      <c r="AM117" s="35">
        <f t="shared" si="38"/>
        <v>0.67771608986666665</v>
      </c>
      <c r="AN117" s="35">
        <f t="shared" si="29"/>
        <v>0.71</v>
      </c>
      <c r="AO117" s="27" t="s">
        <v>1244</v>
      </c>
    </row>
    <row r="118" spans="1:41" ht="31.2">
      <c r="A118" s="24" t="s">
        <v>392</v>
      </c>
      <c r="B118" s="64" t="s">
        <v>376</v>
      </c>
      <c r="C118" s="38" t="s">
        <v>377</v>
      </c>
      <c r="D118" s="25" t="s">
        <v>112</v>
      </c>
      <c r="E118" s="36">
        <v>2022</v>
      </c>
      <c r="F118" s="36">
        <v>2022</v>
      </c>
      <c r="G118" s="36">
        <v>2025</v>
      </c>
      <c r="H118" s="33" t="s">
        <v>56</v>
      </c>
      <c r="I118" s="33" t="s">
        <v>56</v>
      </c>
      <c r="J118" s="37">
        <v>0</v>
      </c>
      <c r="K118" s="37">
        <f t="shared" si="32"/>
        <v>0</v>
      </c>
      <c r="L118" s="37">
        <f t="shared" si="33"/>
        <v>0</v>
      </c>
      <c r="M118" s="37">
        <f t="shared" si="34"/>
        <v>0</v>
      </c>
      <c r="N118" s="37">
        <v>0</v>
      </c>
      <c r="O118" s="37">
        <v>0</v>
      </c>
      <c r="P118" s="37">
        <f t="shared" si="35"/>
        <v>0</v>
      </c>
      <c r="Q118" s="37">
        <f t="shared" si="36"/>
        <v>0</v>
      </c>
      <c r="R118" s="37">
        <f t="shared" si="37"/>
        <v>0</v>
      </c>
      <c r="S118" s="37">
        <v>0</v>
      </c>
      <c r="T118" s="37">
        <v>0</v>
      </c>
      <c r="U118" s="38" t="s">
        <v>56</v>
      </c>
      <c r="V118" s="23">
        <v>0</v>
      </c>
      <c r="W118" s="38" t="s">
        <v>56</v>
      </c>
      <c r="X118" s="25">
        <f t="shared" si="30"/>
        <v>0</v>
      </c>
      <c r="Y118" s="25" t="s">
        <v>56</v>
      </c>
      <c r="Z118" s="25">
        <f t="shared" si="31"/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39">
        <v>0</v>
      </c>
      <c r="AH118" s="39">
        <v>0</v>
      </c>
      <c r="AI118" s="39">
        <v>0</v>
      </c>
      <c r="AJ118" s="39">
        <v>0</v>
      </c>
      <c r="AK118" s="39">
        <v>0</v>
      </c>
      <c r="AL118" s="39">
        <v>0</v>
      </c>
      <c r="AM118" s="35">
        <f t="shared" si="38"/>
        <v>0</v>
      </c>
      <c r="AN118" s="35">
        <f t="shared" si="29"/>
        <v>0</v>
      </c>
      <c r="AO118" s="27" t="s">
        <v>378</v>
      </c>
    </row>
    <row r="119" spans="1:41" ht="31.2">
      <c r="A119" s="24" t="s">
        <v>395</v>
      </c>
      <c r="B119" s="64" t="s">
        <v>380</v>
      </c>
      <c r="C119" s="38" t="s">
        <v>381</v>
      </c>
      <c r="D119" s="25" t="s">
        <v>112</v>
      </c>
      <c r="E119" s="36">
        <v>2022</v>
      </c>
      <c r="F119" s="36">
        <v>2022</v>
      </c>
      <c r="G119" s="36">
        <v>2025</v>
      </c>
      <c r="H119" s="33" t="s">
        <v>56</v>
      </c>
      <c r="I119" s="33" t="s">
        <v>56</v>
      </c>
      <c r="J119" s="37">
        <v>0</v>
      </c>
      <c r="K119" s="37">
        <f t="shared" si="32"/>
        <v>0</v>
      </c>
      <c r="L119" s="37">
        <f t="shared" si="33"/>
        <v>0</v>
      </c>
      <c r="M119" s="37">
        <f t="shared" si="34"/>
        <v>0</v>
      </c>
      <c r="N119" s="37">
        <v>0</v>
      </c>
      <c r="O119" s="37">
        <v>0</v>
      </c>
      <c r="P119" s="37">
        <f t="shared" si="35"/>
        <v>0</v>
      </c>
      <c r="Q119" s="37">
        <f t="shared" si="36"/>
        <v>0</v>
      </c>
      <c r="R119" s="37">
        <f t="shared" si="37"/>
        <v>0</v>
      </c>
      <c r="S119" s="37">
        <v>0</v>
      </c>
      <c r="T119" s="37">
        <v>0</v>
      </c>
      <c r="U119" s="38" t="s">
        <v>56</v>
      </c>
      <c r="V119" s="23">
        <v>0</v>
      </c>
      <c r="W119" s="38" t="s">
        <v>56</v>
      </c>
      <c r="X119" s="25">
        <f t="shared" si="30"/>
        <v>0</v>
      </c>
      <c r="Y119" s="25" t="s">
        <v>56</v>
      </c>
      <c r="Z119" s="25">
        <f t="shared" si="31"/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39">
        <v>0</v>
      </c>
      <c r="AH119" s="39">
        <v>0</v>
      </c>
      <c r="AI119" s="39">
        <v>0</v>
      </c>
      <c r="AJ119" s="39">
        <v>0</v>
      </c>
      <c r="AK119" s="39">
        <v>0</v>
      </c>
      <c r="AL119" s="39">
        <v>0</v>
      </c>
      <c r="AM119" s="35">
        <f t="shared" si="38"/>
        <v>0</v>
      </c>
      <c r="AN119" s="35">
        <f t="shared" si="29"/>
        <v>0</v>
      </c>
      <c r="AO119" s="27" t="s">
        <v>378</v>
      </c>
    </row>
    <row r="120" spans="1:41" ht="31.2">
      <c r="A120" s="24" t="s">
        <v>398</v>
      </c>
      <c r="B120" s="64" t="s">
        <v>383</v>
      </c>
      <c r="C120" s="38" t="s">
        <v>384</v>
      </c>
      <c r="D120" s="25" t="s">
        <v>112</v>
      </c>
      <c r="E120" s="36">
        <v>2023</v>
      </c>
      <c r="F120" s="36">
        <v>2023</v>
      </c>
      <c r="G120" s="36">
        <v>2025</v>
      </c>
      <c r="H120" s="33" t="s">
        <v>56</v>
      </c>
      <c r="I120" s="33" t="s">
        <v>56</v>
      </c>
      <c r="J120" s="37">
        <v>0</v>
      </c>
      <c r="K120" s="37">
        <f t="shared" si="32"/>
        <v>1.2987872495499999</v>
      </c>
      <c r="L120" s="37">
        <f t="shared" si="33"/>
        <v>0.129878724955</v>
      </c>
      <c r="M120" s="37">
        <f t="shared" si="34"/>
        <v>1.1689085245949999</v>
      </c>
      <c r="N120" s="37">
        <v>0</v>
      </c>
      <c r="O120" s="37">
        <v>0</v>
      </c>
      <c r="P120" s="37">
        <f t="shared" si="35"/>
        <v>0</v>
      </c>
      <c r="Q120" s="37">
        <f t="shared" si="36"/>
        <v>0</v>
      </c>
      <c r="R120" s="37">
        <f t="shared" si="37"/>
        <v>0</v>
      </c>
      <c r="S120" s="37">
        <v>0</v>
      </c>
      <c r="T120" s="37">
        <v>0</v>
      </c>
      <c r="U120" s="38" t="s">
        <v>56</v>
      </c>
      <c r="V120" s="23">
        <v>0</v>
      </c>
      <c r="W120" s="38" t="s">
        <v>56</v>
      </c>
      <c r="X120" s="25">
        <f t="shared" si="30"/>
        <v>1.2987872495499999</v>
      </c>
      <c r="Y120" s="25" t="s">
        <v>56</v>
      </c>
      <c r="Z120" s="25">
        <f t="shared" si="31"/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39">
        <v>0</v>
      </c>
      <c r="AH120" s="39">
        <v>0</v>
      </c>
      <c r="AI120" s="39">
        <v>1.2987872495499999</v>
      </c>
      <c r="AJ120" s="39">
        <v>0</v>
      </c>
      <c r="AK120" s="39">
        <v>0</v>
      </c>
      <c r="AL120" s="39">
        <v>0</v>
      </c>
      <c r="AM120" s="35">
        <f t="shared" si="38"/>
        <v>1.2987872495499999</v>
      </c>
      <c r="AN120" s="35">
        <f t="shared" si="29"/>
        <v>0</v>
      </c>
      <c r="AO120" s="27" t="s">
        <v>378</v>
      </c>
    </row>
    <row r="121" spans="1:41" ht="31.2">
      <c r="A121" s="24" t="s">
        <v>401</v>
      </c>
      <c r="B121" s="64" t="s">
        <v>386</v>
      </c>
      <c r="C121" s="38" t="s">
        <v>387</v>
      </c>
      <c r="D121" s="25" t="s">
        <v>112</v>
      </c>
      <c r="E121" s="36">
        <v>2023</v>
      </c>
      <c r="F121" s="36">
        <v>2023</v>
      </c>
      <c r="G121" s="36">
        <v>2025</v>
      </c>
      <c r="H121" s="33" t="s">
        <v>56</v>
      </c>
      <c r="I121" s="33" t="s">
        <v>56</v>
      </c>
      <c r="J121" s="37">
        <v>0</v>
      </c>
      <c r="K121" s="37">
        <f t="shared" si="32"/>
        <v>3.6162631947166664</v>
      </c>
      <c r="L121" s="37">
        <f t="shared" si="33"/>
        <v>0.36162631947166668</v>
      </c>
      <c r="M121" s="37">
        <f t="shared" si="34"/>
        <v>3.2546368752449997</v>
      </c>
      <c r="N121" s="37">
        <v>0</v>
      </c>
      <c r="O121" s="37">
        <v>0</v>
      </c>
      <c r="P121" s="37">
        <f t="shared" si="35"/>
        <v>0</v>
      </c>
      <c r="Q121" s="37">
        <f t="shared" si="36"/>
        <v>0</v>
      </c>
      <c r="R121" s="37">
        <f t="shared" si="37"/>
        <v>0</v>
      </c>
      <c r="S121" s="37">
        <v>0</v>
      </c>
      <c r="T121" s="37">
        <v>0</v>
      </c>
      <c r="U121" s="38" t="s">
        <v>56</v>
      </c>
      <c r="V121" s="23">
        <v>0</v>
      </c>
      <c r="W121" s="38" t="s">
        <v>56</v>
      </c>
      <c r="X121" s="25">
        <f t="shared" si="30"/>
        <v>3.6162631947166664</v>
      </c>
      <c r="Y121" s="25" t="s">
        <v>56</v>
      </c>
      <c r="Z121" s="25">
        <f t="shared" si="31"/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39">
        <v>0</v>
      </c>
      <c r="AH121" s="39">
        <v>0</v>
      </c>
      <c r="AI121" s="39">
        <v>3.6162631947166664</v>
      </c>
      <c r="AJ121" s="39">
        <v>0</v>
      </c>
      <c r="AK121" s="39">
        <v>0</v>
      </c>
      <c r="AL121" s="39">
        <v>0</v>
      </c>
      <c r="AM121" s="35">
        <f t="shared" si="38"/>
        <v>3.6162631947166664</v>
      </c>
      <c r="AN121" s="35">
        <f t="shared" si="29"/>
        <v>0</v>
      </c>
      <c r="AO121" s="27" t="s">
        <v>1245</v>
      </c>
    </row>
    <row r="122" spans="1:41" ht="31.2">
      <c r="A122" s="24" t="s">
        <v>404</v>
      </c>
      <c r="B122" s="64" t="s">
        <v>389</v>
      </c>
      <c r="C122" s="38" t="s">
        <v>390</v>
      </c>
      <c r="D122" s="25" t="s">
        <v>112</v>
      </c>
      <c r="E122" s="36">
        <v>2022</v>
      </c>
      <c r="F122" s="36">
        <v>2022</v>
      </c>
      <c r="G122" s="36">
        <v>2025</v>
      </c>
      <c r="H122" s="33" t="s">
        <v>56</v>
      </c>
      <c r="I122" s="33" t="s">
        <v>56</v>
      </c>
      <c r="J122" s="37">
        <v>0</v>
      </c>
      <c r="K122" s="37">
        <f t="shared" si="32"/>
        <v>0</v>
      </c>
      <c r="L122" s="37">
        <f t="shared" si="33"/>
        <v>0</v>
      </c>
      <c r="M122" s="37">
        <f t="shared" si="34"/>
        <v>0</v>
      </c>
      <c r="N122" s="37">
        <v>0</v>
      </c>
      <c r="O122" s="37">
        <v>0</v>
      </c>
      <c r="P122" s="37">
        <f t="shared" si="35"/>
        <v>0</v>
      </c>
      <c r="Q122" s="37">
        <f t="shared" si="36"/>
        <v>0</v>
      </c>
      <c r="R122" s="37">
        <f t="shared" si="37"/>
        <v>0</v>
      </c>
      <c r="S122" s="37">
        <v>0</v>
      </c>
      <c r="T122" s="37">
        <v>0</v>
      </c>
      <c r="U122" s="38" t="s">
        <v>56</v>
      </c>
      <c r="V122" s="23">
        <v>0</v>
      </c>
      <c r="W122" s="38" t="s">
        <v>56</v>
      </c>
      <c r="X122" s="25">
        <f t="shared" si="30"/>
        <v>0</v>
      </c>
      <c r="Y122" s="25" t="s">
        <v>56</v>
      </c>
      <c r="Z122" s="25">
        <f t="shared" si="31"/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39">
        <v>0</v>
      </c>
      <c r="AH122" s="39">
        <v>0</v>
      </c>
      <c r="AI122" s="39">
        <v>0</v>
      </c>
      <c r="AJ122" s="39">
        <v>0</v>
      </c>
      <c r="AK122" s="39">
        <v>0</v>
      </c>
      <c r="AL122" s="39">
        <v>0</v>
      </c>
      <c r="AM122" s="35">
        <f t="shared" si="38"/>
        <v>0</v>
      </c>
      <c r="AN122" s="35">
        <f t="shared" si="29"/>
        <v>0</v>
      </c>
      <c r="AO122" s="27" t="s">
        <v>391</v>
      </c>
    </row>
    <row r="123" spans="1:41" ht="31.2">
      <c r="A123" s="24" t="s">
        <v>407</v>
      </c>
      <c r="B123" s="64" t="s">
        <v>393</v>
      </c>
      <c r="C123" s="38" t="s">
        <v>394</v>
      </c>
      <c r="D123" s="25" t="s">
        <v>112</v>
      </c>
      <c r="E123" s="36">
        <v>2023</v>
      </c>
      <c r="F123" s="36">
        <v>2023</v>
      </c>
      <c r="G123" s="36">
        <v>2025</v>
      </c>
      <c r="H123" s="33" t="s">
        <v>56</v>
      </c>
      <c r="I123" s="33" t="s">
        <v>56</v>
      </c>
      <c r="J123" s="37">
        <v>0</v>
      </c>
      <c r="K123" s="37">
        <f t="shared" si="32"/>
        <v>1.4</v>
      </c>
      <c r="L123" s="37">
        <f t="shared" si="33"/>
        <v>0.13999999999999999</v>
      </c>
      <c r="M123" s="37">
        <f t="shared" si="34"/>
        <v>1.26</v>
      </c>
      <c r="N123" s="37">
        <v>0</v>
      </c>
      <c r="O123" s="37">
        <v>0</v>
      </c>
      <c r="P123" s="37">
        <f t="shared" si="35"/>
        <v>0</v>
      </c>
      <c r="Q123" s="37">
        <f t="shared" si="36"/>
        <v>0</v>
      </c>
      <c r="R123" s="37">
        <f t="shared" si="37"/>
        <v>0</v>
      </c>
      <c r="S123" s="37">
        <v>0</v>
      </c>
      <c r="T123" s="37">
        <v>0</v>
      </c>
      <c r="U123" s="38" t="s">
        <v>56</v>
      </c>
      <c r="V123" s="23">
        <v>0</v>
      </c>
      <c r="W123" s="38" t="s">
        <v>56</v>
      </c>
      <c r="X123" s="25">
        <f t="shared" si="30"/>
        <v>1.4</v>
      </c>
      <c r="Y123" s="25" t="s">
        <v>56</v>
      </c>
      <c r="Z123" s="25">
        <f t="shared" si="31"/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39">
        <v>0</v>
      </c>
      <c r="AH123" s="39">
        <v>0</v>
      </c>
      <c r="AI123" s="39">
        <v>1.4</v>
      </c>
      <c r="AJ123" s="39">
        <v>0</v>
      </c>
      <c r="AK123" s="39">
        <v>0</v>
      </c>
      <c r="AL123" s="39">
        <v>0</v>
      </c>
      <c r="AM123" s="35">
        <f t="shared" si="38"/>
        <v>1.4</v>
      </c>
      <c r="AN123" s="35">
        <f t="shared" si="29"/>
        <v>0</v>
      </c>
      <c r="AO123" s="27" t="s">
        <v>1246</v>
      </c>
    </row>
    <row r="124" spans="1:41" ht="31.2">
      <c r="A124" s="24" t="s">
        <v>411</v>
      </c>
      <c r="B124" s="64" t="s">
        <v>396</v>
      </c>
      <c r="C124" s="38" t="s">
        <v>397</v>
      </c>
      <c r="D124" s="25" t="s">
        <v>112</v>
      </c>
      <c r="E124" s="36">
        <v>2022</v>
      </c>
      <c r="F124" s="36">
        <v>2022</v>
      </c>
      <c r="G124" s="36">
        <v>2025</v>
      </c>
      <c r="H124" s="33" t="s">
        <v>56</v>
      </c>
      <c r="I124" s="33" t="s">
        <v>56</v>
      </c>
      <c r="J124" s="37">
        <v>0</v>
      </c>
      <c r="K124" s="37">
        <f t="shared" si="32"/>
        <v>0.93</v>
      </c>
      <c r="L124" s="37">
        <f t="shared" si="33"/>
        <v>9.3000000000000013E-2</v>
      </c>
      <c r="M124" s="37">
        <f t="shared" si="34"/>
        <v>0.83700000000000008</v>
      </c>
      <c r="N124" s="37">
        <v>0</v>
      </c>
      <c r="O124" s="37">
        <v>0</v>
      </c>
      <c r="P124" s="37">
        <f t="shared" si="35"/>
        <v>0</v>
      </c>
      <c r="Q124" s="37">
        <f t="shared" si="36"/>
        <v>0</v>
      </c>
      <c r="R124" s="37">
        <f t="shared" si="37"/>
        <v>0</v>
      </c>
      <c r="S124" s="37">
        <v>0</v>
      </c>
      <c r="T124" s="37">
        <v>0</v>
      </c>
      <c r="U124" s="38" t="s">
        <v>56</v>
      </c>
      <c r="V124" s="23">
        <v>0</v>
      </c>
      <c r="W124" s="38" t="s">
        <v>56</v>
      </c>
      <c r="X124" s="25">
        <f t="shared" si="30"/>
        <v>0.93</v>
      </c>
      <c r="Y124" s="25" t="s">
        <v>56</v>
      </c>
      <c r="Z124" s="25">
        <f t="shared" si="31"/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39">
        <v>0.93</v>
      </c>
      <c r="AH124" s="39">
        <v>0</v>
      </c>
      <c r="AI124" s="39">
        <v>0</v>
      </c>
      <c r="AJ124" s="39">
        <v>0</v>
      </c>
      <c r="AK124" s="39">
        <v>0</v>
      </c>
      <c r="AL124" s="39">
        <v>0</v>
      </c>
      <c r="AM124" s="35">
        <f t="shared" si="38"/>
        <v>0.93</v>
      </c>
      <c r="AN124" s="35">
        <f t="shared" si="29"/>
        <v>0</v>
      </c>
      <c r="AO124" s="27" t="s">
        <v>378</v>
      </c>
    </row>
    <row r="125" spans="1:41" ht="31.2">
      <c r="A125" s="24" t="s">
        <v>415</v>
      </c>
      <c r="B125" s="64" t="s">
        <v>399</v>
      </c>
      <c r="C125" s="38" t="s">
        <v>400</v>
      </c>
      <c r="D125" s="25" t="s">
        <v>112</v>
      </c>
      <c r="E125" s="36">
        <v>2022</v>
      </c>
      <c r="F125" s="36">
        <v>2022</v>
      </c>
      <c r="G125" s="36">
        <v>2025</v>
      </c>
      <c r="H125" s="33" t="s">
        <v>56</v>
      </c>
      <c r="I125" s="33" t="s">
        <v>56</v>
      </c>
      <c r="J125" s="37">
        <v>0</v>
      </c>
      <c r="K125" s="37">
        <f t="shared" si="32"/>
        <v>0.96</v>
      </c>
      <c r="L125" s="37">
        <f t="shared" si="33"/>
        <v>9.6000000000000002E-2</v>
      </c>
      <c r="M125" s="37">
        <f t="shared" si="34"/>
        <v>0.86399999999999999</v>
      </c>
      <c r="N125" s="37">
        <v>0</v>
      </c>
      <c r="O125" s="37">
        <v>0</v>
      </c>
      <c r="P125" s="37">
        <f t="shared" si="35"/>
        <v>0</v>
      </c>
      <c r="Q125" s="37">
        <f t="shared" si="36"/>
        <v>0</v>
      </c>
      <c r="R125" s="37">
        <f t="shared" si="37"/>
        <v>0</v>
      </c>
      <c r="S125" s="37">
        <v>0</v>
      </c>
      <c r="T125" s="37">
        <v>0</v>
      </c>
      <c r="U125" s="38" t="s">
        <v>56</v>
      </c>
      <c r="V125" s="23">
        <v>0</v>
      </c>
      <c r="W125" s="38" t="s">
        <v>56</v>
      </c>
      <c r="X125" s="25">
        <f t="shared" si="30"/>
        <v>0.96</v>
      </c>
      <c r="Y125" s="25" t="s">
        <v>56</v>
      </c>
      <c r="Z125" s="25">
        <f t="shared" si="31"/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39">
        <v>0.96</v>
      </c>
      <c r="AH125" s="39">
        <v>0</v>
      </c>
      <c r="AI125" s="39">
        <v>0</v>
      </c>
      <c r="AJ125" s="39">
        <v>0</v>
      </c>
      <c r="AK125" s="39">
        <v>0</v>
      </c>
      <c r="AL125" s="39">
        <v>0</v>
      </c>
      <c r="AM125" s="35">
        <f t="shared" si="38"/>
        <v>0.96</v>
      </c>
      <c r="AN125" s="35">
        <f t="shared" si="29"/>
        <v>0</v>
      </c>
      <c r="AO125" s="27" t="s">
        <v>378</v>
      </c>
    </row>
    <row r="126" spans="1:41" ht="31.2">
      <c r="A126" s="24" t="s">
        <v>418</v>
      </c>
      <c r="B126" s="90" t="s">
        <v>402</v>
      </c>
      <c r="C126" s="27" t="s">
        <v>403</v>
      </c>
      <c r="D126" s="25" t="s">
        <v>112</v>
      </c>
      <c r="E126" s="36">
        <v>2023</v>
      </c>
      <c r="F126" s="36">
        <v>2023</v>
      </c>
      <c r="G126" s="36">
        <v>2024</v>
      </c>
      <c r="H126" s="33" t="s">
        <v>56</v>
      </c>
      <c r="I126" s="33" t="s">
        <v>56</v>
      </c>
      <c r="J126" s="37">
        <v>0</v>
      </c>
      <c r="K126" s="37">
        <f t="shared" si="32"/>
        <v>1.42</v>
      </c>
      <c r="L126" s="37">
        <f t="shared" si="33"/>
        <v>0.14199999999999999</v>
      </c>
      <c r="M126" s="37">
        <f t="shared" si="34"/>
        <v>1.278</v>
      </c>
      <c r="N126" s="37">
        <v>0</v>
      </c>
      <c r="O126" s="37">
        <v>0</v>
      </c>
      <c r="P126" s="37">
        <f t="shared" si="35"/>
        <v>1.49</v>
      </c>
      <c r="Q126" s="37">
        <f t="shared" si="36"/>
        <v>0.14899999999999999</v>
      </c>
      <c r="R126" s="37">
        <f t="shared" si="37"/>
        <v>1.341</v>
      </c>
      <c r="S126" s="37">
        <v>0</v>
      </c>
      <c r="T126" s="37">
        <v>0</v>
      </c>
      <c r="U126" s="38" t="s">
        <v>56</v>
      </c>
      <c r="V126" s="23">
        <v>0</v>
      </c>
      <c r="W126" s="38" t="s">
        <v>56</v>
      </c>
      <c r="X126" s="25">
        <f t="shared" si="30"/>
        <v>1.42</v>
      </c>
      <c r="Y126" s="25" t="s">
        <v>56</v>
      </c>
      <c r="Z126" s="25">
        <f t="shared" si="31"/>
        <v>1.49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39">
        <v>0</v>
      </c>
      <c r="AH126" s="39">
        <v>0</v>
      </c>
      <c r="AI126" s="40">
        <v>1.42</v>
      </c>
      <c r="AJ126" s="39">
        <v>0</v>
      </c>
      <c r="AK126" s="39">
        <v>0</v>
      </c>
      <c r="AL126" s="39">
        <v>1.49</v>
      </c>
      <c r="AM126" s="35">
        <f t="shared" si="38"/>
        <v>1.42</v>
      </c>
      <c r="AN126" s="35">
        <f t="shared" si="29"/>
        <v>1.49</v>
      </c>
      <c r="AO126" s="27" t="s">
        <v>1244</v>
      </c>
    </row>
    <row r="127" spans="1:41" ht="31.2">
      <c r="A127" s="24" t="s">
        <v>422</v>
      </c>
      <c r="B127" s="90" t="s">
        <v>405</v>
      </c>
      <c r="C127" s="27" t="s">
        <v>406</v>
      </c>
      <c r="D127" s="25" t="s">
        <v>112</v>
      </c>
      <c r="E127" s="36">
        <v>2022</v>
      </c>
      <c r="F127" s="36">
        <v>2022</v>
      </c>
      <c r="G127" s="36">
        <v>2023</v>
      </c>
      <c r="H127" s="33" t="s">
        <v>56</v>
      </c>
      <c r="I127" s="33" t="s">
        <v>56</v>
      </c>
      <c r="J127" s="37">
        <v>0</v>
      </c>
      <c r="K127" s="37">
        <f t="shared" si="32"/>
        <v>2.5213422250000002</v>
      </c>
      <c r="L127" s="37">
        <f t="shared" si="33"/>
        <v>0.2521342225</v>
      </c>
      <c r="M127" s="37">
        <f t="shared" si="34"/>
        <v>2.2692080025000001</v>
      </c>
      <c r="N127" s="37">
        <v>0</v>
      </c>
      <c r="O127" s="37">
        <v>0</v>
      </c>
      <c r="P127" s="37">
        <f t="shared" si="35"/>
        <v>2.63</v>
      </c>
      <c r="Q127" s="37">
        <f t="shared" si="36"/>
        <v>0.26300000000000001</v>
      </c>
      <c r="R127" s="37">
        <f t="shared" si="37"/>
        <v>2.367</v>
      </c>
      <c r="S127" s="37">
        <v>0</v>
      </c>
      <c r="T127" s="37">
        <v>0</v>
      </c>
      <c r="U127" s="38" t="s">
        <v>56</v>
      </c>
      <c r="V127" s="23">
        <v>0</v>
      </c>
      <c r="W127" s="38" t="s">
        <v>56</v>
      </c>
      <c r="X127" s="25">
        <f t="shared" si="30"/>
        <v>2.5213422250000002</v>
      </c>
      <c r="Y127" s="25" t="s">
        <v>56</v>
      </c>
      <c r="Z127" s="25">
        <f t="shared" si="31"/>
        <v>2.63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39">
        <v>2.5213422250000002</v>
      </c>
      <c r="AH127" s="39">
        <v>0</v>
      </c>
      <c r="AI127" s="39">
        <v>0</v>
      </c>
      <c r="AJ127" s="39">
        <v>2.63</v>
      </c>
      <c r="AK127" s="39">
        <v>0</v>
      </c>
      <c r="AL127" s="39">
        <v>0</v>
      </c>
      <c r="AM127" s="35">
        <f t="shared" si="38"/>
        <v>2.5213422250000002</v>
      </c>
      <c r="AN127" s="35">
        <f t="shared" si="29"/>
        <v>2.63</v>
      </c>
      <c r="AO127" s="27" t="s">
        <v>1298</v>
      </c>
    </row>
    <row r="128" spans="1:41" ht="31.2">
      <c r="A128" s="24" t="s">
        <v>426</v>
      </c>
      <c r="B128" s="64" t="s">
        <v>408</v>
      </c>
      <c r="C128" s="27" t="s">
        <v>409</v>
      </c>
      <c r="D128" s="25" t="s">
        <v>112</v>
      </c>
      <c r="E128" s="36">
        <v>2024</v>
      </c>
      <c r="F128" s="36">
        <v>2024</v>
      </c>
      <c r="G128" s="36">
        <v>2024</v>
      </c>
      <c r="H128" s="33" t="s">
        <v>56</v>
      </c>
      <c r="I128" s="33" t="s">
        <v>56</v>
      </c>
      <c r="J128" s="37">
        <v>0</v>
      </c>
      <c r="K128" s="37">
        <f t="shared" si="32"/>
        <v>1.9723199533333333</v>
      </c>
      <c r="L128" s="37">
        <f t="shared" si="33"/>
        <v>0.19723199533333335</v>
      </c>
      <c r="M128" s="37">
        <f t="shared" si="34"/>
        <v>1.7750879580000001</v>
      </c>
      <c r="N128" s="37">
        <v>0</v>
      </c>
      <c r="O128" s="37">
        <v>0</v>
      </c>
      <c r="P128" s="37">
        <f t="shared" si="35"/>
        <v>1.9723199533333333</v>
      </c>
      <c r="Q128" s="37">
        <f t="shared" si="36"/>
        <v>0.19723199533333335</v>
      </c>
      <c r="R128" s="37">
        <f t="shared" si="37"/>
        <v>1.7750879580000001</v>
      </c>
      <c r="S128" s="37">
        <v>0</v>
      </c>
      <c r="T128" s="37">
        <v>0</v>
      </c>
      <c r="U128" s="38" t="s">
        <v>56</v>
      </c>
      <c r="V128" s="23">
        <v>0</v>
      </c>
      <c r="W128" s="38" t="s">
        <v>56</v>
      </c>
      <c r="X128" s="25">
        <f t="shared" si="30"/>
        <v>1.9723199533333333</v>
      </c>
      <c r="Y128" s="25" t="s">
        <v>56</v>
      </c>
      <c r="Z128" s="25">
        <f t="shared" si="31"/>
        <v>1.9723199533333333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39">
        <v>0</v>
      </c>
      <c r="AH128" s="39">
        <v>0</v>
      </c>
      <c r="AI128" s="39">
        <v>0</v>
      </c>
      <c r="AJ128" s="39">
        <v>0</v>
      </c>
      <c r="AK128" s="39">
        <v>1.9723199533333333</v>
      </c>
      <c r="AL128" s="40">
        <v>1.9723199533333333</v>
      </c>
      <c r="AM128" s="35">
        <f t="shared" si="38"/>
        <v>1.9723199533333333</v>
      </c>
      <c r="AN128" s="35">
        <f t="shared" si="29"/>
        <v>1.9723199533333333</v>
      </c>
      <c r="AO128" s="27" t="s">
        <v>410</v>
      </c>
    </row>
    <row r="129" spans="1:41" ht="31.2">
      <c r="A129" s="24" t="s">
        <v>429</v>
      </c>
      <c r="B129" s="64" t="s">
        <v>412</v>
      </c>
      <c r="C129" s="38" t="s">
        <v>413</v>
      </c>
      <c r="D129" s="25" t="s">
        <v>112</v>
      </c>
      <c r="E129" s="36">
        <v>2023</v>
      </c>
      <c r="F129" s="36">
        <v>2023</v>
      </c>
      <c r="G129" s="36">
        <v>2025</v>
      </c>
      <c r="H129" s="33" t="s">
        <v>56</v>
      </c>
      <c r="I129" s="33" t="s">
        <v>56</v>
      </c>
      <c r="J129" s="37">
        <v>0</v>
      </c>
      <c r="K129" s="37">
        <f t="shared" si="32"/>
        <v>2.3010399513499999</v>
      </c>
      <c r="L129" s="37">
        <f t="shared" si="33"/>
        <v>0.23010399513500002</v>
      </c>
      <c r="M129" s="37">
        <f t="shared" si="34"/>
        <v>2.070935956215</v>
      </c>
      <c r="N129" s="37">
        <v>0</v>
      </c>
      <c r="O129" s="37">
        <v>0</v>
      </c>
      <c r="P129" s="37">
        <f t="shared" si="35"/>
        <v>0</v>
      </c>
      <c r="Q129" s="37">
        <f t="shared" si="36"/>
        <v>0</v>
      </c>
      <c r="R129" s="37">
        <f t="shared" si="37"/>
        <v>0</v>
      </c>
      <c r="S129" s="37">
        <v>0</v>
      </c>
      <c r="T129" s="37">
        <v>0</v>
      </c>
      <c r="U129" s="38" t="s">
        <v>56</v>
      </c>
      <c r="V129" s="23">
        <v>0</v>
      </c>
      <c r="W129" s="38" t="s">
        <v>56</v>
      </c>
      <c r="X129" s="25">
        <f t="shared" si="30"/>
        <v>2.3010399513499999</v>
      </c>
      <c r="Y129" s="25" t="s">
        <v>56</v>
      </c>
      <c r="Z129" s="25">
        <f t="shared" si="31"/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39">
        <v>0</v>
      </c>
      <c r="AH129" s="39">
        <v>0</v>
      </c>
      <c r="AI129" s="39">
        <v>2.3010399513499999</v>
      </c>
      <c r="AJ129" s="39">
        <v>0</v>
      </c>
      <c r="AK129" s="39">
        <v>0</v>
      </c>
      <c r="AL129" s="39">
        <v>0</v>
      </c>
      <c r="AM129" s="35">
        <f t="shared" si="38"/>
        <v>2.3010399513499999</v>
      </c>
      <c r="AN129" s="35">
        <f t="shared" si="29"/>
        <v>0</v>
      </c>
      <c r="AO129" s="27" t="s">
        <v>1247</v>
      </c>
    </row>
    <row r="130" spans="1:41" ht="31.2">
      <c r="A130" s="24" t="s">
        <v>433</v>
      </c>
      <c r="B130" s="64" t="s">
        <v>416</v>
      </c>
      <c r="C130" s="27" t="s">
        <v>417</v>
      </c>
      <c r="D130" s="25" t="s">
        <v>112</v>
      </c>
      <c r="E130" s="36">
        <v>2022</v>
      </c>
      <c r="F130" s="36">
        <v>2022</v>
      </c>
      <c r="G130" s="36">
        <v>2023</v>
      </c>
      <c r="H130" s="33" t="s">
        <v>56</v>
      </c>
      <c r="I130" s="33" t="s">
        <v>56</v>
      </c>
      <c r="J130" s="37">
        <v>0</v>
      </c>
      <c r="K130" s="37">
        <f t="shared" si="32"/>
        <v>4.0999999999999996</v>
      </c>
      <c r="L130" s="37">
        <f t="shared" si="33"/>
        <v>0.41</v>
      </c>
      <c r="M130" s="37">
        <f t="shared" si="34"/>
        <v>3.69</v>
      </c>
      <c r="N130" s="37">
        <v>0</v>
      </c>
      <c r="O130" s="37">
        <v>0</v>
      </c>
      <c r="P130" s="37">
        <f t="shared" si="35"/>
        <v>4.2750000000000004</v>
      </c>
      <c r="Q130" s="37">
        <f t="shared" si="36"/>
        <v>0.42750000000000005</v>
      </c>
      <c r="R130" s="37">
        <f t="shared" si="37"/>
        <v>3.8475000000000006</v>
      </c>
      <c r="S130" s="37">
        <v>0</v>
      </c>
      <c r="T130" s="37">
        <v>0</v>
      </c>
      <c r="U130" s="38" t="s">
        <v>56</v>
      </c>
      <c r="V130" s="23">
        <v>0</v>
      </c>
      <c r="W130" s="38" t="s">
        <v>56</v>
      </c>
      <c r="X130" s="25">
        <f t="shared" si="30"/>
        <v>4.0999999999999996</v>
      </c>
      <c r="Y130" s="25" t="s">
        <v>56</v>
      </c>
      <c r="Z130" s="25">
        <f t="shared" si="31"/>
        <v>4.2750000000000004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39">
        <v>4.0999999999999996</v>
      </c>
      <c r="AH130" s="39">
        <v>0</v>
      </c>
      <c r="AI130" s="40">
        <v>0</v>
      </c>
      <c r="AJ130" s="40">
        <v>4.2750000000000004</v>
      </c>
      <c r="AK130" s="39">
        <v>0</v>
      </c>
      <c r="AL130" s="39">
        <v>0</v>
      </c>
      <c r="AM130" s="35">
        <f t="shared" si="38"/>
        <v>4.0999999999999996</v>
      </c>
      <c r="AN130" s="35">
        <f t="shared" si="29"/>
        <v>4.2750000000000004</v>
      </c>
      <c r="AO130" s="27" t="s">
        <v>1299</v>
      </c>
    </row>
    <row r="131" spans="1:41" ht="31.2">
      <c r="A131" s="24" t="s">
        <v>437</v>
      </c>
      <c r="B131" s="64" t="s">
        <v>419</v>
      </c>
      <c r="C131" s="27" t="s">
        <v>420</v>
      </c>
      <c r="D131" s="25" t="s">
        <v>112</v>
      </c>
      <c r="E131" s="36">
        <v>2023</v>
      </c>
      <c r="F131" s="36">
        <v>2023</v>
      </c>
      <c r="G131" s="36">
        <v>2023</v>
      </c>
      <c r="H131" s="33" t="s">
        <v>56</v>
      </c>
      <c r="I131" s="33" t="s">
        <v>56</v>
      </c>
      <c r="J131" s="37">
        <v>0</v>
      </c>
      <c r="K131" s="37">
        <f t="shared" si="32"/>
        <v>1.6438745859083332</v>
      </c>
      <c r="L131" s="37">
        <f t="shared" si="33"/>
        <v>0.16438745859083334</v>
      </c>
      <c r="M131" s="37">
        <f t="shared" si="34"/>
        <v>1.4794871273174999</v>
      </c>
      <c r="N131" s="37">
        <v>0</v>
      </c>
      <c r="O131" s="37">
        <v>0</v>
      </c>
      <c r="P131" s="37">
        <f t="shared" si="35"/>
        <v>1.6438745859083332</v>
      </c>
      <c r="Q131" s="37">
        <f t="shared" si="36"/>
        <v>0.16438745859083334</v>
      </c>
      <c r="R131" s="37">
        <f t="shared" si="37"/>
        <v>1.4794871273174999</v>
      </c>
      <c r="S131" s="37">
        <v>0</v>
      </c>
      <c r="T131" s="37">
        <v>0</v>
      </c>
      <c r="U131" s="38" t="s">
        <v>56</v>
      </c>
      <c r="V131" s="23">
        <v>0</v>
      </c>
      <c r="W131" s="38" t="s">
        <v>56</v>
      </c>
      <c r="X131" s="25">
        <f t="shared" si="30"/>
        <v>1.6438745859083332</v>
      </c>
      <c r="Y131" s="25" t="s">
        <v>56</v>
      </c>
      <c r="Z131" s="25">
        <f t="shared" si="31"/>
        <v>1.6438745859083332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39">
        <v>0</v>
      </c>
      <c r="AH131" s="39">
        <v>0</v>
      </c>
      <c r="AI131" s="40">
        <v>1.6438745859083332</v>
      </c>
      <c r="AJ131" s="40">
        <v>1.6438745859083332</v>
      </c>
      <c r="AK131" s="39">
        <v>0</v>
      </c>
      <c r="AL131" s="39">
        <v>0</v>
      </c>
      <c r="AM131" s="35">
        <f t="shared" si="38"/>
        <v>1.6438745859083332</v>
      </c>
      <c r="AN131" s="35">
        <f t="shared" si="29"/>
        <v>1.6438745859083332</v>
      </c>
      <c r="AO131" s="27" t="s">
        <v>421</v>
      </c>
    </row>
    <row r="132" spans="1:41" ht="31.2">
      <c r="A132" s="24" t="s">
        <v>440</v>
      </c>
      <c r="B132" s="64" t="s">
        <v>423</v>
      </c>
      <c r="C132" s="38" t="s">
        <v>424</v>
      </c>
      <c r="D132" s="25" t="s">
        <v>112</v>
      </c>
      <c r="E132" s="36">
        <v>2022</v>
      </c>
      <c r="F132" s="36">
        <v>2022</v>
      </c>
      <c r="G132" s="36" t="s">
        <v>56</v>
      </c>
      <c r="H132" s="33" t="s">
        <v>56</v>
      </c>
      <c r="I132" s="33" t="s">
        <v>56</v>
      </c>
      <c r="J132" s="37">
        <v>0</v>
      </c>
      <c r="K132" s="37">
        <f t="shared" si="32"/>
        <v>0</v>
      </c>
      <c r="L132" s="37">
        <f t="shared" si="33"/>
        <v>0</v>
      </c>
      <c r="M132" s="37">
        <f t="shared" si="34"/>
        <v>0</v>
      </c>
      <c r="N132" s="37">
        <v>0</v>
      </c>
      <c r="O132" s="37">
        <v>0</v>
      </c>
      <c r="P132" s="37">
        <f t="shared" si="35"/>
        <v>0</v>
      </c>
      <c r="Q132" s="37">
        <f t="shared" si="36"/>
        <v>0</v>
      </c>
      <c r="R132" s="37">
        <f t="shared" si="37"/>
        <v>0</v>
      </c>
      <c r="S132" s="37">
        <v>0</v>
      </c>
      <c r="T132" s="37">
        <v>0</v>
      </c>
      <c r="U132" s="38" t="s">
        <v>56</v>
      </c>
      <c r="V132" s="23">
        <v>0</v>
      </c>
      <c r="W132" s="38" t="s">
        <v>56</v>
      </c>
      <c r="X132" s="25">
        <f t="shared" si="30"/>
        <v>0</v>
      </c>
      <c r="Y132" s="25" t="s">
        <v>56</v>
      </c>
      <c r="Z132" s="25">
        <f t="shared" si="31"/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39">
        <v>0</v>
      </c>
      <c r="AH132" s="39">
        <v>0</v>
      </c>
      <c r="AI132" s="40">
        <v>0</v>
      </c>
      <c r="AJ132" s="40">
        <v>0</v>
      </c>
      <c r="AK132" s="39">
        <v>0</v>
      </c>
      <c r="AL132" s="39">
        <v>0</v>
      </c>
      <c r="AM132" s="35">
        <f t="shared" si="38"/>
        <v>0</v>
      </c>
      <c r="AN132" s="35">
        <f t="shared" si="29"/>
        <v>0</v>
      </c>
      <c r="AO132" s="27" t="s">
        <v>425</v>
      </c>
    </row>
    <row r="133" spans="1:41" ht="31.2">
      <c r="A133" s="24" t="s">
        <v>444</v>
      </c>
      <c r="B133" s="64" t="s">
        <v>427</v>
      </c>
      <c r="C133" s="38" t="s">
        <v>428</v>
      </c>
      <c r="D133" s="25" t="s">
        <v>112</v>
      </c>
      <c r="E133" s="36">
        <v>2022</v>
      </c>
      <c r="F133" s="36">
        <v>2022</v>
      </c>
      <c r="G133" s="36" t="s">
        <v>56</v>
      </c>
      <c r="H133" s="33" t="s">
        <v>56</v>
      </c>
      <c r="I133" s="33" t="s">
        <v>56</v>
      </c>
      <c r="J133" s="37">
        <v>0</v>
      </c>
      <c r="K133" s="37">
        <f t="shared" si="32"/>
        <v>0</v>
      </c>
      <c r="L133" s="37">
        <f t="shared" si="33"/>
        <v>0</v>
      </c>
      <c r="M133" s="37">
        <f t="shared" si="34"/>
        <v>0</v>
      </c>
      <c r="N133" s="37">
        <v>0</v>
      </c>
      <c r="O133" s="37">
        <v>0</v>
      </c>
      <c r="P133" s="37">
        <f t="shared" si="35"/>
        <v>0</v>
      </c>
      <c r="Q133" s="37">
        <f t="shared" si="36"/>
        <v>0</v>
      </c>
      <c r="R133" s="37">
        <f t="shared" si="37"/>
        <v>0</v>
      </c>
      <c r="S133" s="37">
        <v>0</v>
      </c>
      <c r="T133" s="37">
        <v>0</v>
      </c>
      <c r="U133" s="38" t="s">
        <v>56</v>
      </c>
      <c r="V133" s="23">
        <v>0</v>
      </c>
      <c r="W133" s="38" t="s">
        <v>56</v>
      </c>
      <c r="X133" s="25">
        <f t="shared" si="30"/>
        <v>0</v>
      </c>
      <c r="Y133" s="25" t="s">
        <v>56</v>
      </c>
      <c r="Z133" s="25">
        <f t="shared" si="31"/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39">
        <v>0</v>
      </c>
      <c r="AH133" s="39">
        <v>0</v>
      </c>
      <c r="AI133" s="40">
        <v>0</v>
      </c>
      <c r="AJ133" s="40">
        <v>0</v>
      </c>
      <c r="AK133" s="39">
        <v>0</v>
      </c>
      <c r="AL133" s="39">
        <v>0</v>
      </c>
      <c r="AM133" s="35">
        <f t="shared" si="38"/>
        <v>0</v>
      </c>
      <c r="AN133" s="35">
        <f t="shared" si="29"/>
        <v>0</v>
      </c>
      <c r="AO133" s="27" t="s">
        <v>425</v>
      </c>
    </row>
    <row r="134" spans="1:41" ht="31.2">
      <c r="A134" s="24" t="s">
        <v>447</v>
      </c>
      <c r="B134" s="64" t="s">
        <v>430</v>
      </c>
      <c r="C134" s="27" t="s">
        <v>431</v>
      </c>
      <c r="D134" s="25" t="s">
        <v>112</v>
      </c>
      <c r="E134" s="36">
        <v>2023</v>
      </c>
      <c r="F134" s="36">
        <v>2024</v>
      </c>
      <c r="G134" s="36">
        <v>2023</v>
      </c>
      <c r="H134" s="33" t="s">
        <v>56</v>
      </c>
      <c r="I134" s="33" t="s">
        <v>56</v>
      </c>
      <c r="J134" s="37">
        <v>0</v>
      </c>
      <c r="K134" s="37">
        <f t="shared" si="32"/>
        <v>1.7260683138999999</v>
      </c>
      <c r="L134" s="37">
        <f t="shared" si="33"/>
        <v>0.17260683138999999</v>
      </c>
      <c r="M134" s="37">
        <f t="shared" si="34"/>
        <v>1.5534614825099999</v>
      </c>
      <c r="N134" s="37">
        <v>0</v>
      </c>
      <c r="O134" s="37">
        <v>0</v>
      </c>
      <c r="P134" s="37">
        <f t="shared" si="35"/>
        <v>1.7260683138999999</v>
      </c>
      <c r="Q134" s="37">
        <f t="shared" si="36"/>
        <v>0.17260683138999999</v>
      </c>
      <c r="R134" s="37">
        <f t="shared" si="37"/>
        <v>1.5534614825099999</v>
      </c>
      <c r="S134" s="37">
        <v>0</v>
      </c>
      <c r="T134" s="37">
        <v>0</v>
      </c>
      <c r="U134" s="38" t="s">
        <v>56</v>
      </c>
      <c r="V134" s="23">
        <v>0</v>
      </c>
      <c r="W134" s="38" t="s">
        <v>56</v>
      </c>
      <c r="X134" s="25">
        <f t="shared" si="30"/>
        <v>1.7260683138999999</v>
      </c>
      <c r="Y134" s="25" t="s">
        <v>56</v>
      </c>
      <c r="Z134" s="25">
        <f t="shared" si="31"/>
        <v>1.7260683138999999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39">
        <v>0</v>
      </c>
      <c r="AH134" s="39">
        <v>0</v>
      </c>
      <c r="AI134" s="40">
        <v>1.7260683138999999</v>
      </c>
      <c r="AJ134" s="40">
        <v>1.7260683138999999</v>
      </c>
      <c r="AK134" s="39">
        <v>0</v>
      </c>
      <c r="AL134" s="39">
        <v>0</v>
      </c>
      <c r="AM134" s="35">
        <f t="shared" si="38"/>
        <v>1.7260683138999999</v>
      </c>
      <c r="AN134" s="35">
        <f t="shared" si="29"/>
        <v>1.7260683138999999</v>
      </c>
      <c r="AO134" s="27" t="s">
        <v>432</v>
      </c>
    </row>
    <row r="135" spans="1:41" ht="31.2">
      <c r="A135" s="24" t="s">
        <v>450</v>
      </c>
      <c r="B135" s="64" t="s">
        <v>434</v>
      </c>
      <c r="C135" s="27" t="s">
        <v>435</v>
      </c>
      <c r="D135" s="25" t="s">
        <v>112</v>
      </c>
      <c r="E135" s="36">
        <v>2023</v>
      </c>
      <c r="F135" s="36">
        <v>2024</v>
      </c>
      <c r="G135" s="36">
        <v>2023</v>
      </c>
      <c r="H135" s="33" t="s">
        <v>56</v>
      </c>
      <c r="I135" s="33" t="s">
        <v>56</v>
      </c>
      <c r="J135" s="37">
        <v>0</v>
      </c>
      <c r="K135" s="37">
        <f t="shared" si="32"/>
        <v>2.2599999999999998</v>
      </c>
      <c r="L135" s="37">
        <f t="shared" si="33"/>
        <v>0.22599999999999998</v>
      </c>
      <c r="M135" s="37">
        <f t="shared" si="34"/>
        <v>2.0339999999999998</v>
      </c>
      <c r="N135" s="37">
        <v>0</v>
      </c>
      <c r="O135" s="37">
        <v>0</v>
      </c>
      <c r="P135" s="37">
        <f t="shared" si="35"/>
        <v>2.2599999999999998</v>
      </c>
      <c r="Q135" s="37">
        <f t="shared" si="36"/>
        <v>0.22599999999999998</v>
      </c>
      <c r="R135" s="37">
        <f t="shared" si="37"/>
        <v>2.0339999999999998</v>
      </c>
      <c r="S135" s="37">
        <v>0</v>
      </c>
      <c r="T135" s="37">
        <v>0</v>
      </c>
      <c r="U135" s="38" t="s">
        <v>56</v>
      </c>
      <c r="V135" s="23">
        <v>0</v>
      </c>
      <c r="W135" s="38" t="s">
        <v>56</v>
      </c>
      <c r="X135" s="25">
        <f t="shared" si="30"/>
        <v>2.2599999999999998</v>
      </c>
      <c r="Y135" s="25" t="s">
        <v>56</v>
      </c>
      <c r="Z135" s="25">
        <f t="shared" si="31"/>
        <v>2.2599999999999998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39">
        <v>0</v>
      </c>
      <c r="AH135" s="39">
        <v>0</v>
      </c>
      <c r="AI135" s="40">
        <v>2.2599999999999998</v>
      </c>
      <c r="AJ135" s="40">
        <v>2.2599999999999998</v>
      </c>
      <c r="AK135" s="39">
        <v>0</v>
      </c>
      <c r="AL135" s="39">
        <v>0</v>
      </c>
      <c r="AM135" s="35">
        <f t="shared" si="38"/>
        <v>2.2599999999999998</v>
      </c>
      <c r="AN135" s="35">
        <f t="shared" si="29"/>
        <v>2.2599999999999998</v>
      </c>
      <c r="AO135" s="27" t="s">
        <v>436</v>
      </c>
    </row>
    <row r="136" spans="1:41">
      <c r="A136" s="24" t="s">
        <v>453</v>
      </c>
      <c r="B136" s="64" t="s">
        <v>438</v>
      </c>
      <c r="C136" s="27" t="s">
        <v>439</v>
      </c>
      <c r="D136" s="25" t="s">
        <v>112</v>
      </c>
      <c r="E136" s="36">
        <v>2023</v>
      </c>
      <c r="F136" s="36">
        <v>2023</v>
      </c>
      <c r="G136" s="36">
        <v>2023</v>
      </c>
      <c r="H136" s="33" t="s">
        <v>56</v>
      </c>
      <c r="I136" s="33" t="s">
        <v>56</v>
      </c>
      <c r="J136" s="37">
        <v>0</v>
      </c>
      <c r="K136" s="37">
        <f t="shared" si="32"/>
        <v>0.76</v>
      </c>
      <c r="L136" s="37">
        <f t="shared" si="33"/>
        <v>7.6000000000000012E-2</v>
      </c>
      <c r="M136" s="37">
        <f t="shared" si="34"/>
        <v>0.68400000000000005</v>
      </c>
      <c r="N136" s="37">
        <v>0</v>
      </c>
      <c r="O136" s="37">
        <v>0</v>
      </c>
      <c r="P136" s="37">
        <f t="shared" si="35"/>
        <v>0.76</v>
      </c>
      <c r="Q136" s="37">
        <f t="shared" si="36"/>
        <v>7.6000000000000012E-2</v>
      </c>
      <c r="R136" s="37">
        <f t="shared" si="37"/>
        <v>0.68400000000000005</v>
      </c>
      <c r="S136" s="37">
        <v>0</v>
      </c>
      <c r="T136" s="37">
        <v>0</v>
      </c>
      <c r="U136" s="38" t="s">
        <v>56</v>
      </c>
      <c r="V136" s="23">
        <v>0</v>
      </c>
      <c r="W136" s="38" t="s">
        <v>56</v>
      </c>
      <c r="X136" s="25">
        <f t="shared" si="30"/>
        <v>0.76</v>
      </c>
      <c r="Y136" s="25" t="s">
        <v>56</v>
      </c>
      <c r="Z136" s="25">
        <f t="shared" si="31"/>
        <v>0.76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39">
        <v>0</v>
      </c>
      <c r="AH136" s="39">
        <v>0</v>
      </c>
      <c r="AI136" s="39">
        <v>0.76</v>
      </c>
      <c r="AJ136" s="40">
        <v>0.76</v>
      </c>
      <c r="AK136" s="39">
        <v>0</v>
      </c>
      <c r="AL136" s="39">
        <v>0</v>
      </c>
      <c r="AM136" s="35">
        <f t="shared" si="38"/>
        <v>0.76</v>
      </c>
      <c r="AN136" s="35">
        <f t="shared" si="29"/>
        <v>0.76</v>
      </c>
      <c r="AO136" s="27" t="s">
        <v>923</v>
      </c>
    </row>
    <row r="137" spans="1:41" ht="31.2">
      <c r="A137" s="24" t="s">
        <v>456</v>
      </c>
      <c r="B137" s="64" t="s">
        <v>441</v>
      </c>
      <c r="C137" s="27" t="s">
        <v>442</v>
      </c>
      <c r="D137" s="25" t="s">
        <v>112</v>
      </c>
      <c r="E137" s="36">
        <v>2024</v>
      </c>
      <c r="F137" s="36">
        <v>2024</v>
      </c>
      <c r="G137" s="36">
        <v>2024</v>
      </c>
      <c r="H137" s="33" t="s">
        <v>56</v>
      </c>
      <c r="I137" s="33" t="s">
        <v>56</v>
      </c>
      <c r="J137" s="37">
        <v>0</v>
      </c>
      <c r="K137" s="37">
        <f t="shared" si="32"/>
        <v>2.17</v>
      </c>
      <c r="L137" s="37">
        <f t="shared" si="33"/>
        <v>0.217</v>
      </c>
      <c r="M137" s="37">
        <f t="shared" si="34"/>
        <v>1.9530000000000001</v>
      </c>
      <c r="N137" s="37">
        <v>0</v>
      </c>
      <c r="O137" s="37">
        <v>0</v>
      </c>
      <c r="P137" s="37">
        <f t="shared" si="35"/>
        <v>2.17</v>
      </c>
      <c r="Q137" s="37">
        <f t="shared" si="36"/>
        <v>0.217</v>
      </c>
      <c r="R137" s="37">
        <f t="shared" si="37"/>
        <v>1.9530000000000001</v>
      </c>
      <c r="S137" s="37">
        <v>0</v>
      </c>
      <c r="T137" s="37">
        <v>0</v>
      </c>
      <c r="U137" s="38" t="s">
        <v>56</v>
      </c>
      <c r="V137" s="23">
        <v>0</v>
      </c>
      <c r="W137" s="38" t="s">
        <v>56</v>
      </c>
      <c r="X137" s="25">
        <f t="shared" si="30"/>
        <v>2.17</v>
      </c>
      <c r="Y137" s="25" t="s">
        <v>56</v>
      </c>
      <c r="Z137" s="25">
        <f t="shared" si="31"/>
        <v>2.17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2.17</v>
      </c>
      <c r="AL137" s="39">
        <v>2.17</v>
      </c>
      <c r="AM137" s="35">
        <f t="shared" si="38"/>
        <v>2.17</v>
      </c>
      <c r="AN137" s="35">
        <f t="shared" si="29"/>
        <v>2.17</v>
      </c>
      <c r="AO137" s="27" t="s">
        <v>443</v>
      </c>
    </row>
    <row r="138" spans="1:41" ht="31.2">
      <c r="A138" s="24" t="s">
        <v>459</v>
      </c>
      <c r="B138" s="64" t="s">
        <v>445</v>
      </c>
      <c r="C138" s="27" t="s">
        <v>446</v>
      </c>
      <c r="D138" s="25" t="s">
        <v>112</v>
      </c>
      <c r="E138" s="36">
        <v>2023</v>
      </c>
      <c r="F138" s="36">
        <v>2023</v>
      </c>
      <c r="G138" s="36">
        <v>2024</v>
      </c>
      <c r="H138" s="33" t="s">
        <v>56</v>
      </c>
      <c r="I138" s="33" t="s">
        <v>56</v>
      </c>
      <c r="J138" s="37">
        <v>0</v>
      </c>
      <c r="K138" s="37">
        <f t="shared" si="32"/>
        <v>0.69853532500000004</v>
      </c>
      <c r="L138" s="37">
        <f t="shared" si="33"/>
        <v>6.985353250000001E-2</v>
      </c>
      <c r="M138" s="37">
        <f t="shared" si="34"/>
        <v>0.6286817925</v>
      </c>
      <c r="N138" s="37">
        <v>0</v>
      </c>
      <c r="O138" s="37">
        <v>0</v>
      </c>
      <c r="P138" s="37">
        <f t="shared" si="35"/>
        <v>0.73</v>
      </c>
      <c r="Q138" s="37">
        <f t="shared" si="36"/>
        <v>7.2999999999999995E-2</v>
      </c>
      <c r="R138" s="37">
        <f t="shared" si="37"/>
        <v>0.65700000000000003</v>
      </c>
      <c r="S138" s="37">
        <v>0</v>
      </c>
      <c r="T138" s="37">
        <v>0</v>
      </c>
      <c r="U138" s="38" t="s">
        <v>56</v>
      </c>
      <c r="V138" s="23">
        <v>0</v>
      </c>
      <c r="W138" s="38" t="s">
        <v>56</v>
      </c>
      <c r="X138" s="25">
        <f t="shared" si="30"/>
        <v>0.69853532500000004</v>
      </c>
      <c r="Y138" s="25" t="s">
        <v>56</v>
      </c>
      <c r="Z138" s="25">
        <f t="shared" si="31"/>
        <v>0.73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39">
        <v>0</v>
      </c>
      <c r="AH138" s="39">
        <v>0</v>
      </c>
      <c r="AI138" s="39">
        <v>0.69853532500000004</v>
      </c>
      <c r="AJ138" s="39">
        <v>0</v>
      </c>
      <c r="AK138" s="39">
        <v>0</v>
      </c>
      <c r="AL138" s="39">
        <v>0.73</v>
      </c>
      <c r="AM138" s="35">
        <f t="shared" si="38"/>
        <v>0.69853532500000004</v>
      </c>
      <c r="AN138" s="35">
        <f t="shared" si="29"/>
        <v>0.73</v>
      </c>
      <c r="AO138" s="27" t="s">
        <v>1300</v>
      </c>
    </row>
    <row r="139" spans="1:41">
      <c r="A139" s="24" t="s">
        <v>462</v>
      </c>
      <c r="B139" s="64" t="s">
        <v>448</v>
      </c>
      <c r="C139" s="27" t="s">
        <v>449</v>
      </c>
      <c r="D139" s="25" t="s">
        <v>112</v>
      </c>
      <c r="E139" s="36">
        <v>2023</v>
      </c>
      <c r="F139" s="36">
        <v>2023</v>
      </c>
      <c r="G139" s="36">
        <v>2024</v>
      </c>
      <c r="H139" s="33" t="s">
        <v>56</v>
      </c>
      <c r="I139" s="33" t="s">
        <v>56</v>
      </c>
      <c r="J139" s="37">
        <v>0</v>
      </c>
      <c r="K139" s="37">
        <f t="shared" si="32"/>
        <v>0.98615992500000016</v>
      </c>
      <c r="L139" s="37">
        <f t="shared" si="33"/>
        <v>9.8615992500000027E-2</v>
      </c>
      <c r="M139" s="37">
        <f t="shared" si="34"/>
        <v>0.88754393250000019</v>
      </c>
      <c r="N139" s="37">
        <v>0</v>
      </c>
      <c r="O139" s="37">
        <v>0</v>
      </c>
      <c r="P139" s="37">
        <f t="shared" si="35"/>
        <v>1.03</v>
      </c>
      <c r="Q139" s="37">
        <f t="shared" si="36"/>
        <v>0.10300000000000001</v>
      </c>
      <c r="R139" s="37">
        <f t="shared" si="37"/>
        <v>0.92700000000000005</v>
      </c>
      <c r="S139" s="37">
        <v>0</v>
      </c>
      <c r="T139" s="37">
        <v>0</v>
      </c>
      <c r="U139" s="38" t="s">
        <v>56</v>
      </c>
      <c r="V139" s="23">
        <v>0</v>
      </c>
      <c r="W139" s="38" t="s">
        <v>56</v>
      </c>
      <c r="X139" s="25">
        <f t="shared" si="30"/>
        <v>0.98615992500000016</v>
      </c>
      <c r="Y139" s="25" t="s">
        <v>56</v>
      </c>
      <c r="Z139" s="25">
        <f t="shared" si="31"/>
        <v>1.03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39">
        <v>0</v>
      </c>
      <c r="AH139" s="39">
        <v>0</v>
      </c>
      <c r="AI139" s="39">
        <v>0.98615992500000016</v>
      </c>
      <c r="AJ139" s="39">
        <v>0</v>
      </c>
      <c r="AK139" s="39">
        <v>0</v>
      </c>
      <c r="AL139" s="39">
        <v>1.03</v>
      </c>
      <c r="AM139" s="35">
        <f t="shared" si="38"/>
        <v>0.98615992500000016</v>
      </c>
      <c r="AN139" s="35">
        <f t="shared" si="29"/>
        <v>1.03</v>
      </c>
      <c r="AO139" s="27" t="s">
        <v>1301</v>
      </c>
    </row>
    <row r="140" spans="1:41">
      <c r="A140" s="24" t="s">
        <v>465</v>
      </c>
      <c r="B140" s="64" t="s">
        <v>451</v>
      </c>
      <c r="C140" s="27" t="s">
        <v>452</v>
      </c>
      <c r="D140" s="25" t="s">
        <v>112</v>
      </c>
      <c r="E140" s="36">
        <v>2023</v>
      </c>
      <c r="F140" s="36">
        <v>2023</v>
      </c>
      <c r="G140" s="36">
        <v>2024</v>
      </c>
      <c r="H140" s="33" t="s">
        <v>56</v>
      </c>
      <c r="I140" s="33" t="s">
        <v>56</v>
      </c>
      <c r="J140" s="37">
        <v>0</v>
      </c>
      <c r="K140" s="37">
        <f t="shared" ref="K140:K203" si="39">AM140</f>
        <v>0.47664399166666671</v>
      </c>
      <c r="L140" s="37">
        <f t="shared" ref="L140:L203" si="40">K140*0.1</f>
        <v>4.7664399166666677E-2</v>
      </c>
      <c r="M140" s="37">
        <f t="shared" ref="M140:M203" si="41">K140*0.9</f>
        <v>0.42897959250000006</v>
      </c>
      <c r="N140" s="37">
        <v>0</v>
      </c>
      <c r="O140" s="37">
        <v>0</v>
      </c>
      <c r="P140" s="37">
        <f t="shared" ref="P140:P203" si="42">AN140</f>
        <v>0.5</v>
      </c>
      <c r="Q140" s="37">
        <f t="shared" ref="Q140:Q203" si="43">P140*0.1</f>
        <v>0.05</v>
      </c>
      <c r="R140" s="37">
        <f t="shared" ref="R140:R203" si="44">P140*0.9</f>
        <v>0.45</v>
      </c>
      <c r="S140" s="37">
        <v>0</v>
      </c>
      <c r="T140" s="37">
        <v>0</v>
      </c>
      <c r="U140" s="38" t="s">
        <v>56</v>
      </c>
      <c r="V140" s="23">
        <v>0</v>
      </c>
      <c r="W140" s="38" t="s">
        <v>56</v>
      </c>
      <c r="X140" s="25">
        <f t="shared" si="30"/>
        <v>0.47664399166666671</v>
      </c>
      <c r="Y140" s="25" t="s">
        <v>56</v>
      </c>
      <c r="Z140" s="25">
        <f t="shared" si="31"/>
        <v>0.5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39">
        <v>0</v>
      </c>
      <c r="AH140" s="39">
        <v>0</v>
      </c>
      <c r="AI140" s="39">
        <v>0.47664399166666671</v>
      </c>
      <c r="AJ140" s="39">
        <v>0</v>
      </c>
      <c r="AK140" s="39">
        <v>0</v>
      </c>
      <c r="AL140" s="39">
        <v>0.5</v>
      </c>
      <c r="AM140" s="35">
        <f t="shared" si="38"/>
        <v>0.47664399166666671</v>
      </c>
      <c r="AN140" s="35">
        <f t="shared" ref="AN140:AN203" si="45">AD140+AF140+AH140+AJ140+AL140</f>
        <v>0.5</v>
      </c>
      <c r="AO140" s="27" t="s">
        <v>1301</v>
      </c>
    </row>
    <row r="141" spans="1:41" ht="46.8">
      <c r="A141" s="24" t="s">
        <v>468</v>
      </c>
      <c r="B141" s="64" t="s">
        <v>454</v>
      </c>
      <c r="C141" s="27" t="s">
        <v>455</v>
      </c>
      <c r="D141" s="25" t="s">
        <v>112</v>
      </c>
      <c r="E141" s="36">
        <v>2023</v>
      </c>
      <c r="F141" s="36">
        <v>2023</v>
      </c>
      <c r="G141" s="36">
        <v>2025</v>
      </c>
      <c r="H141" s="33" t="s">
        <v>56</v>
      </c>
      <c r="I141" s="33" t="s">
        <v>56</v>
      </c>
      <c r="J141" s="37">
        <v>0</v>
      </c>
      <c r="K141" s="37">
        <f t="shared" si="39"/>
        <v>0</v>
      </c>
      <c r="L141" s="37">
        <f t="shared" si="40"/>
        <v>0</v>
      </c>
      <c r="M141" s="37">
        <f t="shared" si="41"/>
        <v>0</v>
      </c>
      <c r="N141" s="37">
        <v>0</v>
      </c>
      <c r="O141" s="37">
        <v>0</v>
      </c>
      <c r="P141" s="37">
        <f t="shared" si="42"/>
        <v>0</v>
      </c>
      <c r="Q141" s="37">
        <f t="shared" si="43"/>
        <v>0</v>
      </c>
      <c r="R141" s="37">
        <f t="shared" si="44"/>
        <v>0</v>
      </c>
      <c r="S141" s="37">
        <v>0</v>
      </c>
      <c r="T141" s="37">
        <v>0</v>
      </c>
      <c r="U141" s="38" t="s">
        <v>56</v>
      </c>
      <c r="V141" s="23">
        <v>0</v>
      </c>
      <c r="W141" s="38" t="s">
        <v>56</v>
      </c>
      <c r="X141" s="25">
        <f t="shared" ref="X141:X204" si="46">AG141+AI141+AK141</f>
        <v>0</v>
      </c>
      <c r="Y141" s="25" t="s">
        <v>56</v>
      </c>
      <c r="Z141" s="25">
        <f t="shared" ref="Z141:Z204" si="47">AH141+AJ141+AL141</f>
        <v>0</v>
      </c>
      <c r="AA141" s="23">
        <v>0</v>
      </c>
      <c r="AB141" s="23">
        <v>0</v>
      </c>
      <c r="AC141" s="23">
        <v>0</v>
      </c>
      <c r="AD141" s="23">
        <v>0</v>
      </c>
      <c r="AE141" s="23">
        <v>0</v>
      </c>
      <c r="AF141" s="23">
        <v>0</v>
      </c>
      <c r="AG141" s="39">
        <v>0</v>
      </c>
      <c r="AH141" s="39">
        <v>0</v>
      </c>
      <c r="AI141" s="39">
        <v>0</v>
      </c>
      <c r="AJ141" s="39">
        <v>0</v>
      </c>
      <c r="AK141" s="39">
        <v>0</v>
      </c>
      <c r="AL141" s="39">
        <v>0</v>
      </c>
      <c r="AM141" s="35">
        <f t="shared" si="38"/>
        <v>0</v>
      </c>
      <c r="AN141" s="35">
        <f t="shared" si="45"/>
        <v>0</v>
      </c>
      <c r="AO141" s="27" t="s">
        <v>1302</v>
      </c>
    </row>
    <row r="142" spans="1:41">
      <c r="A142" s="24" t="s">
        <v>471</v>
      </c>
      <c r="B142" s="64" t="s">
        <v>457</v>
      </c>
      <c r="C142" s="27" t="s">
        <v>458</v>
      </c>
      <c r="D142" s="25" t="s">
        <v>112</v>
      </c>
      <c r="E142" s="36">
        <v>2023</v>
      </c>
      <c r="F142" s="36">
        <v>2023</v>
      </c>
      <c r="G142" s="36">
        <v>2023</v>
      </c>
      <c r="H142" s="33" t="s">
        <v>56</v>
      </c>
      <c r="I142" s="33" t="s">
        <v>56</v>
      </c>
      <c r="J142" s="37">
        <v>0</v>
      </c>
      <c r="K142" s="37">
        <f t="shared" si="39"/>
        <v>0.82179998333333337</v>
      </c>
      <c r="L142" s="37">
        <f t="shared" si="40"/>
        <v>8.2179998333333337E-2</v>
      </c>
      <c r="M142" s="37">
        <f t="shared" si="41"/>
        <v>0.73961998500000004</v>
      </c>
      <c r="N142" s="37">
        <v>0</v>
      </c>
      <c r="O142" s="37">
        <v>0</v>
      </c>
      <c r="P142" s="37">
        <f t="shared" si="42"/>
        <v>0.82499999999999996</v>
      </c>
      <c r="Q142" s="37">
        <f t="shared" si="43"/>
        <v>8.2500000000000004E-2</v>
      </c>
      <c r="R142" s="37">
        <f t="shared" si="44"/>
        <v>0.74249999999999994</v>
      </c>
      <c r="S142" s="37">
        <v>0</v>
      </c>
      <c r="T142" s="37">
        <v>0</v>
      </c>
      <c r="U142" s="38" t="s">
        <v>56</v>
      </c>
      <c r="V142" s="23">
        <v>0</v>
      </c>
      <c r="W142" s="38" t="s">
        <v>56</v>
      </c>
      <c r="X142" s="25">
        <f t="shared" si="46"/>
        <v>0.82179998333333337</v>
      </c>
      <c r="Y142" s="25" t="s">
        <v>56</v>
      </c>
      <c r="Z142" s="25">
        <f t="shared" si="47"/>
        <v>0.82499999999999996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39">
        <v>0</v>
      </c>
      <c r="AH142" s="39">
        <v>0</v>
      </c>
      <c r="AI142" s="39">
        <v>0.82179998333333337</v>
      </c>
      <c r="AJ142" s="39">
        <v>0.82499999999999996</v>
      </c>
      <c r="AK142" s="39">
        <v>0</v>
      </c>
      <c r="AL142" s="39">
        <v>0</v>
      </c>
      <c r="AM142" s="35">
        <f t="shared" si="38"/>
        <v>0.82179998333333337</v>
      </c>
      <c r="AN142" s="35">
        <f t="shared" si="45"/>
        <v>0.82499999999999996</v>
      </c>
      <c r="AO142" s="27" t="s">
        <v>56</v>
      </c>
    </row>
    <row r="143" spans="1:41">
      <c r="A143" s="24" t="s">
        <v>475</v>
      </c>
      <c r="B143" s="64" t="s">
        <v>460</v>
      </c>
      <c r="C143" s="27" t="s">
        <v>461</v>
      </c>
      <c r="D143" s="25" t="s">
        <v>112</v>
      </c>
      <c r="E143" s="36">
        <v>2023</v>
      </c>
      <c r="F143" s="36">
        <v>2023</v>
      </c>
      <c r="G143" s="36">
        <v>2024</v>
      </c>
      <c r="H143" s="33" t="s">
        <v>56</v>
      </c>
      <c r="I143" s="33" t="s">
        <v>56</v>
      </c>
      <c r="J143" s="37">
        <v>0</v>
      </c>
      <c r="K143" s="37">
        <f t="shared" si="39"/>
        <v>1.3477519666666669</v>
      </c>
      <c r="L143" s="37">
        <f t="shared" si="40"/>
        <v>0.13477519666666668</v>
      </c>
      <c r="M143" s="37">
        <f t="shared" si="41"/>
        <v>1.2129767700000003</v>
      </c>
      <c r="N143" s="37">
        <v>0</v>
      </c>
      <c r="O143" s="37">
        <v>0</v>
      </c>
      <c r="P143" s="37">
        <f t="shared" si="42"/>
        <v>1.4159999999999999</v>
      </c>
      <c r="Q143" s="37">
        <f t="shared" si="43"/>
        <v>0.1416</v>
      </c>
      <c r="R143" s="37">
        <f t="shared" si="44"/>
        <v>1.2744</v>
      </c>
      <c r="S143" s="37">
        <v>0</v>
      </c>
      <c r="T143" s="37">
        <v>0</v>
      </c>
      <c r="U143" s="38" t="s">
        <v>56</v>
      </c>
      <c r="V143" s="23">
        <v>0</v>
      </c>
      <c r="W143" s="38" t="s">
        <v>56</v>
      </c>
      <c r="X143" s="25">
        <f t="shared" si="46"/>
        <v>1.3477519666666669</v>
      </c>
      <c r="Y143" s="25" t="s">
        <v>56</v>
      </c>
      <c r="Z143" s="25">
        <f t="shared" si="47"/>
        <v>1.4159999999999999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39">
        <v>0</v>
      </c>
      <c r="AH143" s="39">
        <v>0</v>
      </c>
      <c r="AI143" s="39">
        <v>1.3477519666666669</v>
      </c>
      <c r="AJ143" s="39">
        <v>0</v>
      </c>
      <c r="AK143" s="39">
        <v>0</v>
      </c>
      <c r="AL143" s="39">
        <v>1.4159999999999999</v>
      </c>
      <c r="AM143" s="35">
        <f t="shared" si="38"/>
        <v>1.3477519666666669</v>
      </c>
      <c r="AN143" s="35">
        <f t="shared" si="45"/>
        <v>1.4159999999999999</v>
      </c>
      <c r="AO143" s="27" t="s">
        <v>1301</v>
      </c>
    </row>
    <row r="144" spans="1:41">
      <c r="A144" s="24" t="s">
        <v>478</v>
      </c>
      <c r="B144" s="64" t="s">
        <v>463</v>
      </c>
      <c r="C144" s="27" t="s">
        <v>464</v>
      </c>
      <c r="D144" s="25" t="s">
        <v>112</v>
      </c>
      <c r="E144" s="36">
        <v>2023</v>
      </c>
      <c r="F144" s="36">
        <v>2023</v>
      </c>
      <c r="G144" s="36">
        <v>2024</v>
      </c>
      <c r="H144" s="33" t="s">
        <v>56</v>
      </c>
      <c r="I144" s="33" t="s">
        <v>56</v>
      </c>
      <c r="J144" s="37">
        <v>0</v>
      </c>
      <c r="K144" s="37">
        <f t="shared" si="39"/>
        <v>0.65743998333333331</v>
      </c>
      <c r="L144" s="37">
        <f t="shared" si="40"/>
        <v>6.5743998333333331E-2</v>
      </c>
      <c r="M144" s="37">
        <f t="shared" si="41"/>
        <v>0.59169598499999998</v>
      </c>
      <c r="N144" s="37">
        <v>0</v>
      </c>
      <c r="O144" s="37">
        <v>0</v>
      </c>
      <c r="P144" s="37">
        <f t="shared" si="42"/>
        <v>0.69</v>
      </c>
      <c r="Q144" s="37">
        <f t="shared" si="43"/>
        <v>6.8999999999999992E-2</v>
      </c>
      <c r="R144" s="37">
        <f t="shared" si="44"/>
        <v>0.621</v>
      </c>
      <c r="S144" s="37">
        <v>0</v>
      </c>
      <c r="T144" s="37">
        <v>0</v>
      </c>
      <c r="U144" s="38" t="s">
        <v>56</v>
      </c>
      <c r="V144" s="23">
        <v>0</v>
      </c>
      <c r="W144" s="38" t="s">
        <v>56</v>
      </c>
      <c r="X144" s="25">
        <f t="shared" si="46"/>
        <v>0.65743998333333331</v>
      </c>
      <c r="Y144" s="25" t="s">
        <v>56</v>
      </c>
      <c r="Z144" s="25">
        <f t="shared" si="47"/>
        <v>0.69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39">
        <v>0</v>
      </c>
      <c r="AH144" s="39">
        <v>0</v>
      </c>
      <c r="AI144" s="39">
        <v>0.65743998333333331</v>
      </c>
      <c r="AJ144" s="39">
        <v>0</v>
      </c>
      <c r="AK144" s="39">
        <v>0</v>
      </c>
      <c r="AL144" s="39">
        <v>0.69</v>
      </c>
      <c r="AM144" s="35">
        <f t="shared" si="38"/>
        <v>0.65743998333333331</v>
      </c>
      <c r="AN144" s="35">
        <f t="shared" si="45"/>
        <v>0.69</v>
      </c>
      <c r="AO144" s="27" t="s">
        <v>923</v>
      </c>
    </row>
    <row r="145" spans="1:41">
      <c r="A145" s="24" t="s">
        <v>481</v>
      </c>
      <c r="B145" s="64" t="s">
        <v>466</v>
      </c>
      <c r="C145" s="27" t="s">
        <v>467</v>
      </c>
      <c r="D145" s="25" t="s">
        <v>112</v>
      </c>
      <c r="E145" s="36">
        <v>2023</v>
      </c>
      <c r="F145" s="36">
        <v>2023</v>
      </c>
      <c r="G145" s="36">
        <v>2025</v>
      </c>
      <c r="H145" s="33" t="s">
        <v>56</v>
      </c>
      <c r="I145" s="33" t="s">
        <v>56</v>
      </c>
      <c r="J145" s="37">
        <v>0</v>
      </c>
      <c r="K145" s="37">
        <f t="shared" si="39"/>
        <v>1.1176479749999999</v>
      </c>
      <c r="L145" s="37">
        <f t="shared" si="40"/>
        <v>0.1117647975</v>
      </c>
      <c r="M145" s="37">
        <f t="shared" si="41"/>
        <v>1.0058831774999999</v>
      </c>
      <c r="N145" s="37">
        <v>0</v>
      </c>
      <c r="O145" s="37">
        <v>0</v>
      </c>
      <c r="P145" s="37">
        <f t="shared" si="42"/>
        <v>0</v>
      </c>
      <c r="Q145" s="37">
        <f t="shared" si="43"/>
        <v>0</v>
      </c>
      <c r="R145" s="37">
        <f t="shared" si="44"/>
        <v>0</v>
      </c>
      <c r="S145" s="37">
        <v>0</v>
      </c>
      <c r="T145" s="37">
        <v>0</v>
      </c>
      <c r="U145" s="38" t="s">
        <v>56</v>
      </c>
      <c r="V145" s="23">
        <v>0</v>
      </c>
      <c r="W145" s="38" t="s">
        <v>56</v>
      </c>
      <c r="X145" s="25">
        <f t="shared" si="46"/>
        <v>1.1176479749999999</v>
      </c>
      <c r="Y145" s="25" t="s">
        <v>56</v>
      </c>
      <c r="Z145" s="25">
        <f t="shared" si="47"/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39">
        <v>0</v>
      </c>
      <c r="AH145" s="39">
        <v>0</v>
      </c>
      <c r="AI145" s="39">
        <v>1.1176479749999999</v>
      </c>
      <c r="AJ145" s="39">
        <v>0</v>
      </c>
      <c r="AK145" s="39">
        <v>0</v>
      </c>
      <c r="AL145" s="39">
        <v>0</v>
      </c>
      <c r="AM145" s="35">
        <f t="shared" si="38"/>
        <v>1.1176479749999999</v>
      </c>
      <c r="AN145" s="35">
        <f t="shared" si="45"/>
        <v>0</v>
      </c>
      <c r="AO145" s="27" t="s">
        <v>1248</v>
      </c>
    </row>
    <row r="146" spans="1:41">
      <c r="A146" s="24" t="s">
        <v>484</v>
      </c>
      <c r="B146" s="64" t="s">
        <v>469</v>
      </c>
      <c r="C146" s="27" t="s">
        <v>470</v>
      </c>
      <c r="D146" s="25" t="s">
        <v>112</v>
      </c>
      <c r="E146" s="36">
        <v>2023</v>
      </c>
      <c r="F146" s="36">
        <v>2023</v>
      </c>
      <c r="G146" s="36">
        <v>2025</v>
      </c>
      <c r="H146" s="33" t="s">
        <v>56</v>
      </c>
      <c r="I146" s="33" t="s">
        <v>56</v>
      </c>
      <c r="J146" s="37">
        <v>0</v>
      </c>
      <c r="K146" s="37">
        <f t="shared" si="39"/>
        <v>1.0519039750000001</v>
      </c>
      <c r="L146" s="37">
        <f t="shared" si="40"/>
        <v>0.10519039750000002</v>
      </c>
      <c r="M146" s="37">
        <f t="shared" si="41"/>
        <v>0.94671357750000007</v>
      </c>
      <c r="N146" s="37">
        <v>0</v>
      </c>
      <c r="O146" s="37">
        <v>0</v>
      </c>
      <c r="P146" s="37">
        <f t="shared" si="42"/>
        <v>0</v>
      </c>
      <c r="Q146" s="37">
        <f t="shared" si="43"/>
        <v>0</v>
      </c>
      <c r="R146" s="37">
        <f t="shared" si="44"/>
        <v>0</v>
      </c>
      <c r="S146" s="37">
        <v>0</v>
      </c>
      <c r="T146" s="37">
        <v>0</v>
      </c>
      <c r="U146" s="38" t="s">
        <v>56</v>
      </c>
      <c r="V146" s="23">
        <v>0</v>
      </c>
      <c r="W146" s="38" t="s">
        <v>56</v>
      </c>
      <c r="X146" s="25">
        <f t="shared" si="46"/>
        <v>1.0519039750000001</v>
      </c>
      <c r="Y146" s="25" t="s">
        <v>56</v>
      </c>
      <c r="Z146" s="25">
        <f t="shared" si="47"/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39">
        <v>0</v>
      </c>
      <c r="AH146" s="39">
        <v>0</v>
      </c>
      <c r="AI146" s="39">
        <v>1.0519039750000001</v>
      </c>
      <c r="AJ146" s="39">
        <v>0</v>
      </c>
      <c r="AK146" s="39">
        <v>0</v>
      </c>
      <c r="AL146" s="39">
        <v>0</v>
      </c>
      <c r="AM146" s="35">
        <f t="shared" ref="AM146:AM209" si="48">AD146+AF146+AG146+AI146+AK146</f>
        <v>1.0519039750000001</v>
      </c>
      <c r="AN146" s="35">
        <f t="shared" si="45"/>
        <v>0</v>
      </c>
      <c r="AO146" s="27" t="s">
        <v>1248</v>
      </c>
    </row>
    <row r="147" spans="1:41" ht="46.8">
      <c r="A147" s="24" t="s">
        <v>487</v>
      </c>
      <c r="B147" s="64" t="s">
        <v>472</v>
      </c>
      <c r="C147" s="27" t="s">
        <v>473</v>
      </c>
      <c r="D147" s="25" t="s">
        <v>112</v>
      </c>
      <c r="E147" s="36">
        <v>2023</v>
      </c>
      <c r="F147" s="36">
        <v>2023</v>
      </c>
      <c r="G147" s="36">
        <v>2025</v>
      </c>
      <c r="H147" s="33" t="s">
        <v>56</v>
      </c>
      <c r="I147" s="33" t="s">
        <v>56</v>
      </c>
      <c r="J147" s="37">
        <v>0</v>
      </c>
      <c r="K147" s="37">
        <f t="shared" si="39"/>
        <v>0</v>
      </c>
      <c r="L147" s="37">
        <f t="shared" si="40"/>
        <v>0</v>
      </c>
      <c r="M147" s="37">
        <f t="shared" si="41"/>
        <v>0</v>
      </c>
      <c r="N147" s="37">
        <v>0</v>
      </c>
      <c r="O147" s="37">
        <v>0</v>
      </c>
      <c r="P147" s="37">
        <f t="shared" si="42"/>
        <v>0</v>
      </c>
      <c r="Q147" s="37">
        <f t="shared" si="43"/>
        <v>0</v>
      </c>
      <c r="R147" s="37">
        <f t="shared" si="44"/>
        <v>0</v>
      </c>
      <c r="S147" s="37">
        <v>0</v>
      </c>
      <c r="T147" s="37">
        <v>0</v>
      </c>
      <c r="U147" s="38" t="s">
        <v>56</v>
      </c>
      <c r="V147" s="23">
        <v>0</v>
      </c>
      <c r="W147" s="38" t="s">
        <v>56</v>
      </c>
      <c r="X147" s="25">
        <f t="shared" si="46"/>
        <v>0</v>
      </c>
      <c r="Y147" s="25" t="s">
        <v>56</v>
      </c>
      <c r="Z147" s="25">
        <f t="shared" si="47"/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39">
        <v>0</v>
      </c>
      <c r="AH147" s="39">
        <v>0</v>
      </c>
      <c r="AI147" s="39">
        <v>0</v>
      </c>
      <c r="AJ147" s="39">
        <v>0</v>
      </c>
      <c r="AK147" s="39">
        <v>0</v>
      </c>
      <c r="AL147" s="39">
        <v>0</v>
      </c>
      <c r="AM147" s="35">
        <f t="shared" si="48"/>
        <v>0</v>
      </c>
      <c r="AN147" s="35">
        <f t="shared" si="45"/>
        <v>0</v>
      </c>
      <c r="AO147" s="27" t="s">
        <v>474</v>
      </c>
    </row>
    <row r="148" spans="1:41" ht="31.2">
      <c r="A148" s="24" t="s">
        <v>490</v>
      </c>
      <c r="B148" s="74" t="s">
        <v>476</v>
      </c>
      <c r="C148" s="75" t="s">
        <v>477</v>
      </c>
      <c r="D148" s="25" t="s">
        <v>112</v>
      </c>
      <c r="E148" s="36">
        <v>2023</v>
      </c>
      <c r="F148" s="36">
        <v>2023</v>
      </c>
      <c r="G148" s="36">
        <v>2023</v>
      </c>
      <c r="H148" s="33" t="s">
        <v>56</v>
      </c>
      <c r="I148" s="33" t="s">
        <v>56</v>
      </c>
      <c r="J148" s="37">
        <v>0</v>
      </c>
      <c r="K148" s="37">
        <f t="shared" si="39"/>
        <v>1.3148799666666666</v>
      </c>
      <c r="L148" s="37">
        <f t="shared" si="40"/>
        <v>0.13148799666666666</v>
      </c>
      <c r="M148" s="37">
        <f t="shared" si="41"/>
        <v>1.18339197</v>
      </c>
      <c r="N148" s="37">
        <v>0</v>
      </c>
      <c r="O148" s="37">
        <v>0</v>
      </c>
      <c r="P148" s="37">
        <f t="shared" si="42"/>
        <v>1.3148799666666666</v>
      </c>
      <c r="Q148" s="37">
        <f t="shared" si="43"/>
        <v>0.13148799666666666</v>
      </c>
      <c r="R148" s="37">
        <f t="shared" si="44"/>
        <v>1.18339197</v>
      </c>
      <c r="S148" s="37">
        <v>0</v>
      </c>
      <c r="T148" s="37">
        <v>0</v>
      </c>
      <c r="U148" s="38" t="s">
        <v>56</v>
      </c>
      <c r="V148" s="23">
        <v>0</v>
      </c>
      <c r="W148" s="38" t="s">
        <v>56</v>
      </c>
      <c r="X148" s="25">
        <f t="shared" si="46"/>
        <v>1.3148799666666666</v>
      </c>
      <c r="Y148" s="25" t="s">
        <v>56</v>
      </c>
      <c r="Z148" s="25">
        <f t="shared" si="47"/>
        <v>1.3148799666666666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39">
        <v>0</v>
      </c>
      <c r="AH148" s="39">
        <v>0</v>
      </c>
      <c r="AI148" s="39">
        <v>1.3148799666666666</v>
      </c>
      <c r="AJ148" s="39">
        <v>1.3148799666666666</v>
      </c>
      <c r="AK148" s="39">
        <v>0</v>
      </c>
      <c r="AL148" s="39">
        <v>0</v>
      </c>
      <c r="AM148" s="35">
        <f t="shared" si="48"/>
        <v>1.3148799666666666</v>
      </c>
      <c r="AN148" s="35">
        <f t="shared" si="45"/>
        <v>1.3148799666666666</v>
      </c>
      <c r="AO148" s="27" t="s">
        <v>56</v>
      </c>
    </row>
    <row r="149" spans="1:41">
      <c r="A149" s="24" t="s">
        <v>494</v>
      </c>
      <c r="B149" s="64" t="s">
        <v>479</v>
      </c>
      <c r="C149" s="27" t="s">
        <v>480</v>
      </c>
      <c r="D149" s="25" t="s">
        <v>112</v>
      </c>
      <c r="E149" s="36">
        <v>2023</v>
      </c>
      <c r="F149" s="36">
        <v>2023</v>
      </c>
      <c r="G149" s="36">
        <v>2025</v>
      </c>
      <c r="H149" s="33" t="s">
        <v>56</v>
      </c>
      <c r="I149" s="33" t="s">
        <v>56</v>
      </c>
      <c r="J149" s="37">
        <v>0</v>
      </c>
      <c r="K149" s="37">
        <f t="shared" si="39"/>
        <v>1.4792399666666667</v>
      </c>
      <c r="L149" s="37">
        <f t="shared" si="40"/>
        <v>0.14792399666666667</v>
      </c>
      <c r="M149" s="37">
        <f t="shared" si="41"/>
        <v>1.3313159700000001</v>
      </c>
      <c r="N149" s="37">
        <v>0</v>
      </c>
      <c r="O149" s="37">
        <v>0</v>
      </c>
      <c r="P149" s="37">
        <f t="shared" si="42"/>
        <v>0</v>
      </c>
      <c r="Q149" s="37">
        <f t="shared" si="43"/>
        <v>0</v>
      </c>
      <c r="R149" s="37">
        <f t="shared" si="44"/>
        <v>0</v>
      </c>
      <c r="S149" s="37">
        <v>0</v>
      </c>
      <c r="T149" s="37">
        <v>0</v>
      </c>
      <c r="U149" s="38" t="s">
        <v>56</v>
      </c>
      <c r="V149" s="23">
        <v>0</v>
      </c>
      <c r="W149" s="38" t="s">
        <v>56</v>
      </c>
      <c r="X149" s="25">
        <f t="shared" si="46"/>
        <v>1.4792399666666667</v>
      </c>
      <c r="Y149" s="25" t="s">
        <v>56</v>
      </c>
      <c r="Z149" s="25">
        <f t="shared" si="47"/>
        <v>0</v>
      </c>
      <c r="AA149" s="23">
        <v>0</v>
      </c>
      <c r="AB149" s="23">
        <v>0</v>
      </c>
      <c r="AC149" s="23">
        <v>0</v>
      </c>
      <c r="AD149" s="23">
        <v>0</v>
      </c>
      <c r="AE149" s="23">
        <v>0</v>
      </c>
      <c r="AF149" s="23">
        <v>0</v>
      </c>
      <c r="AG149" s="39">
        <v>0</v>
      </c>
      <c r="AH149" s="39">
        <v>0</v>
      </c>
      <c r="AI149" s="39">
        <v>1.4792399666666667</v>
      </c>
      <c r="AJ149" s="39">
        <v>0</v>
      </c>
      <c r="AK149" s="39">
        <v>0</v>
      </c>
      <c r="AL149" s="39">
        <v>0</v>
      </c>
      <c r="AM149" s="35">
        <f t="shared" si="48"/>
        <v>1.4792399666666667</v>
      </c>
      <c r="AN149" s="35">
        <f t="shared" si="45"/>
        <v>0</v>
      </c>
      <c r="AO149" s="27" t="s">
        <v>1248</v>
      </c>
    </row>
    <row r="150" spans="1:41" ht="31.2">
      <c r="A150" s="24" t="s">
        <v>498</v>
      </c>
      <c r="B150" s="64" t="s">
        <v>482</v>
      </c>
      <c r="C150" s="27" t="s">
        <v>483</v>
      </c>
      <c r="D150" s="25" t="s">
        <v>112</v>
      </c>
      <c r="E150" s="36">
        <v>2023</v>
      </c>
      <c r="F150" s="36">
        <v>2023</v>
      </c>
      <c r="G150" s="36">
        <v>2025</v>
      </c>
      <c r="H150" s="33" t="s">
        <v>56</v>
      </c>
      <c r="I150" s="33" t="s">
        <v>56</v>
      </c>
      <c r="J150" s="37">
        <v>0</v>
      </c>
      <c r="K150" s="37">
        <f t="shared" si="39"/>
        <v>1.0685184833333334</v>
      </c>
      <c r="L150" s="37">
        <f t="shared" si="40"/>
        <v>0.10685184833333335</v>
      </c>
      <c r="M150" s="37">
        <f t="shared" si="41"/>
        <v>0.96166663500000016</v>
      </c>
      <c r="N150" s="37">
        <v>0</v>
      </c>
      <c r="O150" s="37">
        <v>0</v>
      </c>
      <c r="P150" s="37">
        <f t="shared" si="42"/>
        <v>0</v>
      </c>
      <c r="Q150" s="37">
        <f t="shared" si="43"/>
        <v>0</v>
      </c>
      <c r="R150" s="37">
        <f t="shared" si="44"/>
        <v>0</v>
      </c>
      <c r="S150" s="37">
        <v>0</v>
      </c>
      <c r="T150" s="37">
        <v>0</v>
      </c>
      <c r="U150" s="38" t="s">
        <v>56</v>
      </c>
      <c r="V150" s="23">
        <v>0</v>
      </c>
      <c r="W150" s="38" t="s">
        <v>56</v>
      </c>
      <c r="X150" s="25">
        <f t="shared" si="46"/>
        <v>1.0685184833333334</v>
      </c>
      <c r="Y150" s="25" t="s">
        <v>56</v>
      </c>
      <c r="Z150" s="25">
        <f t="shared" si="47"/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39">
        <v>0</v>
      </c>
      <c r="AH150" s="39">
        <v>0</v>
      </c>
      <c r="AI150" s="39">
        <v>1.0685184833333334</v>
      </c>
      <c r="AJ150" s="39">
        <v>0</v>
      </c>
      <c r="AK150" s="39">
        <v>0</v>
      </c>
      <c r="AL150" s="39">
        <v>0</v>
      </c>
      <c r="AM150" s="35">
        <f t="shared" si="48"/>
        <v>1.0685184833333334</v>
      </c>
      <c r="AN150" s="35">
        <f t="shared" si="45"/>
        <v>0</v>
      </c>
      <c r="AO150" s="27" t="s">
        <v>1248</v>
      </c>
    </row>
    <row r="151" spans="1:41" ht="31.2">
      <c r="A151" s="24" t="s">
        <v>501</v>
      </c>
      <c r="B151" s="64" t="s">
        <v>485</v>
      </c>
      <c r="C151" s="27" t="s">
        <v>486</v>
      </c>
      <c r="D151" s="25" t="s">
        <v>112</v>
      </c>
      <c r="E151" s="36">
        <v>2023</v>
      </c>
      <c r="F151" s="36">
        <v>2023</v>
      </c>
      <c r="G151" s="36">
        <v>2025</v>
      </c>
      <c r="H151" s="33" t="s">
        <v>56</v>
      </c>
      <c r="I151" s="33" t="s">
        <v>56</v>
      </c>
      <c r="J151" s="37">
        <v>0</v>
      </c>
      <c r="K151" s="37">
        <f t="shared" si="39"/>
        <v>0.99664130000000006</v>
      </c>
      <c r="L151" s="37">
        <f t="shared" si="40"/>
        <v>9.9664130000000017E-2</v>
      </c>
      <c r="M151" s="37">
        <f t="shared" si="41"/>
        <v>0.8969771700000001</v>
      </c>
      <c r="N151" s="37">
        <v>0</v>
      </c>
      <c r="O151" s="37">
        <v>0</v>
      </c>
      <c r="P151" s="37">
        <f t="shared" si="42"/>
        <v>0</v>
      </c>
      <c r="Q151" s="37">
        <f t="shared" si="43"/>
        <v>0</v>
      </c>
      <c r="R151" s="37">
        <f t="shared" si="44"/>
        <v>0</v>
      </c>
      <c r="S151" s="37">
        <v>0</v>
      </c>
      <c r="T151" s="37">
        <v>0</v>
      </c>
      <c r="U151" s="38" t="s">
        <v>56</v>
      </c>
      <c r="V151" s="23">
        <v>0</v>
      </c>
      <c r="W151" s="38" t="s">
        <v>56</v>
      </c>
      <c r="X151" s="25">
        <f t="shared" si="46"/>
        <v>0.99664130000000006</v>
      </c>
      <c r="Y151" s="25" t="s">
        <v>56</v>
      </c>
      <c r="Z151" s="25">
        <f t="shared" si="47"/>
        <v>0</v>
      </c>
      <c r="AA151" s="23">
        <v>0</v>
      </c>
      <c r="AB151" s="23">
        <v>0</v>
      </c>
      <c r="AC151" s="23">
        <v>0</v>
      </c>
      <c r="AD151" s="23">
        <v>0</v>
      </c>
      <c r="AE151" s="23">
        <v>0</v>
      </c>
      <c r="AF151" s="23">
        <v>0</v>
      </c>
      <c r="AG151" s="39">
        <v>0</v>
      </c>
      <c r="AH151" s="39">
        <v>0</v>
      </c>
      <c r="AI151" s="39">
        <v>0.99664130000000006</v>
      </c>
      <c r="AJ151" s="39">
        <v>0</v>
      </c>
      <c r="AK151" s="39">
        <v>0</v>
      </c>
      <c r="AL151" s="39">
        <v>0</v>
      </c>
      <c r="AM151" s="35">
        <f t="shared" si="48"/>
        <v>0.99664130000000006</v>
      </c>
      <c r="AN151" s="35">
        <f t="shared" si="45"/>
        <v>0</v>
      </c>
      <c r="AO151" s="27" t="s">
        <v>1248</v>
      </c>
    </row>
    <row r="152" spans="1:41" ht="31.2">
      <c r="A152" s="24" t="s">
        <v>504</v>
      </c>
      <c r="B152" s="64" t="s">
        <v>488</v>
      </c>
      <c r="C152" s="27" t="s">
        <v>489</v>
      </c>
      <c r="D152" s="25" t="s">
        <v>112</v>
      </c>
      <c r="E152" s="36">
        <v>2023</v>
      </c>
      <c r="F152" s="36">
        <v>2023</v>
      </c>
      <c r="G152" s="36">
        <v>2023</v>
      </c>
      <c r="H152" s="33" t="s">
        <v>56</v>
      </c>
      <c r="I152" s="33" t="s">
        <v>56</v>
      </c>
      <c r="J152" s="37">
        <v>0</v>
      </c>
      <c r="K152" s="37">
        <f t="shared" si="39"/>
        <v>1.43736</v>
      </c>
      <c r="L152" s="37">
        <f t="shared" si="40"/>
        <v>0.143736</v>
      </c>
      <c r="M152" s="37">
        <f t="shared" si="41"/>
        <v>1.2936240000000001</v>
      </c>
      <c r="N152" s="37">
        <v>0</v>
      </c>
      <c r="O152" s="37">
        <v>0</v>
      </c>
      <c r="P152" s="37">
        <f t="shared" si="42"/>
        <v>1.43736</v>
      </c>
      <c r="Q152" s="37">
        <f t="shared" si="43"/>
        <v>0.143736</v>
      </c>
      <c r="R152" s="37">
        <f t="shared" si="44"/>
        <v>1.2936240000000001</v>
      </c>
      <c r="S152" s="37">
        <v>0</v>
      </c>
      <c r="T152" s="37">
        <v>0</v>
      </c>
      <c r="U152" s="38" t="s">
        <v>56</v>
      </c>
      <c r="V152" s="23">
        <v>0</v>
      </c>
      <c r="W152" s="38" t="s">
        <v>56</v>
      </c>
      <c r="X152" s="25">
        <f t="shared" si="46"/>
        <v>1.43736</v>
      </c>
      <c r="Y152" s="25" t="s">
        <v>56</v>
      </c>
      <c r="Z152" s="25">
        <f t="shared" si="47"/>
        <v>1.43736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39">
        <v>0</v>
      </c>
      <c r="AH152" s="39">
        <v>0</v>
      </c>
      <c r="AI152" s="39">
        <v>1.43736</v>
      </c>
      <c r="AJ152" s="39">
        <v>1.43736</v>
      </c>
      <c r="AK152" s="39">
        <v>0</v>
      </c>
      <c r="AL152" s="39">
        <v>0</v>
      </c>
      <c r="AM152" s="35">
        <f t="shared" si="48"/>
        <v>1.43736</v>
      </c>
      <c r="AN152" s="35">
        <f t="shared" si="45"/>
        <v>1.43736</v>
      </c>
      <c r="AO152" s="27" t="s">
        <v>56</v>
      </c>
    </row>
    <row r="153" spans="1:41" ht="46.8">
      <c r="A153" s="24" t="s">
        <v>507</v>
      </c>
      <c r="B153" s="64" t="s">
        <v>491</v>
      </c>
      <c r="C153" s="27" t="s">
        <v>492</v>
      </c>
      <c r="D153" s="25" t="s">
        <v>112</v>
      </c>
      <c r="E153" s="36">
        <v>2024</v>
      </c>
      <c r="F153" s="36">
        <v>2024</v>
      </c>
      <c r="G153" s="36">
        <v>2025</v>
      </c>
      <c r="H153" s="33" t="s">
        <v>56</v>
      </c>
      <c r="I153" s="33" t="s">
        <v>56</v>
      </c>
      <c r="J153" s="37">
        <v>0</v>
      </c>
      <c r="K153" s="37">
        <f t="shared" si="39"/>
        <v>0</v>
      </c>
      <c r="L153" s="37">
        <f t="shared" si="40"/>
        <v>0</v>
      </c>
      <c r="M153" s="37">
        <f t="shared" si="41"/>
        <v>0</v>
      </c>
      <c r="N153" s="37">
        <v>0</v>
      </c>
      <c r="O153" s="37">
        <v>0</v>
      </c>
      <c r="P153" s="37">
        <f t="shared" si="42"/>
        <v>0</v>
      </c>
      <c r="Q153" s="37">
        <f t="shared" si="43"/>
        <v>0</v>
      </c>
      <c r="R153" s="37">
        <f t="shared" si="44"/>
        <v>0</v>
      </c>
      <c r="S153" s="37">
        <v>0</v>
      </c>
      <c r="T153" s="37">
        <v>0</v>
      </c>
      <c r="U153" s="38" t="s">
        <v>56</v>
      </c>
      <c r="V153" s="23">
        <v>0</v>
      </c>
      <c r="W153" s="38" t="s">
        <v>56</v>
      </c>
      <c r="X153" s="25">
        <f t="shared" si="46"/>
        <v>0</v>
      </c>
      <c r="Y153" s="25" t="s">
        <v>56</v>
      </c>
      <c r="Z153" s="25">
        <f t="shared" si="47"/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39">
        <v>0</v>
      </c>
      <c r="AH153" s="39">
        <v>0</v>
      </c>
      <c r="AI153" s="39">
        <v>0</v>
      </c>
      <c r="AJ153" s="39">
        <v>0</v>
      </c>
      <c r="AK153" s="39">
        <v>0</v>
      </c>
      <c r="AL153" s="39">
        <v>0</v>
      </c>
      <c r="AM153" s="35">
        <f t="shared" si="48"/>
        <v>0</v>
      </c>
      <c r="AN153" s="35">
        <f t="shared" si="45"/>
        <v>0</v>
      </c>
      <c r="AO153" s="27" t="s">
        <v>493</v>
      </c>
    </row>
    <row r="154" spans="1:41" ht="46.8">
      <c r="A154" s="24" t="s">
        <v>510</v>
      </c>
      <c r="B154" s="64" t="s">
        <v>495</v>
      </c>
      <c r="C154" s="27" t="s">
        <v>496</v>
      </c>
      <c r="D154" s="25" t="s">
        <v>112</v>
      </c>
      <c r="E154" s="36">
        <v>2024</v>
      </c>
      <c r="F154" s="36">
        <v>2024</v>
      </c>
      <c r="G154" s="36">
        <v>2025</v>
      </c>
      <c r="H154" s="33" t="s">
        <v>56</v>
      </c>
      <c r="I154" s="33" t="s">
        <v>56</v>
      </c>
      <c r="J154" s="37">
        <v>0</v>
      </c>
      <c r="K154" s="37">
        <f t="shared" si="39"/>
        <v>0</v>
      </c>
      <c r="L154" s="37">
        <f t="shared" si="40"/>
        <v>0</v>
      </c>
      <c r="M154" s="37">
        <f t="shared" si="41"/>
        <v>0</v>
      </c>
      <c r="N154" s="37">
        <v>0</v>
      </c>
      <c r="O154" s="37">
        <v>0</v>
      </c>
      <c r="P154" s="37">
        <f t="shared" si="42"/>
        <v>0</v>
      </c>
      <c r="Q154" s="37">
        <f t="shared" si="43"/>
        <v>0</v>
      </c>
      <c r="R154" s="37">
        <f t="shared" si="44"/>
        <v>0</v>
      </c>
      <c r="S154" s="37">
        <v>0</v>
      </c>
      <c r="T154" s="37">
        <v>0</v>
      </c>
      <c r="U154" s="38" t="s">
        <v>56</v>
      </c>
      <c r="V154" s="23">
        <v>0</v>
      </c>
      <c r="W154" s="38" t="s">
        <v>56</v>
      </c>
      <c r="X154" s="25">
        <f t="shared" si="46"/>
        <v>0</v>
      </c>
      <c r="Y154" s="25" t="s">
        <v>56</v>
      </c>
      <c r="Z154" s="25">
        <f t="shared" si="47"/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5">
        <f t="shared" si="48"/>
        <v>0</v>
      </c>
      <c r="AN154" s="35">
        <f t="shared" si="45"/>
        <v>0</v>
      </c>
      <c r="AO154" s="27" t="s">
        <v>497</v>
      </c>
    </row>
    <row r="155" spans="1:41">
      <c r="A155" s="24" t="s">
        <v>513</v>
      </c>
      <c r="B155" s="64" t="s">
        <v>499</v>
      </c>
      <c r="C155" s="75" t="s">
        <v>500</v>
      </c>
      <c r="D155" s="25" t="s">
        <v>112</v>
      </c>
      <c r="E155" s="36">
        <v>2024</v>
      </c>
      <c r="F155" s="36">
        <v>2024</v>
      </c>
      <c r="G155" s="36">
        <v>2024</v>
      </c>
      <c r="H155" s="33" t="s">
        <v>56</v>
      </c>
      <c r="I155" s="33" t="s">
        <v>56</v>
      </c>
      <c r="J155" s="37">
        <v>0</v>
      </c>
      <c r="K155" s="37">
        <f t="shared" si="39"/>
        <v>1.5250964083333334</v>
      </c>
      <c r="L155" s="37">
        <f t="shared" si="40"/>
        <v>0.15250964083333335</v>
      </c>
      <c r="M155" s="37">
        <f t="shared" si="41"/>
        <v>1.3725867675000001</v>
      </c>
      <c r="N155" s="37">
        <v>0</v>
      </c>
      <c r="O155" s="37">
        <v>0</v>
      </c>
      <c r="P155" s="37">
        <f t="shared" si="42"/>
        <v>1.5250964083333334</v>
      </c>
      <c r="Q155" s="37">
        <f t="shared" si="43"/>
        <v>0.15250964083333335</v>
      </c>
      <c r="R155" s="37">
        <f t="shared" si="44"/>
        <v>1.3725867675000001</v>
      </c>
      <c r="S155" s="37">
        <v>0</v>
      </c>
      <c r="T155" s="37">
        <v>0</v>
      </c>
      <c r="U155" s="38" t="s">
        <v>56</v>
      </c>
      <c r="V155" s="23">
        <v>0</v>
      </c>
      <c r="W155" s="38" t="s">
        <v>56</v>
      </c>
      <c r="X155" s="25">
        <f t="shared" si="46"/>
        <v>1.5250964083333334</v>
      </c>
      <c r="Y155" s="25" t="s">
        <v>56</v>
      </c>
      <c r="Z155" s="25">
        <f t="shared" si="47"/>
        <v>1.5250964083333334</v>
      </c>
      <c r="AA155" s="23">
        <v>0</v>
      </c>
      <c r="AB155" s="23">
        <v>0</v>
      </c>
      <c r="AC155" s="23">
        <v>0</v>
      </c>
      <c r="AD155" s="23">
        <v>0</v>
      </c>
      <c r="AE155" s="23">
        <v>0</v>
      </c>
      <c r="AF155" s="23">
        <v>0</v>
      </c>
      <c r="AG155" s="39">
        <v>0</v>
      </c>
      <c r="AH155" s="39">
        <v>0</v>
      </c>
      <c r="AI155" s="39">
        <v>0</v>
      </c>
      <c r="AJ155" s="39">
        <v>0</v>
      </c>
      <c r="AK155" s="39">
        <v>1.5250964083333334</v>
      </c>
      <c r="AL155" s="39">
        <v>1.5250964083333334</v>
      </c>
      <c r="AM155" s="35">
        <f t="shared" si="48"/>
        <v>1.5250964083333334</v>
      </c>
      <c r="AN155" s="35">
        <f t="shared" si="45"/>
        <v>1.5250964083333334</v>
      </c>
      <c r="AO155" s="27" t="s">
        <v>56</v>
      </c>
    </row>
    <row r="156" spans="1:41" ht="31.2">
      <c r="A156" s="24" t="s">
        <v>516</v>
      </c>
      <c r="B156" s="64" t="s">
        <v>502</v>
      </c>
      <c r="C156" s="27" t="s">
        <v>503</v>
      </c>
      <c r="D156" s="25" t="s">
        <v>112</v>
      </c>
      <c r="E156" s="36">
        <v>2024</v>
      </c>
      <c r="F156" s="36">
        <v>2024</v>
      </c>
      <c r="G156" s="36">
        <v>2024</v>
      </c>
      <c r="H156" s="33" t="s">
        <v>56</v>
      </c>
      <c r="I156" s="33" t="s">
        <v>56</v>
      </c>
      <c r="J156" s="37">
        <v>0</v>
      </c>
      <c r="K156" s="37">
        <f t="shared" si="39"/>
        <v>0.6158962750000001</v>
      </c>
      <c r="L156" s="37">
        <f t="shared" si="40"/>
        <v>6.1589627500000015E-2</v>
      </c>
      <c r="M156" s="37">
        <f t="shared" si="41"/>
        <v>0.55430664750000014</v>
      </c>
      <c r="N156" s="37">
        <v>0</v>
      </c>
      <c r="O156" s="37">
        <v>0</v>
      </c>
      <c r="P156" s="37">
        <f t="shared" si="42"/>
        <v>0.6158962750000001</v>
      </c>
      <c r="Q156" s="37">
        <f t="shared" si="43"/>
        <v>6.1589627500000015E-2</v>
      </c>
      <c r="R156" s="37">
        <f t="shared" si="44"/>
        <v>0.55430664750000014</v>
      </c>
      <c r="S156" s="37">
        <v>0</v>
      </c>
      <c r="T156" s="37">
        <v>0</v>
      </c>
      <c r="U156" s="38" t="s">
        <v>56</v>
      </c>
      <c r="V156" s="23">
        <v>0</v>
      </c>
      <c r="W156" s="38" t="s">
        <v>56</v>
      </c>
      <c r="X156" s="25">
        <f t="shared" si="46"/>
        <v>0.6158962750000001</v>
      </c>
      <c r="Y156" s="25" t="s">
        <v>56</v>
      </c>
      <c r="Z156" s="25">
        <f t="shared" si="47"/>
        <v>0.6158962750000001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39">
        <v>0</v>
      </c>
      <c r="AH156" s="39">
        <v>0</v>
      </c>
      <c r="AI156" s="39">
        <v>0</v>
      </c>
      <c r="AJ156" s="39">
        <v>0</v>
      </c>
      <c r="AK156" s="39">
        <v>0.6158962750000001</v>
      </c>
      <c r="AL156" s="39">
        <v>0.6158962750000001</v>
      </c>
      <c r="AM156" s="35">
        <f t="shared" si="48"/>
        <v>0.6158962750000001</v>
      </c>
      <c r="AN156" s="35">
        <f t="shared" si="45"/>
        <v>0.6158962750000001</v>
      </c>
      <c r="AO156" s="27" t="s">
        <v>56</v>
      </c>
    </row>
    <row r="157" spans="1:41" ht="31.2">
      <c r="A157" s="24" t="s">
        <v>519</v>
      </c>
      <c r="B157" s="64" t="s">
        <v>505</v>
      </c>
      <c r="C157" s="27" t="s">
        <v>506</v>
      </c>
      <c r="D157" s="25" t="s">
        <v>112</v>
      </c>
      <c r="E157" s="36">
        <v>2024</v>
      </c>
      <c r="F157" s="36">
        <v>2024</v>
      </c>
      <c r="G157" s="36">
        <v>2024</v>
      </c>
      <c r="H157" s="33" t="s">
        <v>56</v>
      </c>
      <c r="I157" s="33" t="s">
        <v>56</v>
      </c>
      <c r="J157" s="37">
        <v>0</v>
      </c>
      <c r="K157" s="37">
        <f t="shared" si="39"/>
        <v>0.90023740000000008</v>
      </c>
      <c r="L157" s="37">
        <f t="shared" si="40"/>
        <v>9.0023740000000019E-2</v>
      </c>
      <c r="M157" s="37">
        <f t="shared" si="41"/>
        <v>0.81021366000000006</v>
      </c>
      <c r="N157" s="37">
        <v>0</v>
      </c>
      <c r="O157" s="37">
        <v>0</v>
      </c>
      <c r="P157" s="37">
        <f t="shared" si="42"/>
        <v>0.90023740000000008</v>
      </c>
      <c r="Q157" s="37">
        <f t="shared" si="43"/>
        <v>9.0023740000000019E-2</v>
      </c>
      <c r="R157" s="37">
        <f t="shared" si="44"/>
        <v>0.81021366000000006</v>
      </c>
      <c r="S157" s="37">
        <v>0</v>
      </c>
      <c r="T157" s="37">
        <v>0</v>
      </c>
      <c r="U157" s="38" t="s">
        <v>56</v>
      </c>
      <c r="V157" s="23">
        <v>0</v>
      </c>
      <c r="W157" s="38" t="s">
        <v>56</v>
      </c>
      <c r="X157" s="25">
        <f t="shared" si="46"/>
        <v>0.90023740000000008</v>
      </c>
      <c r="Y157" s="25" t="s">
        <v>56</v>
      </c>
      <c r="Z157" s="25">
        <f t="shared" si="47"/>
        <v>0.90023740000000008</v>
      </c>
      <c r="AA157" s="23">
        <v>0</v>
      </c>
      <c r="AB157" s="23">
        <v>0</v>
      </c>
      <c r="AC157" s="23">
        <v>0</v>
      </c>
      <c r="AD157" s="23">
        <v>0</v>
      </c>
      <c r="AE157" s="23">
        <v>0</v>
      </c>
      <c r="AF157" s="23">
        <v>0</v>
      </c>
      <c r="AG157" s="39">
        <v>0</v>
      </c>
      <c r="AH157" s="39">
        <v>0</v>
      </c>
      <c r="AI157" s="39">
        <v>0</v>
      </c>
      <c r="AJ157" s="39">
        <v>0</v>
      </c>
      <c r="AK157" s="39">
        <v>0.90023740000000008</v>
      </c>
      <c r="AL157" s="39">
        <v>0.90023740000000008</v>
      </c>
      <c r="AM157" s="35">
        <f t="shared" si="48"/>
        <v>0.90023740000000008</v>
      </c>
      <c r="AN157" s="35">
        <f t="shared" si="45"/>
        <v>0.90023740000000008</v>
      </c>
      <c r="AO157" s="27" t="s">
        <v>56</v>
      </c>
    </row>
    <row r="158" spans="1:41" ht="31.2">
      <c r="A158" s="24" t="s">
        <v>522</v>
      </c>
      <c r="B158" s="64" t="s">
        <v>508</v>
      </c>
      <c r="C158" s="27" t="s">
        <v>509</v>
      </c>
      <c r="D158" s="25" t="s">
        <v>112</v>
      </c>
      <c r="E158" s="36">
        <v>2024</v>
      </c>
      <c r="F158" s="36">
        <v>2024</v>
      </c>
      <c r="G158" s="36">
        <v>2024</v>
      </c>
      <c r="H158" s="33" t="s">
        <v>56</v>
      </c>
      <c r="I158" s="33" t="s">
        <v>56</v>
      </c>
      <c r="J158" s="37">
        <v>0</v>
      </c>
      <c r="K158" s="37">
        <f t="shared" si="39"/>
        <v>0.40510683333333336</v>
      </c>
      <c r="L158" s="37">
        <f t="shared" si="40"/>
        <v>4.0510683333333339E-2</v>
      </c>
      <c r="M158" s="37">
        <f t="shared" si="41"/>
        <v>0.36459615000000001</v>
      </c>
      <c r="N158" s="37">
        <v>0</v>
      </c>
      <c r="O158" s="37">
        <v>0</v>
      </c>
      <c r="P158" s="37">
        <f t="shared" si="42"/>
        <v>0.40510683333333336</v>
      </c>
      <c r="Q158" s="37">
        <f t="shared" si="43"/>
        <v>4.0510683333333339E-2</v>
      </c>
      <c r="R158" s="37">
        <f t="shared" si="44"/>
        <v>0.36459615000000001</v>
      </c>
      <c r="S158" s="37">
        <v>0</v>
      </c>
      <c r="T158" s="37">
        <v>0</v>
      </c>
      <c r="U158" s="38" t="s">
        <v>56</v>
      </c>
      <c r="V158" s="23">
        <v>0</v>
      </c>
      <c r="W158" s="38" t="s">
        <v>56</v>
      </c>
      <c r="X158" s="25">
        <f t="shared" si="46"/>
        <v>0.40510683333333336</v>
      </c>
      <c r="Y158" s="25" t="s">
        <v>56</v>
      </c>
      <c r="Z158" s="25">
        <f t="shared" si="47"/>
        <v>0.40510683333333336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39">
        <v>0</v>
      </c>
      <c r="AH158" s="39">
        <v>0</v>
      </c>
      <c r="AI158" s="39">
        <v>0</v>
      </c>
      <c r="AJ158" s="39">
        <v>0</v>
      </c>
      <c r="AK158" s="39">
        <v>0.40510683333333336</v>
      </c>
      <c r="AL158" s="39">
        <v>0.40510683333333336</v>
      </c>
      <c r="AM158" s="35">
        <f t="shared" si="48"/>
        <v>0.40510683333333336</v>
      </c>
      <c r="AN158" s="35">
        <f t="shared" si="45"/>
        <v>0.40510683333333336</v>
      </c>
      <c r="AO158" s="27" t="s">
        <v>56</v>
      </c>
    </row>
    <row r="159" spans="1:41">
      <c r="A159" s="24" t="s">
        <v>525</v>
      </c>
      <c r="B159" s="81" t="s">
        <v>511</v>
      </c>
      <c r="C159" s="27" t="s">
        <v>512</v>
      </c>
      <c r="D159" s="25" t="s">
        <v>112</v>
      </c>
      <c r="E159" s="36">
        <v>2024</v>
      </c>
      <c r="F159" s="36">
        <v>2024</v>
      </c>
      <c r="G159" s="36">
        <v>2024</v>
      </c>
      <c r="H159" s="33" t="s">
        <v>56</v>
      </c>
      <c r="I159" s="33" t="s">
        <v>56</v>
      </c>
      <c r="J159" s="37">
        <v>0</v>
      </c>
      <c r="K159" s="37">
        <f t="shared" si="39"/>
        <v>1.1861859166666666</v>
      </c>
      <c r="L159" s="37">
        <f t="shared" si="40"/>
        <v>0.11861859166666666</v>
      </c>
      <c r="M159" s="37">
        <f t="shared" si="41"/>
        <v>1.067567325</v>
      </c>
      <c r="N159" s="37">
        <v>0</v>
      </c>
      <c r="O159" s="37">
        <v>0</v>
      </c>
      <c r="P159" s="37">
        <f t="shared" si="42"/>
        <v>1.1861859166666666</v>
      </c>
      <c r="Q159" s="37">
        <f t="shared" si="43"/>
        <v>0.11861859166666666</v>
      </c>
      <c r="R159" s="37">
        <f t="shared" si="44"/>
        <v>1.067567325</v>
      </c>
      <c r="S159" s="37">
        <v>0</v>
      </c>
      <c r="T159" s="37">
        <v>0</v>
      </c>
      <c r="U159" s="38" t="s">
        <v>56</v>
      </c>
      <c r="V159" s="23">
        <v>0</v>
      </c>
      <c r="W159" s="38" t="s">
        <v>56</v>
      </c>
      <c r="X159" s="25">
        <f t="shared" si="46"/>
        <v>1.1861859166666666</v>
      </c>
      <c r="Y159" s="25" t="s">
        <v>56</v>
      </c>
      <c r="Z159" s="25">
        <f t="shared" si="47"/>
        <v>1.1861859166666666</v>
      </c>
      <c r="AA159" s="23">
        <v>0</v>
      </c>
      <c r="AB159" s="23">
        <v>0</v>
      </c>
      <c r="AC159" s="23">
        <v>0</v>
      </c>
      <c r="AD159" s="23">
        <v>0</v>
      </c>
      <c r="AE159" s="23">
        <v>0</v>
      </c>
      <c r="AF159" s="23">
        <v>0</v>
      </c>
      <c r="AG159" s="39">
        <v>0</v>
      </c>
      <c r="AH159" s="39">
        <v>0</v>
      </c>
      <c r="AI159" s="39">
        <v>0</v>
      </c>
      <c r="AJ159" s="39">
        <v>0</v>
      </c>
      <c r="AK159" s="39">
        <v>1.1861859166666666</v>
      </c>
      <c r="AL159" s="39">
        <v>1.1861859166666666</v>
      </c>
      <c r="AM159" s="35">
        <f t="shared" si="48"/>
        <v>1.1861859166666666</v>
      </c>
      <c r="AN159" s="35">
        <f t="shared" si="45"/>
        <v>1.1861859166666666</v>
      </c>
      <c r="AO159" s="27" t="s">
        <v>56</v>
      </c>
    </row>
    <row r="160" spans="1:41">
      <c r="A160" s="24" t="s">
        <v>528</v>
      </c>
      <c r="B160" s="64" t="s">
        <v>514</v>
      </c>
      <c r="C160" s="27" t="s">
        <v>515</v>
      </c>
      <c r="D160" s="25" t="s">
        <v>112</v>
      </c>
      <c r="E160" s="36">
        <v>2024</v>
      </c>
      <c r="F160" s="36">
        <v>2024</v>
      </c>
      <c r="G160" s="36">
        <v>2024</v>
      </c>
      <c r="H160" s="33" t="s">
        <v>56</v>
      </c>
      <c r="I160" s="33" t="s">
        <v>56</v>
      </c>
      <c r="J160" s="37">
        <v>0</v>
      </c>
      <c r="K160" s="37">
        <f t="shared" si="39"/>
        <v>1.0167309333333334</v>
      </c>
      <c r="L160" s="37">
        <f t="shared" si="40"/>
        <v>0.10167309333333335</v>
      </c>
      <c r="M160" s="37">
        <f t="shared" si="41"/>
        <v>0.91505784000000012</v>
      </c>
      <c r="N160" s="37">
        <v>0</v>
      </c>
      <c r="O160" s="37">
        <v>0</v>
      </c>
      <c r="P160" s="37">
        <f t="shared" si="42"/>
        <v>1.0167309333333334</v>
      </c>
      <c r="Q160" s="37">
        <f t="shared" si="43"/>
        <v>0.10167309333333335</v>
      </c>
      <c r="R160" s="37">
        <f t="shared" si="44"/>
        <v>0.91505784000000012</v>
      </c>
      <c r="S160" s="37">
        <v>0</v>
      </c>
      <c r="T160" s="37">
        <v>0</v>
      </c>
      <c r="U160" s="38" t="s">
        <v>56</v>
      </c>
      <c r="V160" s="23">
        <v>0</v>
      </c>
      <c r="W160" s="38" t="s">
        <v>56</v>
      </c>
      <c r="X160" s="25">
        <f t="shared" si="46"/>
        <v>1.0167309333333334</v>
      </c>
      <c r="Y160" s="25" t="s">
        <v>56</v>
      </c>
      <c r="Z160" s="25">
        <f t="shared" si="47"/>
        <v>1.0167309333333334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  <c r="AG160" s="39">
        <v>0</v>
      </c>
      <c r="AH160" s="39">
        <v>0</v>
      </c>
      <c r="AI160" s="39">
        <v>0</v>
      </c>
      <c r="AJ160" s="39">
        <v>0</v>
      </c>
      <c r="AK160" s="39">
        <v>1.0167309333333334</v>
      </c>
      <c r="AL160" s="39">
        <v>1.0167309333333334</v>
      </c>
      <c r="AM160" s="35">
        <f t="shared" si="48"/>
        <v>1.0167309333333334</v>
      </c>
      <c r="AN160" s="35">
        <f t="shared" si="45"/>
        <v>1.0167309333333334</v>
      </c>
      <c r="AO160" s="27" t="s">
        <v>56</v>
      </c>
    </row>
    <row r="161" spans="1:41">
      <c r="A161" s="24" t="s">
        <v>532</v>
      </c>
      <c r="B161" s="64" t="s">
        <v>517</v>
      </c>
      <c r="C161" s="27" t="s">
        <v>518</v>
      </c>
      <c r="D161" s="25" t="s">
        <v>112</v>
      </c>
      <c r="E161" s="36">
        <v>2024</v>
      </c>
      <c r="F161" s="36">
        <v>2024</v>
      </c>
      <c r="G161" s="36">
        <v>2024</v>
      </c>
      <c r="H161" s="33" t="s">
        <v>56</v>
      </c>
      <c r="I161" s="33" t="s">
        <v>56</v>
      </c>
      <c r="J161" s="37">
        <v>0</v>
      </c>
      <c r="K161" s="37">
        <f t="shared" si="39"/>
        <v>0.37030134166666667</v>
      </c>
      <c r="L161" s="37">
        <f t="shared" si="40"/>
        <v>3.7030134166666666E-2</v>
      </c>
      <c r="M161" s="37">
        <f t="shared" si="41"/>
        <v>0.3332712075</v>
      </c>
      <c r="N161" s="37">
        <v>0</v>
      </c>
      <c r="O161" s="37">
        <v>0</v>
      </c>
      <c r="P161" s="37">
        <f t="shared" si="42"/>
        <v>0.37030134166666667</v>
      </c>
      <c r="Q161" s="37">
        <f t="shared" si="43"/>
        <v>3.7030134166666666E-2</v>
      </c>
      <c r="R161" s="37">
        <f t="shared" si="44"/>
        <v>0.3332712075</v>
      </c>
      <c r="S161" s="37">
        <v>0</v>
      </c>
      <c r="T161" s="37">
        <v>0</v>
      </c>
      <c r="U161" s="38" t="s">
        <v>56</v>
      </c>
      <c r="V161" s="23">
        <v>0</v>
      </c>
      <c r="W161" s="38" t="s">
        <v>56</v>
      </c>
      <c r="X161" s="25">
        <f t="shared" si="46"/>
        <v>0.37030134166666667</v>
      </c>
      <c r="Y161" s="25" t="s">
        <v>56</v>
      </c>
      <c r="Z161" s="25">
        <f t="shared" si="47"/>
        <v>0.37030134166666667</v>
      </c>
      <c r="AA161" s="23">
        <v>0</v>
      </c>
      <c r="AB161" s="23">
        <v>0</v>
      </c>
      <c r="AC161" s="23">
        <v>0</v>
      </c>
      <c r="AD161" s="23">
        <v>0</v>
      </c>
      <c r="AE161" s="23">
        <v>0</v>
      </c>
      <c r="AF161" s="23">
        <v>0</v>
      </c>
      <c r="AG161" s="39">
        <v>0</v>
      </c>
      <c r="AH161" s="39">
        <v>0</v>
      </c>
      <c r="AI161" s="39">
        <v>0</v>
      </c>
      <c r="AJ161" s="39">
        <v>0</v>
      </c>
      <c r="AK161" s="39">
        <v>0.37030134166666667</v>
      </c>
      <c r="AL161" s="39">
        <v>0.37030134166666667</v>
      </c>
      <c r="AM161" s="35">
        <f t="shared" si="48"/>
        <v>0.37030134166666667</v>
      </c>
      <c r="AN161" s="35">
        <f t="shared" si="45"/>
        <v>0.37030134166666667</v>
      </c>
      <c r="AO161" s="27" t="s">
        <v>56</v>
      </c>
    </row>
    <row r="162" spans="1:41" ht="31.2">
      <c r="A162" s="24" t="s">
        <v>535</v>
      </c>
      <c r="B162" s="64" t="s">
        <v>520</v>
      </c>
      <c r="C162" s="27" t="s">
        <v>521</v>
      </c>
      <c r="D162" s="25" t="s">
        <v>112</v>
      </c>
      <c r="E162" s="36">
        <v>2024</v>
      </c>
      <c r="F162" s="36">
        <v>2024</v>
      </c>
      <c r="G162" s="36">
        <v>2024</v>
      </c>
      <c r="H162" s="33" t="s">
        <v>56</v>
      </c>
      <c r="I162" s="33" t="s">
        <v>56</v>
      </c>
      <c r="J162" s="37">
        <v>0</v>
      </c>
      <c r="K162" s="37">
        <f t="shared" si="39"/>
        <v>1.6945515583333335</v>
      </c>
      <c r="L162" s="37">
        <f t="shared" si="40"/>
        <v>0.16945515583333337</v>
      </c>
      <c r="M162" s="37">
        <f t="shared" si="41"/>
        <v>1.5250964025000002</v>
      </c>
      <c r="N162" s="37">
        <v>0</v>
      </c>
      <c r="O162" s="37">
        <v>0</v>
      </c>
      <c r="P162" s="37">
        <f t="shared" si="42"/>
        <v>1.6945515583333335</v>
      </c>
      <c r="Q162" s="37">
        <f t="shared" si="43"/>
        <v>0.16945515583333337</v>
      </c>
      <c r="R162" s="37">
        <f t="shared" si="44"/>
        <v>1.5250964025000002</v>
      </c>
      <c r="S162" s="37">
        <v>0</v>
      </c>
      <c r="T162" s="37">
        <v>0</v>
      </c>
      <c r="U162" s="38" t="s">
        <v>56</v>
      </c>
      <c r="V162" s="23">
        <v>0</v>
      </c>
      <c r="W162" s="38" t="s">
        <v>56</v>
      </c>
      <c r="X162" s="25">
        <f t="shared" si="46"/>
        <v>1.6945515583333335</v>
      </c>
      <c r="Y162" s="25" t="s">
        <v>56</v>
      </c>
      <c r="Z162" s="25">
        <f t="shared" si="47"/>
        <v>1.6945515583333335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39">
        <v>0</v>
      </c>
      <c r="AH162" s="39">
        <v>0</v>
      </c>
      <c r="AI162" s="39">
        <v>0</v>
      </c>
      <c r="AJ162" s="39">
        <v>0</v>
      </c>
      <c r="AK162" s="39">
        <v>1.6945515583333335</v>
      </c>
      <c r="AL162" s="39">
        <v>1.6945515583333335</v>
      </c>
      <c r="AM162" s="35">
        <f t="shared" si="48"/>
        <v>1.6945515583333335</v>
      </c>
      <c r="AN162" s="35">
        <f t="shared" si="45"/>
        <v>1.6945515583333335</v>
      </c>
      <c r="AO162" s="27" t="s">
        <v>56</v>
      </c>
    </row>
    <row r="163" spans="1:41">
      <c r="A163" s="24" t="s">
        <v>538</v>
      </c>
      <c r="B163" s="64" t="s">
        <v>523</v>
      </c>
      <c r="C163" s="27" t="s">
        <v>524</v>
      </c>
      <c r="D163" s="25" t="s">
        <v>112</v>
      </c>
      <c r="E163" s="36">
        <v>2024</v>
      </c>
      <c r="F163" s="36">
        <v>2024</v>
      </c>
      <c r="G163" s="36">
        <v>2024</v>
      </c>
      <c r="H163" s="33" t="s">
        <v>56</v>
      </c>
      <c r="I163" s="33" t="s">
        <v>56</v>
      </c>
      <c r="J163" s="37">
        <v>0</v>
      </c>
      <c r="K163" s="37">
        <f t="shared" si="39"/>
        <v>1.2268553333333334</v>
      </c>
      <c r="L163" s="37">
        <f t="shared" si="40"/>
        <v>0.12268553333333335</v>
      </c>
      <c r="M163" s="37">
        <f t="shared" si="41"/>
        <v>1.1041698000000002</v>
      </c>
      <c r="N163" s="37">
        <v>0</v>
      </c>
      <c r="O163" s="37">
        <v>0</v>
      </c>
      <c r="P163" s="37">
        <f t="shared" si="42"/>
        <v>1.2268553333333334</v>
      </c>
      <c r="Q163" s="37">
        <f t="shared" si="43"/>
        <v>0.12268553333333335</v>
      </c>
      <c r="R163" s="37">
        <f t="shared" si="44"/>
        <v>1.1041698000000002</v>
      </c>
      <c r="S163" s="37">
        <v>0</v>
      </c>
      <c r="T163" s="37">
        <v>0</v>
      </c>
      <c r="U163" s="38" t="s">
        <v>56</v>
      </c>
      <c r="V163" s="23">
        <v>0</v>
      </c>
      <c r="W163" s="38" t="s">
        <v>56</v>
      </c>
      <c r="X163" s="25">
        <f t="shared" si="46"/>
        <v>1.2268553333333334</v>
      </c>
      <c r="Y163" s="25" t="s">
        <v>56</v>
      </c>
      <c r="Z163" s="25">
        <f t="shared" si="47"/>
        <v>1.2268553333333334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39">
        <v>0</v>
      </c>
      <c r="AH163" s="39">
        <v>0</v>
      </c>
      <c r="AI163" s="39">
        <v>0</v>
      </c>
      <c r="AJ163" s="39">
        <v>0</v>
      </c>
      <c r="AK163" s="39">
        <v>1.2268553333333334</v>
      </c>
      <c r="AL163" s="39">
        <v>1.2268553333333334</v>
      </c>
      <c r="AM163" s="35">
        <f t="shared" si="48"/>
        <v>1.2268553333333334</v>
      </c>
      <c r="AN163" s="35">
        <f t="shared" si="45"/>
        <v>1.2268553333333334</v>
      </c>
      <c r="AO163" s="27" t="s">
        <v>56</v>
      </c>
    </row>
    <row r="164" spans="1:41" ht="31.2">
      <c r="A164" s="24" t="s">
        <v>541</v>
      </c>
      <c r="B164" s="64" t="s">
        <v>526</v>
      </c>
      <c r="C164" s="27" t="s">
        <v>527</v>
      </c>
      <c r="D164" s="25" t="s">
        <v>112</v>
      </c>
      <c r="E164" s="36">
        <v>2024</v>
      </c>
      <c r="F164" s="36">
        <v>2024</v>
      </c>
      <c r="G164" s="36">
        <v>2024</v>
      </c>
      <c r="H164" s="33" t="s">
        <v>56</v>
      </c>
      <c r="I164" s="33" t="s">
        <v>56</v>
      </c>
      <c r="J164" s="37">
        <v>0</v>
      </c>
      <c r="K164" s="37">
        <f t="shared" si="39"/>
        <v>0.54225650000000003</v>
      </c>
      <c r="L164" s="37">
        <f t="shared" si="40"/>
        <v>5.4225650000000007E-2</v>
      </c>
      <c r="M164" s="37">
        <f t="shared" si="41"/>
        <v>0.48803085000000002</v>
      </c>
      <c r="N164" s="37">
        <v>0</v>
      </c>
      <c r="O164" s="37">
        <v>0</v>
      </c>
      <c r="P164" s="37">
        <f t="shared" si="42"/>
        <v>0.54225650000000003</v>
      </c>
      <c r="Q164" s="37">
        <f t="shared" si="43"/>
        <v>5.4225650000000007E-2</v>
      </c>
      <c r="R164" s="37">
        <f t="shared" si="44"/>
        <v>0.48803085000000002</v>
      </c>
      <c r="S164" s="37">
        <v>0</v>
      </c>
      <c r="T164" s="37">
        <v>0</v>
      </c>
      <c r="U164" s="38" t="s">
        <v>56</v>
      </c>
      <c r="V164" s="23">
        <v>0</v>
      </c>
      <c r="W164" s="38" t="s">
        <v>56</v>
      </c>
      <c r="X164" s="25">
        <f t="shared" si="46"/>
        <v>0.54225650000000003</v>
      </c>
      <c r="Y164" s="25" t="s">
        <v>56</v>
      </c>
      <c r="Z164" s="25">
        <f t="shared" si="47"/>
        <v>0.54225650000000003</v>
      </c>
      <c r="AA164" s="23">
        <v>0</v>
      </c>
      <c r="AB164" s="23">
        <v>0</v>
      </c>
      <c r="AC164" s="23">
        <v>0</v>
      </c>
      <c r="AD164" s="23">
        <v>0</v>
      </c>
      <c r="AE164" s="23">
        <v>0</v>
      </c>
      <c r="AF164" s="23">
        <v>0</v>
      </c>
      <c r="AG164" s="39">
        <v>0</v>
      </c>
      <c r="AH164" s="39">
        <v>0</v>
      </c>
      <c r="AI164" s="39">
        <v>0</v>
      </c>
      <c r="AJ164" s="39">
        <v>0</v>
      </c>
      <c r="AK164" s="39">
        <v>0.54225650000000003</v>
      </c>
      <c r="AL164" s="39">
        <v>0.54225650000000003</v>
      </c>
      <c r="AM164" s="35">
        <f t="shared" si="48"/>
        <v>0.54225650000000003</v>
      </c>
      <c r="AN164" s="35">
        <f t="shared" si="45"/>
        <v>0.54225650000000003</v>
      </c>
      <c r="AO164" s="27" t="s">
        <v>56</v>
      </c>
    </row>
    <row r="165" spans="1:41" ht="46.8">
      <c r="A165" s="24" t="s">
        <v>544</v>
      </c>
      <c r="B165" s="64" t="s">
        <v>529</v>
      </c>
      <c r="C165" s="27" t="s">
        <v>530</v>
      </c>
      <c r="D165" s="25" t="s">
        <v>112</v>
      </c>
      <c r="E165" s="36">
        <v>2024</v>
      </c>
      <c r="F165" s="36">
        <v>2024</v>
      </c>
      <c r="G165" s="36">
        <v>2025</v>
      </c>
      <c r="H165" s="33" t="s">
        <v>56</v>
      </c>
      <c r="I165" s="33" t="s">
        <v>56</v>
      </c>
      <c r="J165" s="37">
        <v>0</v>
      </c>
      <c r="K165" s="37">
        <f t="shared" si="39"/>
        <v>0</v>
      </c>
      <c r="L165" s="37">
        <f t="shared" si="40"/>
        <v>0</v>
      </c>
      <c r="M165" s="37">
        <f t="shared" si="41"/>
        <v>0</v>
      </c>
      <c r="N165" s="37">
        <v>0</v>
      </c>
      <c r="O165" s="37">
        <v>0</v>
      </c>
      <c r="P165" s="37">
        <f t="shared" si="42"/>
        <v>0</v>
      </c>
      <c r="Q165" s="37">
        <f t="shared" si="43"/>
        <v>0</v>
      </c>
      <c r="R165" s="37">
        <f t="shared" si="44"/>
        <v>0</v>
      </c>
      <c r="S165" s="37">
        <v>0</v>
      </c>
      <c r="T165" s="37">
        <v>0</v>
      </c>
      <c r="U165" s="38" t="s">
        <v>56</v>
      </c>
      <c r="V165" s="23">
        <v>0</v>
      </c>
      <c r="W165" s="38" t="s">
        <v>56</v>
      </c>
      <c r="X165" s="25">
        <f t="shared" si="46"/>
        <v>0</v>
      </c>
      <c r="Y165" s="25" t="s">
        <v>56</v>
      </c>
      <c r="Z165" s="25">
        <f t="shared" si="47"/>
        <v>0</v>
      </c>
      <c r="AA165" s="23">
        <v>0</v>
      </c>
      <c r="AB165" s="23">
        <v>0</v>
      </c>
      <c r="AC165" s="23">
        <v>0</v>
      </c>
      <c r="AD165" s="23">
        <v>0</v>
      </c>
      <c r="AE165" s="23">
        <v>0</v>
      </c>
      <c r="AF165" s="23">
        <v>0</v>
      </c>
      <c r="AG165" s="39">
        <v>0</v>
      </c>
      <c r="AH165" s="39">
        <v>0</v>
      </c>
      <c r="AI165" s="39">
        <v>0</v>
      </c>
      <c r="AJ165" s="39">
        <v>0</v>
      </c>
      <c r="AK165" s="39">
        <v>0</v>
      </c>
      <c r="AL165" s="39">
        <v>0</v>
      </c>
      <c r="AM165" s="35">
        <f t="shared" si="48"/>
        <v>0</v>
      </c>
      <c r="AN165" s="35">
        <f t="shared" si="45"/>
        <v>0</v>
      </c>
      <c r="AO165" s="27" t="s">
        <v>531</v>
      </c>
    </row>
    <row r="166" spans="1:41">
      <c r="A166" s="24" t="s">
        <v>547</v>
      </c>
      <c r="B166" s="64" t="s">
        <v>533</v>
      </c>
      <c r="C166" s="27" t="s">
        <v>534</v>
      </c>
      <c r="D166" s="25" t="s">
        <v>112</v>
      </c>
      <c r="E166" s="36">
        <v>2024</v>
      </c>
      <c r="F166" s="36">
        <v>2024</v>
      </c>
      <c r="G166" s="36">
        <v>2024</v>
      </c>
      <c r="H166" s="33" t="s">
        <v>56</v>
      </c>
      <c r="I166" s="33" t="s">
        <v>56</v>
      </c>
      <c r="J166" s="37">
        <v>0</v>
      </c>
      <c r="K166" s="37">
        <f t="shared" si="39"/>
        <v>1.3895322833333332</v>
      </c>
      <c r="L166" s="37">
        <f t="shared" si="40"/>
        <v>0.13895322833333332</v>
      </c>
      <c r="M166" s="37">
        <f t="shared" si="41"/>
        <v>1.250579055</v>
      </c>
      <c r="N166" s="37">
        <v>0</v>
      </c>
      <c r="O166" s="37">
        <v>0</v>
      </c>
      <c r="P166" s="37">
        <f t="shared" si="42"/>
        <v>1.3895322833333332</v>
      </c>
      <c r="Q166" s="37">
        <f t="shared" si="43"/>
        <v>0.13895322833333332</v>
      </c>
      <c r="R166" s="37">
        <f t="shared" si="44"/>
        <v>1.250579055</v>
      </c>
      <c r="S166" s="37">
        <v>0</v>
      </c>
      <c r="T166" s="37">
        <v>0</v>
      </c>
      <c r="U166" s="32" t="s">
        <v>56</v>
      </c>
      <c r="V166" s="23">
        <v>0</v>
      </c>
      <c r="W166" s="32" t="s">
        <v>56</v>
      </c>
      <c r="X166" s="32">
        <f t="shared" si="46"/>
        <v>1.3895322833333332</v>
      </c>
      <c r="Y166" s="32" t="s">
        <v>56</v>
      </c>
      <c r="Z166" s="32">
        <f t="shared" si="47"/>
        <v>1.3895322833333332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39">
        <v>0</v>
      </c>
      <c r="AH166" s="39">
        <v>0</v>
      </c>
      <c r="AI166" s="39">
        <v>0</v>
      </c>
      <c r="AJ166" s="39">
        <v>0</v>
      </c>
      <c r="AK166" s="39">
        <v>1.3895322833333332</v>
      </c>
      <c r="AL166" s="39">
        <v>1.3895322833333332</v>
      </c>
      <c r="AM166" s="35">
        <f t="shared" si="48"/>
        <v>1.3895322833333332</v>
      </c>
      <c r="AN166" s="35">
        <f t="shared" si="45"/>
        <v>1.3895322833333332</v>
      </c>
      <c r="AO166" s="27" t="s">
        <v>56</v>
      </c>
    </row>
    <row r="167" spans="1:41">
      <c r="A167" s="24" t="s">
        <v>551</v>
      </c>
      <c r="B167" s="64" t="s">
        <v>536</v>
      </c>
      <c r="C167" s="27" t="s">
        <v>537</v>
      </c>
      <c r="D167" s="25" t="s">
        <v>112</v>
      </c>
      <c r="E167" s="36">
        <v>2024</v>
      </c>
      <c r="F167" s="36">
        <v>2024</v>
      </c>
      <c r="G167" s="36">
        <v>2024</v>
      </c>
      <c r="H167" s="33" t="s">
        <v>56</v>
      </c>
      <c r="I167" s="33" t="s">
        <v>56</v>
      </c>
      <c r="J167" s="37">
        <v>0</v>
      </c>
      <c r="K167" s="37">
        <f t="shared" si="39"/>
        <v>1.3556412500000001</v>
      </c>
      <c r="L167" s="37">
        <f t="shared" si="40"/>
        <v>0.13556412500000001</v>
      </c>
      <c r="M167" s="37">
        <f t="shared" si="41"/>
        <v>1.2200771250000002</v>
      </c>
      <c r="N167" s="37">
        <v>0</v>
      </c>
      <c r="O167" s="37">
        <v>0</v>
      </c>
      <c r="P167" s="37">
        <f t="shared" si="42"/>
        <v>1.3556412500000001</v>
      </c>
      <c r="Q167" s="37">
        <f t="shared" si="43"/>
        <v>0.13556412500000001</v>
      </c>
      <c r="R167" s="37">
        <f t="shared" si="44"/>
        <v>1.2200771250000002</v>
      </c>
      <c r="S167" s="37">
        <v>0</v>
      </c>
      <c r="T167" s="37">
        <v>0</v>
      </c>
      <c r="U167" s="32" t="s">
        <v>56</v>
      </c>
      <c r="V167" s="23">
        <v>0</v>
      </c>
      <c r="W167" s="32" t="s">
        <v>56</v>
      </c>
      <c r="X167" s="32">
        <f t="shared" si="46"/>
        <v>1.3556412500000001</v>
      </c>
      <c r="Y167" s="32" t="s">
        <v>56</v>
      </c>
      <c r="Z167" s="32">
        <f t="shared" si="47"/>
        <v>1.3556412500000001</v>
      </c>
      <c r="AA167" s="23">
        <v>0</v>
      </c>
      <c r="AB167" s="23">
        <v>0</v>
      </c>
      <c r="AC167" s="23">
        <v>0</v>
      </c>
      <c r="AD167" s="23">
        <v>0</v>
      </c>
      <c r="AE167" s="23">
        <v>0</v>
      </c>
      <c r="AF167" s="23">
        <v>0</v>
      </c>
      <c r="AG167" s="39">
        <v>0</v>
      </c>
      <c r="AH167" s="39">
        <v>0</v>
      </c>
      <c r="AI167" s="39">
        <v>0</v>
      </c>
      <c r="AJ167" s="39">
        <v>0</v>
      </c>
      <c r="AK167" s="39">
        <v>1.3556412500000001</v>
      </c>
      <c r="AL167" s="39">
        <v>1.3556412500000001</v>
      </c>
      <c r="AM167" s="35">
        <f t="shared" si="48"/>
        <v>1.3556412500000001</v>
      </c>
      <c r="AN167" s="35">
        <f t="shared" si="45"/>
        <v>1.3556412500000001</v>
      </c>
      <c r="AO167" s="27" t="s">
        <v>56</v>
      </c>
    </row>
    <row r="168" spans="1:41">
      <c r="A168" s="24" t="s">
        <v>555</v>
      </c>
      <c r="B168" s="64" t="s">
        <v>539</v>
      </c>
      <c r="C168" s="27" t="s">
        <v>540</v>
      </c>
      <c r="D168" s="25" t="s">
        <v>112</v>
      </c>
      <c r="E168" s="36">
        <v>2024</v>
      </c>
      <c r="F168" s="36">
        <v>2024</v>
      </c>
      <c r="G168" s="36">
        <v>2024</v>
      </c>
      <c r="H168" s="33" t="s">
        <v>56</v>
      </c>
      <c r="I168" s="33" t="s">
        <v>56</v>
      </c>
      <c r="J168" s="37">
        <v>0</v>
      </c>
      <c r="K168" s="37">
        <f t="shared" si="39"/>
        <v>2.44015425</v>
      </c>
      <c r="L168" s="37">
        <f t="shared" si="40"/>
        <v>0.24401542500000001</v>
      </c>
      <c r="M168" s="37">
        <f t="shared" si="41"/>
        <v>2.1961388250000002</v>
      </c>
      <c r="N168" s="37">
        <v>0</v>
      </c>
      <c r="O168" s="37">
        <v>0</v>
      </c>
      <c r="P168" s="37">
        <f t="shared" si="42"/>
        <v>2.44015425</v>
      </c>
      <c r="Q168" s="37">
        <f t="shared" si="43"/>
        <v>0.24401542500000001</v>
      </c>
      <c r="R168" s="37">
        <f t="shared" si="44"/>
        <v>2.1961388250000002</v>
      </c>
      <c r="S168" s="37">
        <v>0</v>
      </c>
      <c r="T168" s="37">
        <v>0</v>
      </c>
      <c r="U168" s="32" t="s">
        <v>56</v>
      </c>
      <c r="V168" s="23">
        <v>0</v>
      </c>
      <c r="W168" s="32" t="s">
        <v>56</v>
      </c>
      <c r="X168" s="32">
        <f t="shared" si="46"/>
        <v>2.44015425</v>
      </c>
      <c r="Y168" s="32" t="s">
        <v>56</v>
      </c>
      <c r="Z168" s="32">
        <f t="shared" si="47"/>
        <v>2.44015425</v>
      </c>
      <c r="AA168" s="23">
        <v>0</v>
      </c>
      <c r="AB168" s="23">
        <v>0</v>
      </c>
      <c r="AC168" s="23">
        <v>0</v>
      </c>
      <c r="AD168" s="23">
        <v>0</v>
      </c>
      <c r="AE168" s="23">
        <v>0</v>
      </c>
      <c r="AF168" s="23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2.44015425</v>
      </c>
      <c r="AL168" s="39">
        <v>2.44015425</v>
      </c>
      <c r="AM168" s="35">
        <f t="shared" si="48"/>
        <v>2.44015425</v>
      </c>
      <c r="AN168" s="35">
        <f t="shared" si="45"/>
        <v>2.44015425</v>
      </c>
      <c r="AO168" s="27" t="s">
        <v>56</v>
      </c>
    </row>
    <row r="169" spans="1:41">
      <c r="A169" s="24" t="s">
        <v>559</v>
      </c>
      <c r="B169" s="64" t="s">
        <v>542</v>
      </c>
      <c r="C169" s="27" t="s">
        <v>543</v>
      </c>
      <c r="D169" s="25" t="s">
        <v>112</v>
      </c>
      <c r="E169" s="36">
        <v>2024</v>
      </c>
      <c r="F169" s="36">
        <v>2024</v>
      </c>
      <c r="G169" s="36">
        <v>2024</v>
      </c>
      <c r="H169" s="33" t="s">
        <v>56</v>
      </c>
      <c r="I169" s="33" t="s">
        <v>56</v>
      </c>
      <c r="J169" s="37">
        <v>0</v>
      </c>
      <c r="K169" s="37">
        <f t="shared" si="39"/>
        <v>2.3723721833333333</v>
      </c>
      <c r="L169" s="37">
        <f t="shared" si="40"/>
        <v>0.23723721833333333</v>
      </c>
      <c r="M169" s="37">
        <f t="shared" si="41"/>
        <v>2.1351349650000002</v>
      </c>
      <c r="N169" s="37">
        <v>0</v>
      </c>
      <c r="O169" s="37">
        <v>0</v>
      </c>
      <c r="P169" s="37">
        <f t="shared" si="42"/>
        <v>2.3723721833333333</v>
      </c>
      <c r="Q169" s="37">
        <f t="shared" si="43"/>
        <v>0.23723721833333333</v>
      </c>
      <c r="R169" s="37">
        <f t="shared" si="44"/>
        <v>2.1351349650000002</v>
      </c>
      <c r="S169" s="37">
        <v>0</v>
      </c>
      <c r="T169" s="37">
        <v>0</v>
      </c>
      <c r="U169" s="32" t="s">
        <v>56</v>
      </c>
      <c r="V169" s="23">
        <v>0</v>
      </c>
      <c r="W169" s="32" t="s">
        <v>56</v>
      </c>
      <c r="X169" s="32">
        <f t="shared" si="46"/>
        <v>2.3723721833333333</v>
      </c>
      <c r="Y169" s="32" t="s">
        <v>56</v>
      </c>
      <c r="Z169" s="32">
        <f t="shared" si="47"/>
        <v>2.3723721833333333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39">
        <v>0</v>
      </c>
      <c r="AH169" s="39">
        <v>0</v>
      </c>
      <c r="AI169" s="39">
        <v>0</v>
      </c>
      <c r="AJ169" s="39">
        <v>0</v>
      </c>
      <c r="AK169" s="39">
        <v>2.3723721833333333</v>
      </c>
      <c r="AL169" s="39">
        <v>2.3723721833333333</v>
      </c>
      <c r="AM169" s="35">
        <f t="shared" si="48"/>
        <v>2.3723721833333333</v>
      </c>
      <c r="AN169" s="35">
        <f t="shared" si="45"/>
        <v>2.3723721833333333</v>
      </c>
      <c r="AO169" s="27" t="s">
        <v>56</v>
      </c>
    </row>
    <row r="170" spans="1:41">
      <c r="A170" s="24" t="s">
        <v>562</v>
      </c>
      <c r="B170" s="91" t="s">
        <v>545</v>
      </c>
      <c r="C170" s="27" t="s">
        <v>546</v>
      </c>
      <c r="D170" s="25" t="s">
        <v>112</v>
      </c>
      <c r="E170" s="36">
        <v>2024</v>
      </c>
      <c r="F170" s="36">
        <v>2024</v>
      </c>
      <c r="G170" s="36">
        <v>2024</v>
      </c>
      <c r="H170" s="33" t="s">
        <v>56</v>
      </c>
      <c r="I170" s="33" t="s">
        <v>56</v>
      </c>
      <c r="J170" s="37">
        <v>0</v>
      </c>
      <c r="K170" s="37">
        <f t="shared" si="39"/>
        <v>2.033461875</v>
      </c>
      <c r="L170" s="37">
        <f t="shared" si="40"/>
        <v>0.2033461875</v>
      </c>
      <c r="M170" s="37">
        <f t="shared" si="41"/>
        <v>1.8301156875</v>
      </c>
      <c r="N170" s="37">
        <v>0</v>
      </c>
      <c r="O170" s="37">
        <v>0</v>
      </c>
      <c r="P170" s="37">
        <f t="shared" si="42"/>
        <v>2.033461875</v>
      </c>
      <c r="Q170" s="37">
        <f t="shared" si="43"/>
        <v>0.2033461875</v>
      </c>
      <c r="R170" s="37">
        <f t="shared" si="44"/>
        <v>1.8301156875</v>
      </c>
      <c r="S170" s="37">
        <v>0</v>
      </c>
      <c r="T170" s="37">
        <v>0</v>
      </c>
      <c r="U170" s="32" t="s">
        <v>56</v>
      </c>
      <c r="V170" s="23">
        <v>0</v>
      </c>
      <c r="W170" s="32" t="s">
        <v>56</v>
      </c>
      <c r="X170" s="32">
        <f t="shared" si="46"/>
        <v>2.033461875</v>
      </c>
      <c r="Y170" s="32" t="s">
        <v>56</v>
      </c>
      <c r="Z170" s="32">
        <f t="shared" si="47"/>
        <v>2.033461875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39">
        <v>0</v>
      </c>
      <c r="AH170" s="39">
        <v>0</v>
      </c>
      <c r="AI170" s="39">
        <v>0</v>
      </c>
      <c r="AJ170" s="39">
        <v>0</v>
      </c>
      <c r="AK170" s="39">
        <v>2.033461875</v>
      </c>
      <c r="AL170" s="39">
        <v>2.033461875</v>
      </c>
      <c r="AM170" s="35">
        <f t="shared" si="48"/>
        <v>2.033461875</v>
      </c>
      <c r="AN170" s="35">
        <f t="shared" si="45"/>
        <v>2.033461875</v>
      </c>
      <c r="AO170" s="27" t="s">
        <v>56</v>
      </c>
    </row>
    <row r="171" spans="1:41" ht="62.4">
      <c r="A171" s="24" t="s">
        <v>566</v>
      </c>
      <c r="B171" s="31" t="s">
        <v>548</v>
      </c>
      <c r="C171" s="24" t="s">
        <v>549</v>
      </c>
      <c r="D171" s="30" t="s">
        <v>81</v>
      </c>
      <c r="E171" s="30">
        <v>2018</v>
      </c>
      <c r="F171" s="30">
        <v>2018</v>
      </c>
      <c r="G171" s="66">
        <v>2020</v>
      </c>
      <c r="H171" s="33" t="s">
        <v>56</v>
      </c>
      <c r="I171" s="33" t="s">
        <v>56</v>
      </c>
      <c r="J171" s="37">
        <v>0</v>
      </c>
      <c r="K171" s="37">
        <f t="shared" si="39"/>
        <v>1.74</v>
      </c>
      <c r="L171" s="37">
        <f t="shared" si="40"/>
        <v>0.17400000000000002</v>
      </c>
      <c r="M171" s="37">
        <f t="shared" si="41"/>
        <v>1.5660000000000001</v>
      </c>
      <c r="N171" s="37">
        <v>0</v>
      </c>
      <c r="O171" s="37">
        <v>0</v>
      </c>
      <c r="P171" s="37">
        <f t="shared" si="42"/>
        <v>1.74</v>
      </c>
      <c r="Q171" s="37">
        <f t="shared" si="43"/>
        <v>0.17400000000000002</v>
      </c>
      <c r="R171" s="37">
        <f t="shared" si="44"/>
        <v>1.5660000000000001</v>
      </c>
      <c r="S171" s="37">
        <v>0</v>
      </c>
      <c r="T171" s="37">
        <v>0</v>
      </c>
      <c r="U171" s="32" t="s">
        <v>56</v>
      </c>
      <c r="V171" s="23">
        <v>2.9884166666666667</v>
      </c>
      <c r="W171" s="32" t="s">
        <v>56</v>
      </c>
      <c r="X171" s="32">
        <f t="shared" si="46"/>
        <v>0</v>
      </c>
      <c r="Y171" s="32" t="s">
        <v>56</v>
      </c>
      <c r="Z171" s="32">
        <f t="shared" si="47"/>
        <v>0</v>
      </c>
      <c r="AA171" s="23">
        <v>2.9884166666666667</v>
      </c>
      <c r="AB171" s="23">
        <v>0.26</v>
      </c>
      <c r="AC171" s="23">
        <v>2.89</v>
      </c>
      <c r="AD171" s="23">
        <v>1.74</v>
      </c>
      <c r="AE171" s="23">
        <v>0</v>
      </c>
      <c r="AF171" s="23">
        <v>0</v>
      </c>
      <c r="AG171" s="39">
        <v>0</v>
      </c>
      <c r="AH171" s="39">
        <v>0</v>
      </c>
      <c r="AI171" s="39">
        <v>0</v>
      </c>
      <c r="AJ171" s="39">
        <v>0</v>
      </c>
      <c r="AK171" s="39">
        <v>0</v>
      </c>
      <c r="AL171" s="39">
        <v>0</v>
      </c>
      <c r="AM171" s="35">
        <f t="shared" si="48"/>
        <v>1.74</v>
      </c>
      <c r="AN171" s="35">
        <f t="shared" si="45"/>
        <v>1.74</v>
      </c>
      <c r="AO171" s="47" t="s">
        <v>550</v>
      </c>
    </row>
    <row r="172" spans="1:41" ht="62.4">
      <c r="A172" s="24" t="s">
        <v>570</v>
      </c>
      <c r="B172" s="31" t="s">
        <v>552</v>
      </c>
      <c r="C172" s="24" t="s">
        <v>553</v>
      </c>
      <c r="D172" s="30" t="s">
        <v>81</v>
      </c>
      <c r="E172" s="30">
        <v>2018</v>
      </c>
      <c r="F172" s="30">
        <v>2018</v>
      </c>
      <c r="G172" s="66">
        <v>2020</v>
      </c>
      <c r="H172" s="33" t="s">
        <v>56</v>
      </c>
      <c r="I172" s="33" t="s">
        <v>56</v>
      </c>
      <c r="J172" s="37">
        <v>0</v>
      </c>
      <c r="K172" s="37">
        <f t="shared" si="39"/>
        <v>0.38</v>
      </c>
      <c r="L172" s="37">
        <f t="shared" si="40"/>
        <v>3.8000000000000006E-2</v>
      </c>
      <c r="M172" s="37">
        <f t="shared" si="41"/>
        <v>0.34200000000000003</v>
      </c>
      <c r="N172" s="37">
        <v>0</v>
      </c>
      <c r="O172" s="37">
        <v>0</v>
      </c>
      <c r="P172" s="37">
        <f t="shared" si="42"/>
        <v>0.38</v>
      </c>
      <c r="Q172" s="37">
        <f t="shared" si="43"/>
        <v>3.8000000000000006E-2</v>
      </c>
      <c r="R172" s="37">
        <f t="shared" si="44"/>
        <v>0.34200000000000003</v>
      </c>
      <c r="S172" s="37">
        <v>0</v>
      </c>
      <c r="T172" s="37">
        <v>0</v>
      </c>
      <c r="U172" s="32" t="s">
        <v>56</v>
      </c>
      <c r="V172" s="23">
        <v>0.37494166666666667</v>
      </c>
      <c r="W172" s="32" t="s">
        <v>56</v>
      </c>
      <c r="X172" s="32">
        <f t="shared" si="46"/>
        <v>0</v>
      </c>
      <c r="Y172" s="32" t="s">
        <v>56</v>
      </c>
      <c r="Z172" s="32">
        <f t="shared" si="47"/>
        <v>0</v>
      </c>
      <c r="AA172" s="23">
        <v>0.37494166666666667</v>
      </c>
      <c r="AB172" s="23">
        <v>0.04</v>
      </c>
      <c r="AC172" s="23">
        <v>0.35</v>
      </c>
      <c r="AD172" s="23">
        <v>0.38</v>
      </c>
      <c r="AE172" s="23">
        <v>0</v>
      </c>
      <c r="AF172" s="23">
        <v>0</v>
      </c>
      <c r="AG172" s="39">
        <v>0</v>
      </c>
      <c r="AH172" s="39">
        <v>0</v>
      </c>
      <c r="AI172" s="39">
        <v>0</v>
      </c>
      <c r="AJ172" s="39">
        <v>0</v>
      </c>
      <c r="AK172" s="39">
        <v>0</v>
      </c>
      <c r="AL172" s="39">
        <v>0</v>
      </c>
      <c r="AM172" s="35">
        <f t="shared" si="48"/>
        <v>0.38</v>
      </c>
      <c r="AN172" s="35">
        <f t="shared" si="45"/>
        <v>0.38</v>
      </c>
      <c r="AO172" s="47" t="s">
        <v>554</v>
      </c>
    </row>
    <row r="173" spans="1:41" ht="62.4">
      <c r="A173" s="24" t="s">
        <v>573</v>
      </c>
      <c r="B173" s="31" t="s">
        <v>556</v>
      </c>
      <c r="C173" s="24" t="s">
        <v>557</v>
      </c>
      <c r="D173" s="30" t="s">
        <v>81</v>
      </c>
      <c r="E173" s="30">
        <v>2018</v>
      </c>
      <c r="F173" s="30">
        <v>2018</v>
      </c>
      <c r="G173" s="66">
        <v>2020</v>
      </c>
      <c r="H173" s="33" t="s">
        <v>56</v>
      </c>
      <c r="I173" s="33" t="s">
        <v>56</v>
      </c>
      <c r="J173" s="37">
        <v>0</v>
      </c>
      <c r="K173" s="37">
        <f t="shared" si="39"/>
        <v>1.88</v>
      </c>
      <c r="L173" s="37">
        <f t="shared" si="40"/>
        <v>0.188</v>
      </c>
      <c r="M173" s="37">
        <f t="shared" si="41"/>
        <v>1.6919999999999999</v>
      </c>
      <c r="N173" s="37">
        <v>0</v>
      </c>
      <c r="O173" s="37">
        <v>0</v>
      </c>
      <c r="P173" s="37">
        <f t="shared" si="42"/>
        <v>1.88</v>
      </c>
      <c r="Q173" s="37">
        <f t="shared" si="43"/>
        <v>0.188</v>
      </c>
      <c r="R173" s="37">
        <f t="shared" si="44"/>
        <v>1.6919999999999999</v>
      </c>
      <c r="S173" s="37">
        <v>0</v>
      </c>
      <c r="T173" s="37">
        <v>0</v>
      </c>
      <c r="U173" s="32" t="s">
        <v>56</v>
      </c>
      <c r="V173" s="23">
        <v>1.3574000000000002</v>
      </c>
      <c r="W173" s="32" t="s">
        <v>56</v>
      </c>
      <c r="X173" s="32">
        <f t="shared" si="46"/>
        <v>0</v>
      </c>
      <c r="Y173" s="32" t="s">
        <v>56</v>
      </c>
      <c r="Z173" s="32">
        <f t="shared" si="47"/>
        <v>0</v>
      </c>
      <c r="AA173" s="23">
        <v>1.3574000000000002</v>
      </c>
      <c r="AB173" s="23">
        <v>0.11</v>
      </c>
      <c r="AC173" s="23">
        <v>1.2749999999999999</v>
      </c>
      <c r="AD173" s="23">
        <v>1.88</v>
      </c>
      <c r="AE173" s="23">
        <v>0</v>
      </c>
      <c r="AF173" s="23">
        <v>0</v>
      </c>
      <c r="AG173" s="39">
        <v>0</v>
      </c>
      <c r="AH173" s="39">
        <v>0</v>
      </c>
      <c r="AI173" s="39">
        <v>0</v>
      </c>
      <c r="AJ173" s="39">
        <v>0</v>
      </c>
      <c r="AK173" s="39">
        <v>0</v>
      </c>
      <c r="AL173" s="39">
        <v>0</v>
      </c>
      <c r="AM173" s="35">
        <f t="shared" si="48"/>
        <v>1.88</v>
      </c>
      <c r="AN173" s="35">
        <f t="shared" si="45"/>
        <v>1.88</v>
      </c>
      <c r="AO173" s="47" t="s">
        <v>558</v>
      </c>
    </row>
    <row r="174" spans="1:41" ht="124.8">
      <c r="A174" s="24" t="s">
        <v>576</v>
      </c>
      <c r="B174" s="74" t="s">
        <v>560</v>
      </c>
      <c r="C174" s="24" t="s">
        <v>561</v>
      </c>
      <c r="D174" s="30" t="s">
        <v>72</v>
      </c>
      <c r="E174" s="30">
        <v>2019</v>
      </c>
      <c r="F174" s="36">
        <v>2022</v>
      </c>
      <c r="G174" s="36">
        <v>2024</v>
      </c>
      <c r="H174" s="33" t="s">
        <v>56</v>
      </c>
      <c r="I174" s="33" t="s">
        <v>56</v>
      </c>
      <c r="J174" s="37">
        <v>0</v>
      </c>
      <c r="K174" s="37">
        <f t="shared" si="39"/>
        <v>1.9542390000000001</v>
      </c>
      <c r="L174" s="37">
        <f t="shared" si="40"/>
        <v>0.19542390000000001</v>
      </c>
      <c r="M174" s="37">
        <f t="shared" si="41"/>
        <v>1.7588151000000001</v>
      </c>
      <c r="N174" s="37">
        <v>0</v>
      </c>
      <c r="O174" s="37">
        <v>0</v>
      </c>
      <c r="P174" s="37">
        <f t="shared" si="42"/>
        <v>2.19</v>
      </c>
      <c r="Q174" s="37">
        <f t="shared" si="43"/>
        <v>0.219</v>
      </c>
      <c r="R174" s="37">
        <f t="shared" si="44"/>
        <v>1.9710000000000001</v>
      </c>
      <c r="S174" s="37">
        <v>0</v>
      </c>
      <c r="T174" s="37">
        <v>0</v>
      </c>
      <c r="U174" s="32" t="s">
        <v>56</v>
      </c>
      <c r="V174" s="23">
        <v>1.1194083333333336</v>
      </c>
      <c r="W174" s="32" t="s">
        <v>56</v>
      </c>
      <c r="X174" s="32">
        <f t="shared" si="46"/>
        <v>1.9542390000000001</v>
      </c>
      <c r="Y174" s="32" t="s">
        <v>56</v>
      </c>
      <c r="Z174" s="32">
        <f t="shared" si="47"/>
        <v>2.19</v>
      </c>
      <c r="AA174" s="23">
        <v>1.1194083333333336</v>
      </c>
      <c r="AB174" s="23">
        <v>0.12</v>
      </c>
      <c r="AC174" s="23">
        <v>0</v>
      </c>
      <c r="AD174" s="23">
        <v>0</v>
      </c>
      <c r="AE174" s="23">
        <v>2.36</v>
      </c>
      <c r="AF174" s="23">
        <v>0</v>
      </c>
      <c r="AG174" s="39">
        <v>1.9542390000000001</v>
      </c>
      <c r="AH174" s="39">
        <v>0</v>
      </c>
      <c r="AI174" s="39">
        <v>0</v>
      </c>
      <c r="AJ174" s="39">
        <v>0</v>
      </c>
      <c r="AK174" s="39">
        <v>0</v>
      </c>
      <c r="AL174" s="39">
        <v>2.19</v>
      </c>
      <c r="AM174" s="35">
        <f t="shared" si="48"/>
        <v>1.9542390000000001</v>
      </c>
      <c r="AN174" s="35">
        <f t="shared" si="45"/>
        <v>2.19</v>
      </c>
      <c r="AO174" s="47" t="s">
        <v>1303</v>
      </c>
    </row>
    <row r="175" spans="1:41" ht="62.4">
      <c r="A175" s="24" t="s">
        <v>579</v>
      </c>
      <c r="B175" s="74" t="s">
        <v>563</v>
      </c>
      <c r="C175" s="24" t="s">
        <v>564</v>
      </c>
      <c r="D175" s="30" t="s">
        <v>72</v>
      </c>
      <c r="E175" s="30">
        <v>2019</v>
      </c>
      <c r="F175" s="66">
        <v>2023</v>
      </c>
      <c r="G175" s="66">
        <v>2023</v>
      </c>
      <c r="H175" s="33" t="s">
        <v>56</v>
      </c>
      <c r="I175" s="33" t="s">
        <v>56</v>
      </c>
      <c r="J175" s="41">
        <v>0</v>
      </c>
      <c r="K175" s="41">
        <f t="shared" si="39"/>
        <v>1.2583299999999999</v>
      </c>
      <c r="L175" s="41">
        <f t="shared" si="40"/>
        <v>0.125833</v>
      </c>
      <c r="M175" s="41">
        <f t="shared" si="41"/>
        <v>1.1324970000000001</v>
      </c>
      <c r="N175" s="41">
        <v>0</v>
      </c>
      <c r="O175" s="41">
        <v>0</v>
      </c>
      <c r="P175" s="41">
        <f t="shared" si="42"/>
        <v>1.2583299999999999</v>
      </c>
      <c r="Q175" s="41">
        <f t="shared" si="43"/>
        <v>0.125833</v>
      </c>
      <c r="R175" s="41">
        <f t="shared" si="44"/>
        <v>1.1324970000000001</v>
      </c>
      <c r="S175" s="41">
        <v>0</v>
      </c>
      <c r="T175" s="41">
        <v>0</v>
      </c>
      <c r="U175" s="32" t="s">
        <v>56</v>
      </c>
      <c r="V175" s="23">
        <v>2.986275</v>
      </c>
      <c r="W175" s="32" t="s">
        <v>56</v>
      </c>
      <c r="X175" s="32">
        <f t="shared" si="46"/>
        <v>1.2583299999999999</v>
      </c>
      <c r="Y175" s="32" t="s">
        <v>56</v>
      </c>
      <c r="Z175" s="32">
        <f t="shared" si="47"/>
        <v>1.2583299999999999</v>
      </c>
      <c r="AA175" s="23">
        <v>2.986275</v>
      </c>
      <c r="AB175" s="23">
        <v>0.12</v>
      </c>
      <c r="AC175" s="23">
        <v>0</v>
      </c>
      <c r="AD175" s="23">
        <v>0</v>
      </c>
      <c r="AE175" s="23">
        <v>0</v>
      </c>
      <c r="AF175" s="23">
        <v>0</v>
      </c>
      <c r="AG175" s="39">
        <v>0</v>
      </c>
      <c r="AH175" s="39">
        <v>0</v>
      </c>
      <c r="AI175" s="39">
        <v>1.2583299999999999</v>
      </c>
      <c r="AJ175" s="39">
        <v>1.2583299999999999</v>
      </c>
      <c r="AK175" s="39">
        <v>0</v>
      </c>
      <c r="AL175" s="39">
        <v>0</v>
      </c>
      <c r="AM175" s="35">
        <f t="shared" si="48"/>
        <v>1.2583299999999999</v>
      </c>
      <c r="AN175" s="35">
        <f t="shared" si="45"/>
        <v>1.2583299999999999</v>
      </c>
      <c r="AO175" s="47" t="s">
        <v>565</v>
      </c>
    </row>
    <row r="176" spans="1:41" ht="46.8">
      <c r="A176" s="24" t="s">
        <v>583</v>
      </c>
      <c r="B176" s="29" t="s">
        <v>567</v>
      </c>
      <c r="C176" s="24" t="s">
        <v>568</v>
      </c>
      <c r="D176" s="30" t="s">
        <v>112</v>
      </c>
      <c r="E176" s="30">
        <v>2019</v>
      </c>
      <c r="F176" s="30">
        <v>2018</v>
      </c>
      <c r="G176" s="66" t="s">
        <v>56</v>
      </c>
      <c r="H176" s="33" t="s">
        <v>56</v>
      </c>
      <c r="I176" s="33" t="s">
        <v>56</v>
      </c>
      <c r="J176" s="37">
        <v>0</v>
      </c>
      <c r="K176" s="37">
        <f t="shared" si="39"/>
        <v>0</v>
      </c>
      <c r="L176" s="37">
        <f t="shared" si="40"/>
        <v>0</v>
      </c>
      <c r="M176" s="37">
        <f t="shared" si="41"/>
        <v>0</v>
      </c>
      <c r="N176" s="37">
        <v>0</v>
      </c>
      <c r="O176" s="37">
        <v>0</v>
      </c>
      <c r="P176" s="37">
        <f t="shared" si="42"/>
        <v>0</v>
      </c>
      <c r="Q176" s="37">
        <f t="shared" si="43"/>
        <v>0</v>
      </c>
      <c r="R176" s="37">
        <f t="shared" si="44"/>
        <v>0</v>
      </c>
      <c r="S176" s="37">
        <v>0</v>
      </c>
      <c r="T176" s="37">
        <v>0</v>
      </c>
      <c r="U176" s="38" t="s">
        <v>56</v>
      </c>
      <c r="V176" s="23">
        <v>2.4433166666666666</v>
      </c>
      <c r="W176" s="38" t="s">
        <v>56</v>
      </c>
      <c r="X176" s="25">
        <f t="shared" si="46"/>
        <v>0</v>
      </c>
      <c r="Y176" s="25" t="s">
        <v>56</v>
      </c>
      <c r="Z176" s="25">
        <f t="shared" si="47"/>
        <v>0</v>
      </c>
      <c r="AA176" s="23">
        <v>2.4433166666666666</v>
      </c>
      <c r="AB176" s="23">
        <v>0</v>
      </c>
      <c r="AC176" s="23">
        <v>0</v>
      </c>
      <c r="AD176" s="23">
        <v>0</v>
      </c>
      <c r="AE176" s="23">
        <v>0</v>
      </c>
      <c r="AF176" s="23">
        <v>0</v>
      </c>
      <c r="AG176" s="39">
        <v>0</v>
      </c>
      <c r="AH176" s="39">
        <v>0</v>
      </c>
      <c r="AI176" s="39">
        <v>0</v>
      </c>
      <c r="AJ176" s="39">
        <v>0</v>
      </c>
      <c r="AK176" s="39">
        <v>0</v>
      </c>
      <c r="AL176" s="39">
        <v>0</v>
      </c>
      <c r="AM176" s="35">
        <f t="shared" si="48"/>
        <v>0</v>
      </c>
      <c r="AN176" s="35">
        <f t="shared" si="45"/>
        <v>0</v>
      </c>
      <c r="AO176" s="27" t="s">
        <v>569</v>
      </c>
    </row>
    <row r="177" spans="1:41" ht="46.8">
      <c r="A177" s="24" t="s">
        <v>586</v>
      </c>
      <c r="B177" s="31" t="s">
        <v>571</v>
      </c>
      <c r="C177" s="24" t="s">
        <v>572</v>
      </c>
      <c r="D177" s="30" t="s">
        <v>72</v>
      </c>
      <c r="E177" s="30">
        <v>2019</v>
      </c>
      <c r="F177" s="66">
        <v>2023</v>
      </c>
      <c r="G177" s="36">
        <v>2024</v>
      </c>
      <c r="H177" s="33" t="s">
        <v>56</v>
      </c>
      <c r="I177" s="33" t="s">
        <v>56</v>
      </c>
      <c r="J177" s="41">
        <v>0</v>
      </c>
      <c r="K177" s="41">
        <f t="shared" si="39"/>
        <v>3.602258</v>
      </c>
      <c r="L177" s="41">
        <f t="shared" si="40"/>
        <v>0.36022580000000004</v>
      </c>
      <c r="M177" s="41">
        <f t="shared" si="41"/>
        <v>3.2420322000000001</v>
      </c>
      <c r="N177" s="41">
        <v>0</v>
      </c>
      <c r="O177" s="41">
        <v>0</v>
      </c>
      <c r="P177" s="41">
        <f t="shared" si="42"/>
        <v>3.78</v>
      </c>
      <c r="Q177" s="41">
        <f t="shared" si="43"/>
        <v>0.378</v>
      </c>
      <c r="R177" s="41">
        <f t="shared" si="44"/>
        <v>3.4019999999999997</v>
      </c>
      <c r="S177" s="41">
        <v>0</v>
      </c>
      <c r="T177" s="41">
        <v>0</v>
      </c>
      <c r="U177" s="32" t="s">
        <v>56</v>
      </c>
      <c r="V177" s="23">
        <v>3.7862333333333331</v>
      </c>
      <c r="W177" s="32" t="s">
        <v>56</v>
      </c>
      <c r="X177" s="32">
        <f t="shared" si="46"/>
        <v>3.602258</v>
      </c>
      <c r="Y177" s="32" t="s">
        <v>56</v>
      </c>
      <c r="Z177" s="32">
        <f t="shared" si="47"/>
        <v>3.78</v>
      </c>
      <c r="AA177" s="23">
        <v>3.7862333333333331</v>
      </c>
      <c r="AB177" s="23">
        <v>0.23</v>
      </c>
      <c r="AC177" s="23">
        <v>0</v>
      </c>
      <c r="AD177" s="23">
        <v>0</v>
      </c>
      <c r="AE177" s="23">
        <v>0</v>
      </c>
      <c r="AF177" s="23">
        <v>0</v>
      </c>
      <c r="AG177" s="39">
        <v>0</v>
      </c>
      <c r="AH177" s="39">
        <v>0</v>
      </c>
      <c r="AI177" s="39">
        <v>3.602258</v>
      </c>
      <c r="AJ177" s="39">
        <v>0</v>
      </c>
      <c r="AK177" s="39">
        <v>0</v>
      </c>
      <c r="AL177" s="39">
        <v>3.78</v>
      </c>
      <c r="AM177" s="35">
        <f t="shared" si="48"/>
        <v>3.602258</v>
      </c>
      <c r="AN177" s="35">
        <f t="shared" si="45"/>
        <v>3.78</v>
      </c>
      <c r="AO177" s="47" t="s">
        <v>1249</v>
      </c>
    </row>
    <row r="178" spans="1:41" ht="78">
      <c r="A178" s="24" t="s">
        <v>589</v>
      </c>
      <c r="B178" s="31" t="s">
        <v>574</v>
      </c>
      <c r="C178" s="24" t="s">
        <v>575</v>
      </c>
      <c r="D178" s="30" t="s">
        <v>72</v>
      </c>
      <c r="E178" s="30">
        <v>2019</v>
      </c>
      <c r="F178" s="36">
        <v>2022</v>
      </c>
      <c r="G178" s="36">
        <v>2024</v>
      </c>
      <c r="H178" s="33" t="s">
        <v>56</v>
      </c>
      <c r="I178" s="33" t="s">
        <v>56</v>
      </c>
      <c r="J178" s="41">
        <v>0</v>
      </c>
      <c r="K178" s="41">
        <f t="shared" si="39"/>
        <v>3.33</v>
      </c>
      <c r="L178" s="41">
        <f t="shared" si="40"/>
        <v>0.33300000000000002</v>
      </c>
      <c r="M178" s="41">
        <f t="shared" si="41"/>
        <v>2.9970000000000003</v>
      </c>
      <c r="N178" s="41">
        <v>0</v>
      </c>
      <c r="O178" s="41">
        <v>0</v>
      </c>
      <c r="P178" s="41">
        <f t="shared" si="42"/>
        <v>3.7</v>
      </c>
      <c r="Q178" s="41">
        <f t="shared" si="43"/>
        <v>0.37000000000000005</v>
      </c>
      <c r="R178" s="41">
        <f t="shared" si="44"/>
        <v>3.33</v>
      </c>
      <c r="S178" s="41">
        <v>0</v>
      </c>
      <c r="T178" s="41">
        <v>0</v>
      </c>
      <c r="U178" s="32" t="s">
        <v>56</v>
      </c>
      <c r="V178" s="23">
        <v>4.2800916666666673</v>
      </c>
      <c r="W178" s="32" t="s">
        <v>56</v>
      </c>
      <c r="X178" s="32">
        <f t="shared" si="46"/>
        <v>3.33</v>
      </c>
      <c r="Y178" s="32" t="s">
        <v>56</v>
      </c>
      <c r="Z178" s="32">
        <f t="shared" si="47"/>
        <v>3.7</v>
      </c>
      <c r="AA178" s="23">
        <v>4.2800916666666673</v>
      </c>
      <c r="AB178" s="23">
        <v>0.17</v>
      </c>
      <c r="AC178" s="23">
        <v>0</v>
      </c>
      <c r="AD178" s="23">
        <v>0</v>
      </c>
      <c r="AE178" s="23">
        <v>3.3361679999999998</v>
      </c>
      <c r="AF178" s="23">
        <v>0</v>
      </c>
      <c r="AG178" s="39">
        <v>3.33</v>
      </c>
      <c r="AH178" s="39">
        <v>0</v>
      </c>
      <c r="AI178" s="39">
        <v>0</v>
      </c>
      <c r="AJ178" s="39">
        <v>0</v>
      </c>
      <c r="AK178" s="39">
        <v>0</v>
      </c>
      <c r="AL178" s="39">
        <v>3.7</v>
      </c>
      <c r="AM178" s="35">
        <f t="shared" si="48"/>
        <v>3.33</v>
      </c>
      <c r="AN178" s="35">
        <f t="shared" si="45"/>
        <v>3.7</v>
      </c>
      <c r="AO178" s="47" t="s">
        <v>1304</v>
      </c>
    </row>
    <row r="179" spans="1:41" ht="46.8">
      <c r="A179" s="24" t="s">
        <v>593</v>
      </c>
      <c r="B179" s="31" t="s">
        <v>577</v>
      </c>
      <c r="C179" s="24" t="s">
        <v>578</v>
      </c>
      <c r="D179" s="30" t="s">
        <v>72</v>
      </c>
      <c r="E179" s="30">
        <v>2019</v>
      </c>
      <c r="F179" s="66">
        <v>2023</v>
      </c>
      <c r="G179" s="36">
        <v>2024</v>
      </c>
      <c r="H179" s="33" t="s">
        <v>56</v>
      </c>
      <c r="I179" s="33" t="s">
        <v>56</v>
      </c>
      <c r="J179" s="41">
        <v>0</v>
      </c>
      <c r="K179" s="41">
        <f t="shared" si="39"/>
        <v>1.1113999999999999</v>
      </c>
      <c r="L179" s="41">
        <f t="shared" si="40"/>
        <v>0.11114</v>
      </c>
      <c r="M179" s="41">
        <f t="shared" si="41"/>
        <v>1.0002599999999999</v>
      </c>
      <c r="N179" s="41">
        <v>0</v>
      </c>
      <c r="O179" s="41">
        <v>0</v>
      </c>
      <c r="P179" s="41">
        <f t="shared" si="42"/>
        <v>1.1659999999999999</v>
      </c>
      <c r="Q179" s="41">
        <f t="shared" si="43"/>
        <v>0.1166</v>
      </c>
      <c r="R179" s="41">
        <f t="shared" si="44"/>
        <v>1.0493999999999999</v>
      </c>
      <c r="S179" s="41">
        <v>0</v>
      </c>
      <c r="T179" s="41">
        <v>0</v>
      </c>
      <c r="U179" s="32" t="s">
        <v>56</v>
      </c>
      <c r="V179" s="23">
        <v>1.3574000000000002</v>
      </c>
      <c r="W179" s="32" t="s">
        <v>56</v>
      </c>
      <c r="X179" s="32">
        <f t="shared" si="46"/>
        <v>1.1113999999999999</v>
      </c>
      <c r="Y179" s="32" t="s">
        <v>56</v>
      </c>
      <c r="Z179" s="32">
        <f t="shared" si="47"/>
        <v>1.1659999999999999</v>
      </c>
      <c r="AA179" s="23">
        <v>1.3574000000000002</v>
      </c>
      <c r="AB179" s="23">
        <v>0.12</v>
      </c>
      <c r="AC179" s="23">
        <v>0</v>
      </c>
      <c r="AD179" s="23">
        <v>0</v>
      </c>
      <c r="AE179" s="23">
        <v>0</v>
      </c>
      <c r="AF179" s="23">
        <v>0</v>
      </c>
      <c r="AG179" s="39">
        <v>0</v>
      </c>
      <c r="AH179" s="39">
        <v>0</v>
      </c>
      <c r="AI179" s="39">
        <v>1.1113999999999999</v>
      </c>
      <c r="AJ179" s="39">
        <v>0</v>
      </c>
      <c r="AK179" s="39">
        <v>0</v>
      </c>
      <c r="AL179" s="39">
        <v>1.1659999999999999</v>
      </c>
      <c r="AM179" s="35">
        <f t="shared" si="48"/>
        <v>1.1113999999999999</v>
      </c>
      <c r="AN179" s="35">
        <f t="shared" si="45"/>
        <v>1.1659999999999999</v>
      </c>
      <c r="AO179" s="47" t="s">
        <v>1250</v>
      </c>
    </row>
    <row r="180" spans="1:41" ht="46.8">
      <c r="A180" s="24" t="s">
        <v>597</v>
      </c>
      <c r="B180" s="29" t="s">
        <v>580</v>
      </c>
      <c r="C180" s="24" t="s">
        <v>581</v>
      </c>
      <c r="D180" s="30" t="s">
        <v>72</v>
      </c>
      <c r="E180" s="30">
        <v>2019</v>
      </c>
      <c r="F180" s="30">
        <v>2015</v>
      </c>
      <c r="G180" s="66" t="s">
        <v>56</v>
      </c>
      <c r="H180" s="33" t="s">
        <v>56</v>
      </c>
      <c r="I180" s="33" t="s">
        <v>56</v>
      </c>
      <c r="J180" s="37">
        <v>0</v>
      </c>
      <c r="K180" s="37">
        <f t="shared" si="39"/>
        <v>0</v>
      </c>
      <c r="L180" s="37">
        <f t="shared" si="40"/>
        <v>0</v>
      </c>
      <c r="M180" s="37">
        <f t="shared" si="41"/>
        <v>0</v>
      </c>
      <c r="N180" s="37">
        <v>0</v>
      </c>
      <c r="O180" s="37">
        <v>0</v>
      </c>
      <c r="P180" s="37">
        <f t="shared" si="42"/>
        <v>0</v>
      </c>
      <c r="Q180" s="37">
        <f t="shared" si="43"/>
        <v>0</v>
      </c>
      <c r="R180" s="37">
        <f t="shared" si="44"/>
        <v>0</v>
      </c>
      <c r="S180" s="37">
        <v>0</v>
      </c>
      <c r="T180" s="37">
        <v>0</v>
      </c>
      <c r="U180" s="38" t="s">
        <v>56</v>
      </c>
      <c r="V180" s="23">
        <v>1.8732083333333336</v>
      </c>
      <c r="W180" s="38" t="s">
        <v>56</v>
      </c>
      <c r="X180" s="25">
        <f t="shared" si="46"/>
        <v>0</v>
      </c>
      <c r="Y180" s="25" t="s">
        <v>56</v>
      </c>
      <c r="Z180" s="25">
        <f t="shared" si="47"/>
        <v>0</v>
      </c>
      <c r="AA180" s="23">
        <v>1.8732083333333336</v>
      </c>
      <c r="AB180" s="23">
        <v>0.09</v>
      </c>
      <c r="AC180" s="23">
        <v>0</v>
      </c>
      <c r="AD180" s="23">
        <v>0</v>
      </c>
      <c r="AE180" s="23">
        <v>0</v>
      </c>
      <c r="AF180" s="23">
        <v>0</v>
      </c>
      <c r="AG180" s="39">
        <v>0</v>
      </c>
      <c r="AH180" s="39">
        <v>0</v>
      </c>
      <c r="AI180" s="39">
        <v>0</v>
      </c>
      <c r="AJ180" s="39">
        <v>0</v>
      </c>
      <c r="AK180" s="39">
        <v>0</v>
      </c>
      <c r="AL180" s="39">
        <v>0</v>
      </c>
      <c r="AM180" s="35">
        <f t="shared" si="48"/>
        <v>0</v>
      </c>
      <c r="AN180" s="35">
        <f t="shared" si="45"/>
        <v>0</v>
      </c>
      <c r="AO180" s="27" t="s">
        <v>582</v>
      </c>
    </row>
    <row r="181" spans="1:41" ht="78">
      <c r="A181" s="24" t="s">
        <v>600</v>
      </c>
      <c r="B181" s="31" t="s">
        <v>584</v>
      </c>
      <c r="C181" s="24" t="s">
        <v>585</v>
      </c>
      <c r="D181" s="30" t="s">
        <v>72</v>
      </c>
      <c r="E181" s="30">
        <v>2019</v>
      </c>
      <c r="F181" s="36">
        <v>2022</v>
      </c>
      <c r="G181" s="36">
        <v>2023</v>
      </c>
      <c r="H181" s="33" t="s">
        <v>56</v>
      </c>
      <c r="I181" s="33" t="s">
        <v>56</v>
      </c>
      <c r="J181" s="41">
        <v>0</v>
      </c>
      <c r="K181" s="41">
        <f t="shared" si="39"/>
        <v>1.625</v>
      </c>
      <c r="L181" s="41">
        <f t="shared" si="40"/>
        <v>0.16250000000000001</v>
      </c>
      <c r="M181" s="41">
        <f t="shared" si="41"/>
        <v>1.4625000000000001</v>
      </c>
      <c r="N181" s="41">
        <v>0</v>
      </c>
      <c r="O181" s="41">
        <v>0</v>
      </c>
      <c r="P181" s="41">
        <f t="shared" si="42"/>
        <v>1.1000000000000001</v>
      </c>
      <c r="Q181" s="41">
        <f t="shared" si="43"/>
        <v>0.11000000000000001</v>
      </c>
      <c r="R181" s="41">
        <f t="shared" si="44"/>
        <v>0.9900000000000001</v>
      </c>
      <c r="S181" s="41">
        <v>0</v>
      </c>
      <c r="T181" s="41">
        <v>0</v>
      </c>
      <c r="U181" s="32" t="s">
        <v>56</v>
      </c>
      <c r="V181" s="23">
        <v>1.3574000000000002</v>
      </c>
      <c r="W181" s="32" t="s">
        <v>56</v>
      </c>
      <c r="X181" s="32">
        <f t="shared" si="46"/>
        <v>1.625</v>
      </c>
      <c r="Y181" s="32" t="s">
        <v>56</v>
      </c>
      <c r="Z181" s="32">
        <f t="shared" si="47"/>
        <v>1.1000000000000001</v>
      </c>
      <c r="AA181" s="23">
        <v>1.3574000000000002</v>
      </c>
      <c r="AB181" s="23">
        <v>0.11</v>
      </c>
      <c r="AC181" s="23">
        <v>0</v>
      </c>
      <c r="AD181" s="23">
        <v>0</v>
      </c>
      <c r="AE181" s="23">
        <v>1.62</v>
      </c>
      <c r="AF181" s="23">
        <v>0</v>
      </c>
      <c r="AG181" s="39">
        <v>1.625</v>
      </c>
      <c r="AH181" s="39">
        <v>0</v>
      </c>
      <c r="AI181" s="39">
        <v>0</v>
      </c>
      <c r="AJ181" s="39">
        <v>1.1000000000000001</v>
      </c>
      <c r="AK181" s="39">
        <v>0</v>
      </c>
      <c r="AL181" s="39">
        <v>0</v>
      </c>
      <c r="AM181" s="35">
        <f t="shared" si="48"/>
        <v>1.625</v>
      </c>
      <c r="AN181" s="35">
        <f t="shared" si="45"/>
        <v>1.1000000000000001</v>
      </c>
      <c r="AO181" s="47" t="s">
        <v>1305</v>
      </c>
    </row>
    <row r="182" spans="1:41" ht="78">
      <c r="A182" s="24" t="s">
        <v>603</v>
      </c>
      <c r="B182" s="31" t="s">
        <v>587</v>
      </c>
      <c r="C182" s="24" t="s">
        <v>588</v>
      </c>
      <c r="D182" s="30" t="s">
        <v>72</v>
      </c>
      <c r="E182" s="30">
        <v>2019</v>
      </c>
      <c r="F182" s="36">
        <v>2022</v>
      </c>
      <c r="G182" s="36">
        <v>2023</v>
      </c>
      <c r="H182" s="33" t="s">
        <v>56</v>
      </c>
      <c r="I182" s="33" t="s">
        <v>56</v>
      </c>
      <c r="J182" s="41">
        <v>0</v>
      </c>
      <c r="K182" s="41">
        <f t="shared" si="39"/>
        <v>1.643</v>
      </c>
      <c r="L182" s="41">
        <f t="shared" si="40"/>
        <v>0.1643</v>
      </c>
      <c r="M182" s="41">
        <f t="shared" si="41"/>
        <v>1.4787000000000001</v>
      </c>
      <c r="N182" s="41">
        <v>0</v>
      </c>
      <c r="O182" s="41">
        <v>0</v>
      </c>
      <c r="P182" s="41">
        <f t="shared" si="42"/>
        <v>1.0660000000000001</v>
      </c>
      <c r="Q182" s="41">
        <f t="shared" si="43"/>
        <v>0.10660000000000001</v>
      </c>
      <c r="R182" s="41">
        <f t="shared" si="44"/>
        <v>0.95940000000000003</v>
      </c>
      <c r="S182" s="41">
        <v>0</v>
      </c>
      <c r="T182" s="41">
        <v>0</v>
      </c>
      <c r="U182" s="32" t="s">
        <v>56</v>
      </c>
      <c r="V182" s="23">
        <v>1.3574000000000002</v>
      </c>
      <c r="W182" s="32" t="s">
        <v>56</v>
      </c>
      <c r="X182" s="32">
        <f t="shared" si="46"/>
        <v>1.643</v>
      </c>
      <c r="Y182" s="32" t="s">
        <v>56</v>
      </c>
      <c r="Z182" s="32">
        <f t="shared" si="47"/>
        <v>1.0660000000000001</v>
      </c>
      <c r="AA182" s="23">
        <v>1.3574000000000002</v>
      </c>
      <c r="AB182" s="23">
        <v>0.11</v>
      </c>
      <c r="AC182" s="23">
        <v>0</v>
      </c>
      <c r="AD182" s="23">
        <v>0</v>
      </c>
      <c r="AE182" s="23">
        <v>1.6432089999999999</v>
      </c>
      <c r="AF182" s="23">
        <v>0</v>
      </c>
      <c r="AG182" s="39">
        <v>1.643</v>
      </c>
      <c r="AH182" s="39">
        <v>0</v>
      </c>
      <c r="AI182" s="39">
        <v>0</v>
      </c>
      <c r="AJ182" s="39">
        <v>1.0660000000000001</v>
      </c>
      <c r="AK182" s="39">
        <v>0</v>
      </c>
      <c r="AL182" s="39">
        <v>0</v>
      </c>
      <c r="AM182" s="35">
        <f t="shared" si="48"/>
        <v>1.643</v>
      </c>
      <c r="AN182" s="35">
        <f t="shared" si="45"/>
        <v>1.0660000000000001</v>
      </c>
      <c r="AO182" s="47" t="s">
        <v>1305</v>
      </c>
    </row>
    <row r="183" spans="1:41" ht="46.8">
      <c r="A183" s="24" t="s">
        <v>607</v>
      </c>
      <c r="B183" s="31" t="s">
        <v>590</v>
      </c>
      <c r="C183" s="24" t="s">
        <v>591</v>
      </c>
      <c r="D183" s="30" t="s">
        <v>81</v>
      </c>
      <c r="E183" s="30">
        <v>2019</v>
      </c>
      <c r="F183" s="30">
        <v>2019</v>
      </c>
      <c r="G183" s="66">
        <v>2020</v>
      </c>
      <c r="H183" s="33" t="s">
        <v>56</v>
      </c>
      <c r="I183" s="33" t="s">
        <v>56</v>
      </c>
      <c r="J183" s="41">
        <v>0</v>
      </c>
      <c r="K183" s="41">
        <f t="shared" si="39"/>
        <v>0.86</v>
      </c>
      <c r="L183" s="41">
        <f t="shared" si="40"/>
        <v>8.6000000000000007E-2</v>
      </c>
      <c r="M183" s="41">
        <f t="shared" si="41"/>
        <v>0.77400000000000002</v>
      </c>
      <c r="N183" s="41">
        <v>0</v>
      </c>
      <c r="O183" s="41">
        <v>0</v>
      </c>
      <c r="P183" s="41">
        <f t="shared" si="42"/>
        <v>0.86</v>
      </c>
      <c r="Q183" s="41">
        <f t="shared" si="43"/>
        <v>8.6000000000000007E-2</v>
      </c>
      <c r="R183" s="41">
        <f t="shared" si="44"/>
        <v>0.77400000000000002</v>
      </c>
      <c r="S183" s="41">
        <v>0</v>
      </c>
      <c r="T183" s="41">
        <v>0</v>
      </c>
      <c r="U183" s="32" t="s">
        <v>56</v>
      </c>
      <c r="V183" s="23">
        <v>0.54295833333333332</v>
      </c>
      <c r="W183" s="32" t="s">
        <v>56</v>
      </c>
      <c r="X183" s="32">
        <f t="shared" si="46"/>
        <v>0</v>
      </c>
      <c r="Y183" s="32" t="s">
        <v>56</v>
      </c>
      <c r="Z183" s="32">
        <f t="shared" si="47"/>
        <v>0</v>
      </c>
      <c r="AA183" s="23">
        <v>0.54295833333333332</v>
      </c>
      <c r="AB183" s="23">
        <v>0.05</v>
      </c>
      <c r="AC183" s="23">
        <v>0.50832999999999995</v>
      </c>
      <c r="AD183" s="23">
        <v>0.86</v>
      </c>
      <c r="AE183" s="23">
        <v>0</v>
      </c>
      <c r="AF183" s="23">
        <v>0</v>
      </c>
      <c r="AG183" s="39">
        <v>0</v>
      </c>
      <c r="AH183" s="39">
        <v>0</v>
      </c>
      <c r="AI183" s="39">
        <v>0</v>
      </c>
      <c r="AJ183" s="39">
        <v>0</v>
      </c>
      <c r="AK183" s="39">
        <v>0</v>
      </c>
      <c r="AL183" s="39">
        <v>0</v>
      </c>
      <c r="AM183" s="35">
        <f t="shared" si="48"/>
        <v>0.86</v>
      </c>
      <c r="AN183" s="35">
        <f t="shared" si="45"/>
        <v>0.86</v>
      </c>
      <c r="AO183" s="47" t="s">
        <v>592</v>
      </c>
    </row>
    <row r="184" spans="1:41" ht="46.8">
      <c r="A184" s="24" t="s">
        <v>611</v>
      </c>
      <c r="B184" s="29" t="s">
        <v>594</v>
      </c>
      <c r="C184" s="38" t="s">
        <v>595</v>
      </c>
      <c r="D184" s="30" t="s">
        <v>81</v>
      </c>
      <c r="E184" s="30">
        <v>2019</v>
      </c>
      <c r="F184" s="30">
        <v>2019</v>
      </c>
      <c r="G184" s="66">
        <v>2020</v>
      </c>
      <c r="H184" s="33" t="s">
        <v>56</v>
      </c>
      <c r="I184" s="33" t="s">
        <v>56</v>
      </c>
      <c r="J184" s="41">
        <v>0</v>
      </c>
      <c r="K184" s="41">
        <f t="shared" si="39"/>
        <v>4.1100000000000003</v>
      </c>
      <c r="L184" s="41">
        <f t="shared" si="40"/>
        <v>0.41100000000000003</v>
      </c>
      <c r="M184" s="41">
        <f t="shared" si="41"/>
        <v>3.6990000000000003</v>
      </c>
      <c r="N184" s="41">
        <v>0</v>
      </c>
      <c r="O184" s="41">
        <v>0</v>
      </c>
      <c r="P184" s="41">
        <f t="shared" si="42"/>
        <v>4.1100000000000003</v>
      </c>
      <c r="Q184" s="41">
        <f t="shared" si="43"/>
        <v>0.41100000000000003</v>
      </c>
      <c r="R184" s="41">
        <f t="shared" si="44"/>
        <v>3.6990000000000003</v>
      </c>
      <c r="S184" s="41">
        <v>0</v>
      </c>
      <c r="T184" s="41">
        <v>0</v>
      </c>
      <c r="U184" s="32" t="s">
        <v>56</v>
      </c>
      <c r="V184" s="23">
        <v>0.70584999999999998</v>
      </c>
      <c r="W184" s="32" t="s">
        <v>56</v>
      </c>
      <c r="X184" s="32">
        <f t="shared" si="46"/>
        <v>0</v>
      </c>
      <c r="Y184" s="32" t="s">
        <v>56</v>
      </c>
      <c r="Z184" s="32">
        <f t="shared" si="47"/>
        <v>0</v>
      </c>
      <c r="AA184" s="23">
        <v>0.70584999999999998</v>
      </c>
      <c r="AB184" s="23">
        <v>0.12</v>
      </c>
      <c r="AC184" s="23">
        <v>3.0666000000000002</v>
      </c>
      <c r="AD184" s="23">
        <v>4.1100000000000003</v>
      </c>
      <c r="AE184" s="23">
        <v>0</v>
      </c>
      <c r="AF184" s="23">
        <v>0</v>
      </c>
      <c r="AG184" s="39">
        <v>0</v>
      </c>
      <c r="AH184" s="39">
        <v>0</v>
      </c>
      <c r="AI184" s="39">
        <v>0</v>
      </c>
      <c r="AJ184" s="39">
        <v>0</v>
      </c>
      <c r="AK184" s="39">
        <v>0</v>
      </c>
      <c r="AL184" s="39">
        <v>0</v>
      </c>
      <c r="AM184" s="35">
        <f t="shared" si="48"/>
        <v>4.1100000000000003</v>
      </c>
      <c r="AN184" s="35">
        <f t="shared" si="45"/>
        <v>4.1100000000000003</v>
      </c>
      <c r="AO184" s="47" t="s">
        <v>596</v>
      </c>
    </row>
    <row r="185" spans="1:41" ht="78">
      <c r="A185" s="24" t="s">
        <v>1194</v>
      </c>
      <c r="B185" s="29" t="s">
        <v>598</v>
      </c>
      <c r="C185" s="38" t="s">
        <v>599</v>
      </c>
      <c r="D185" s="30" t="s">
        <v>72</v>
      </c>
      <c r="E185" s="30">
        <v>2019</v>
      </c>
      <c r="F185" s="36">
        <v>2022</v>
      </c>
      <c r="G185" s="36">
        <v>2023</v>
      </c>
      <c r="H185" s="33" t="s">
        <v>56</v>
      </c>
      <c r="I185" s="33" t="s">
        <v>56</v>
      </c>
      <c r="J185" s="41">
        <v>0</v>
      </c>
      <c r="K185" s="41">
        <f t="shared" si="39"/>
        <v>0.55410000000000004</v>
      </c>
      <c r="L185" s="41">
        <f t="shared" si="40"/>
        <v>5.5410000000000008E-2</v>
      </c>
      <c r="M185" s="41">
        <f t="shared" si="41"/>
        <v>0.49869000000000002</v>
      </c>
      <c r="N185" s="41">
        <v>0</v>
      </c>
      <c r="O185" s="41">
        <v>0</v>
      </c>
      <c r="P185" s="41">
        <f t="shared" si="42"/>
        <v>0.66600000000000004</v>
      </c>
      <c r="Q185" s="41">
        <f t="shared" si="43"/>
        <v>6.6600000000000006E-2</v>
      </c>
      <c r="R185" s="41">
        <f t="shared" si="44"/>
        <v>0.59940000000000004</v>
      </c>
      <c r="S185" s="41">
        <v>0</v>
      </c>
      <c r="T185" s="41">
        <v>0</v>
      </c>
      <c r="U185" s="32" t="s">
        <v>56</v>
      </c>
      <c r="V185" s="23">
        <v>2.9188916666666671</v>
      </c>
      <c r="W185" s="32" t="s">
        <v>56</v>
      </c>
      <c r="X185" s="32">
        <f t="shared" si="46"/>
        <v>0.55410000000000004</v>
      </c>
      <c r="Y185" s="32" t="s">
        <v>56</v>
      </c>
      <c r="Z185" s="32">
        <f t="shared" si="47"/>
        <v>0.66600000000000004</v>
      </c>
      <c r="AA185" s="23">
        <v>2.9188916666666671</v>
      </c>
      <c r="AB185" s="23">
        <v>0.06</v>
      </c>
      <c r="AC185" s="23">
        <v>0.66600000000000004</v>
      </c>
      <c r="AD185" s="23">
        <v>0</v>
      </c>
      <c r="AE185" s="23">
        <v>0</v>
      </c>
      <c r="AF185" s="23">
        <v>0</v>
      </c>
      <c r="AG185" s="39">
        <v>0.55410000000000004</v>
      </c>
      <c r="AH185" s="39">
        <v>0</v>
      </c>
      <c r="AI185" s="39">
        <v>0</v>
      </c>
      <c r="AJ185" s="39">
        <v>0.66600000000000004</v>
      </c>
      <c r="AK185" s="39">
        <v>0</v>
      </c>
      <c r="AL185" s="39">
        <v>0</v>
      </c>
      <c r="AM185" s="35">
        <f t="shared" si="48"/>
        <v>0.55410000000000004</v>
      </c>
      <c r="AN185" s="35">
        <f t="shared" si="45"/>
        <v>0.66600000000000004</v>
      </c>
      <c r="AO185" s="47" t="s">
        <v>1306</v>
      </c>
    </row>
    <row r="186" spans="1:41" ht="78">
      <c r="A186" s="24" t="s">
        <v>1195</v>
      </c>
      <c r="B186" s="92" t="s">
        <v>601</v>
      </c>
      <c r="C186" s="59" t="s">
        <v>602</v>
      </c>
      <c r="D186" s="30" t="s">
        <v>72</v>
      </c>
      <c r="E186" s="30">
        <v>2019</v>
      </c>
      <c r="F186" s="30">
        <v>2022</v>
      </c>
      <c r="G186" s="66">
        <v>2025</v>
      </c>
      <c r="H186" s="33" t="s">
        <v>56</v>
      </c>
      <c r="I186" s="33" t="s">
        <v>56</v>
      </c>
      <c r="J186" s="41">
        <v>0</v>
      </c>
      <c r="K186" s="41">
        <f t="shared" si="39"/>
        <v>1.7750539999999999</v>
      </c>
      <c r="L186" s="41">
        <f t="shared" si="40"/>
        <v>0.17750540000000001</v>
      </c>
      <c r="M186" s="41">
        <f t="shared" si="41"/>
        <v>1.5975485999999999</v>
      </c>
      <c r="N186" s="41">
        <v>0</v>
      </c>
      <c r="O186" s="41">
        <v>0</v>
      </c>
      <c r="P186" s="41">
        <f t="shared" si="42"/>
        <v>0</v>
      </c>
      <c r="Q186" s="41">
        <f t="shared" si="43"/>
        <v>0</v>
      </c>
      <c r="R186" s="41">
        <f t="shared" si="44"/>
        <v>0</v>
      </c>
      <c r="S186" s="41">
        <v>0</v>
      </c>
      <c r="T186" s="41">
        <v>0</v>
      </c>
      <c r="U186" s="32" t="s">
        <v>56</v>
      </c>
      <c r="V186" s="23">
        <v>3.2577583333333333</v>
      </c>
      <c r="W186" s="32" t="s">
        <v>56</v>
      </c>
      <c r="X186" s="32">
        <f t="shared" si="46"/>
        <v>1.7750539999999999</v>
      </c>
      <c r="Y186" s="32" t="s">
        <v>56</v>
      </c>
      <c r="Z186" s="32">
        <f t="shared" si="47"/>
        <v>0</v>
      </c>
      <c r="AA186" s="23">
        <v>3.2577583333333333</v>
      </c>
      <c r="AB186" s="23">
        <v>0.32</v>
      </c>
      <c r="AC186" s="23">
        <v>0</v>
      </c>
      <c r="AD186" s="23">
        <v>0</v>
      </c>
      <c r="AE186" s="23">
        <v>1.7750539999999999</v>
      </c>
      <c r="AF186" s="23">
        <v>0</v>
      </c>
      <c r="AG186" s="39">
        <v>1.7750539999999999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5">
        <f t="shared" si="48"/>
        <v>1.7750539999999999</v>
      </c>
      <c r="AN186" s="35">
        <f t="shared" si="45"/>
        <v>0</v>
      </c>
      <c r="AO186" s="47" t="s">
        <v>1251</v>
      </c>
    </row>
    <row r="187" spans="1:41" ht="46.8">
      <c r="A187" s="24" t="s">
        <v>1196</v>
      </c>
      <c r="B187" s="64" t="s">
        <v>604</v>
      </c>
      <c r="C187" s="27" t="s">
        <v>605</v>
      </c>
      <c r="D187" s="30" t="s">
        <v>81</v>
      </c>
      <c r="E187" s="30">
        <v>2019</v>
      </c>
      <c r="F187" s="30">
        <v>2019</v>
      </c>
      <c r="G187" s="66">
        <v>2020</v>
      </c>
      <c r="H187" s="33" t="s">
        <v>56</v>
      </c>
      <c r="I187" s="33" t="s">
        <v>56</v>
      </c>
      <c r="J187" s="41">
        <v>0</v>
      </c>
      <c r="K187" s="41">
        <f t="shared" si="39"/>
        <v>2.23</v>
      </c>
      <c r="L187" s="41">
        <f t="shared" si="40"/>
        <v>0.223</v>
      </c>
      <c r="M187" s="41">
        <f t="shared" si="41"/>
        <v>2.0070000000000001</v>
      </c>
      <c r="N187" s="41">
        <v>0</v>
      </c>
      <c r="O187" s="41">
        <v>0</v>
      </c>
      <c r="P187" s="41">
        <f t="shared" si="42"/>
        <v>2.23</v>
      </c>
      <c r="Q187" s="41">
        <f t="shared" si="43"/>
        <v>0.223</v>
      </c>
      <c r="R187" s="41">
        <f t="shared" si="44"/>
        <v>2.0070000000000001</v>
      </c>
      <c r="S187" s="41">
        <v>0</v>
      </c>
      <c r="T187" s="41">
        <v>0</v>
      </c>
      <c r="U187" s="32" t="s">
        <v>56</v>
      </c>
      <c r="V187" s="23">
        <v>2.4433166666666666</v>
      </c>
      <c r="W187" s="32" t="s">
        <v>56</v>
      </c>
      <c r="X187" s="32">
        <f t="shared" si="46"/>
        <v>0</v>
      </c>
      <c r="Y187" s="32" t="s">
        <v>56</v>
      </c>
      <c r="Z187" s="32">
        <f t="shared" si="47"/>
        <v>0</v>
      </c>
      <c r="AA187" s="23">
        <v>2.4433166666666666</v>
      </c>
      <c r="AB187" s="23">
        <v>0.16</v>
      </c>
      <c r="AC187" s="23">
        <v>2.5750000000000002</v>
      </c>
      <c r="AD187" s="23">
        <v>2.23</v>
      </c>
      <c r="AE187" s="23">
        <v>0</v>
      </c>
      <c r="AF187" s="23">
        <v>0</v>
      </c>
      <c r="AG187" s="39">
        <v>0</v>
      </c>
      <c r="AH187" s="39">
        <v>0</v>
      </c>
      <c r="AI187" s="39">
        <v>0</v>
      </c>
      <c r="AJ187" s="39">
        <v>0</v>
      </c>
      <c r="AK187" s="39">
        <v>0</v>
      </c>
      <c r="AL187" s="39">
        <v>0</v>
      </c>
      <c r="AM187" s="35">
        <f t="shared" si="48"/>
        <v>2.23</v>
      </c>
      <c r="AN187" s="35">
        <f t="shared" si="45"/>
        <v>2.23</v>
      </c>
      <c r="AO187" s="47" t="s">
        <v>606</v>
      </c>
    </row>
    <row r="188" spans="1:41">
      <c r="A188" s="24" t="s">
        <v>1197</v>
      </c>
      <c r="B188" s="27" t="s">
        <v>608</v>
      </c>
      <c r="C188" s="75" t="s">
        <v>609</v>
      </c>
      <c r="D188" s="30" t="s">
        <v>81</v>
      </c>
      <c r="E188" s="30">
        <v>2019</v>
      </c>
      <c r="F188" s="30">
        <v>2019</v>
      </c>
      <c r="G188" s="66">
        <v>2019</v>
      </c>
      <c r="H188" s="33" t="s">
        <v>56</v>
      </c>
      <c r="I188" s="33" t="s">
        <v>56</v>
      </c>
      <c r="J188" s="41">
        <v>0</v>
      </c>
      <c r="K188" s="41">
        <f t="shared" si="39"/>
        <v>0</v>
      </c>
      <c r="L188" s="41">
        <f t="shared" si="40"/>
        <v>0</v>
      </c>
      <c r="M188" s="41">
        <f t="shared" si="41"/>
        <v>0</v>
      </c>
      <c r="N188" s="41">
        <v>0</v>
      </c>
      <c r="O188" s="41">
        <v>0</v>
      </c>
      <c r="P188" s="41">
        <f t="shared" si="42"/>
        <v>0</v>
      </c>
      <c r="Q188" s="41">
        <f t="shared" si="43"/>
        <v>0</v>
      </c>
      <c r="R188" s="41">
        <f t="shared" si="44"/>
        <v>0</v>
      </c>
      <c r="S188" s="41">
        <v>0</v>
      </c>
      <c r="T188" s="41">
        <v>0</v>
      </c>
      <c r="U188" s="32" t="s">
        <v>56</v>
      </c>
      <c r="V188" s="23">
        <v>0</v>
      </c>
      <c r="W188" s="32" t="s">
        <v>56</v>
      </c>
      <c r="X188" s="32">
        <f t="shared" si="46"/>
        <v>0</v>
      </c>
      <c r="Y188" s="32" t="s">
        <v>56</v>
      </c>
      <c r="Z188" s="32">
        <f t="shared" si="47"/>
        <v>0</v>
      </c>
      <c r="AA188" s="23">
        <v>0</v>
      </c>
      <c r="AB188" s="23">
        <v>0.19</v>
      </c>
      <c r="AC188" s="23">
        <v>0</v>
      </c>
      <c r="AD188" s="23">
        <v>0</v>
      </c>
      <c r="AE188" s="23">
        <v>0</v>
      </c>
      <c r="AF188" s="23">
        <v>0</v>
      </c>
      <c r="AG188" s="39">
        <v>0</v>
      </c>
      <c r="AH188" s="39">
        <v>0</v>
      </c>
      <c r="AI188" s="39">
        <v>0</v>
      </c>
      <c r="AJ188" s="39">
        <v>0</v>
      </c>
      <c r="AK188" s="39">
        <v>0</v>
      </c>
      <c r="AL188" s="39">
        <v>0</v>
      </c>
      <c r="AM188" s="35">
        <f t="shared" si="48"/>
        <v>0</v>
      </c>
      <c r="AN188" s="35">
        <f t="shared" si="45"/>
        <v>0</v>
      </c>
      <c r="AO188" s="47" t="s">
        <v>610</v>
      </c>
    </row>
    <row r="189" spans="1:41" ht="46.8">
      <c r="A189" s="24" t="s">
        <v>1198</v>
      </c>
      <c r="B189" s="92" t="s">
        <v>612</v>
      </c>
      <c r="C189" s="59" t="s">
        <v>613</v>
      </c>
      <c r="D189" s="30" t="s">
        <v>117</v>
      </c>
      <c r="E189" s="30">
        <v>2018</v>
      </c>
      <c r="F189" s="30">
        <v>2018</v>
      </c>
      <c r="G189" s="66">
        <v>2025</v>
      </c>
      <c r="H189" s="33" t="s">
        <v>56</v>
      </c>
      <c r="I189" s="33" t="s">
        <v>56</v>
      </c>
      <c r="J189" s="41">
        <v>1.2669491500000001</v>
      </c>
      <c r="K189" s="41">
        <f t="shared" si="39"/>
        <v>0</v>
      </c>
      <c r="L189" s="41">
        <f t="shared" si="40"/>
        <v>0</v>
      </c>
      <c r="M189" s="41">
        <f t="shared" si="41"/>
        <v>0</v>
      </c>
      <c r="N189" s="41">
        <v>0</v>
      </c>
      <c r="O189" s="41">
        <v>0</v>
      </c>
      <c r="P189" s="41">
        <f t="shared" si="42"/>
        <v>0</v>
      </c>
      <c r="Q189" s="41">
        <f t="shared" si="43"/>
        <v>0</v>
      </c>
      <c r="R189" s="41">
        <f t="shared" si="44"/>
        <v>0</v>
      </c>
      <c r="S189" s="41">
        <v>0</v>
      </c>
      <c r="T189" s="41">
        <v>0</v>
      </c>
      <c r="U189" s="32" t="s">
        <v>56</v>
      </c>
      <c r="V189" s="23">
        <v>0</v>
      </c>
      <c r="W189" s="32" t="s">
        <v>56</v>
      </c>
      <c r="X189" s="32">
        <f t="shared" si="46"/>
        <v>0</v>
      </c>
      <c r="Y189" s="32" t="s">
        <v>56</v>
      </c>
      <c r="Z189" s="32">
        <f t="shared" si="47"/>
        <v>0</v>
      </c>
      <c r="AA189" s="23">
        <v>0</v>
      </c>
      <c r="AB189" s="23">
        <v>0</v>
      </c>
      <c r="AC189" s="23">
        <v>0</v>
      </c>
      <c r="AD189" s="23">
        <v>0</v>
      </c>
      <c r="AE189" s="23">
        <v>0</v>
      </c>
      <c r="AF189" s="23">
        <v>0</v>
      </c>
      <c r="AG189" s="39">
        <v>0</v>
      </c>
      <c r="AH189" s="39">
        <v>0</v>
      </c>
      <c r="AI189" s="39">
        <v>0</v>
      </c>
      <c r="AJ189" s="39">
        <v>0</v>
      </c>
      <c r="AK189" s="39">
        <v>0</v>
      </c>
      <c r="AL189" s="39">
        <v>0</v>
      </c>
      <c r="AM189" s="35">
        <f t="shared" si="48"/>
        <v>0</v>
      </c>
      <c r="AN189" s="35">
        <f t="shared" si="45"/>
        <v>0</v>
      </c>
      <c r="AO189" s="47" t="s">
        <v>614</v>
      </c>
    </row>
    <row r="190" spans="1:41">
      <c r="A190" s="18" t="s">
        <v>615</v>
      </c>
      <c r="B190" s="93" t="s">
        <v>616</v>
      </c>
      <c r="C190" s="94" t="s">
        <v>58</v>
      </c>
      <c r="D190" s="15" t="s">
        <v>56</v>
      </c>
      <c r="E190" s="15" t="s">
        <v>56</v>
      </c>
      <c r="F190" s="15" t="s">
        <v>56</v>
      </c>
      <c r="G190" s="83" t="s">
        <v>56</v>
      </c>
      <c r="H190" s="57" t="s">
        <v>56</v>
      </c>
      <c r="I190" s="57" t="s">
        <v>56</v>
      </c>
      <c r="J190" s="15">
        <f t="shared" ref="J190:AC190" si="49">J191+J196</f>
        <v>0</v>
      </c>
      <c r="K190" s="15">
        <f t="shared" ref="K190:T190" si="50">K191+K196</f>
        <v>40.767025000000004</v>
      </c>
      <c r="L190" s="15">
        <f t="shared" si="50"/>
        <v>0</v>
      </c>
      <c r="M190" s="15">
        <f t="shared" si="50"/>
        <v>0</v>
      </c>
      <c r="N190" s="15">
        <f t="shared" si="50"/>
        <v>0</v>
      </c>
      <c r="O190" s="15">
        <f t="shared" si="50"/>
        <v>40.766333333333336</v>
      </c>
      <c r="P190" s="15">
        <f t="shared" si="50"/>
        <v>40.373766666666675</v>
      </c>
      <c r="Q190" s="15">
        <f t="shared" si="50"/>
        <v>0</v>
      </c>
      <c r="R190" s="15">
        <f t="shared" si="50"/>
        <v>0</v>
      </c>
      <c r="S190" s="15">
        <f t="shared" si="50"/>
        <v>0</v>
      </c>
      <c r="T190" s="15">
        <f t="shared" si="50"/>
        <v>82.037833333333339</v>
      </c>
      <c r="U190" s="15" t="s">
        <v>56</v>
      </c>
      <c r="V190" s="15">
        <f t="shared" si="49"/>
        <v>0</v>
      </c>
      <c r="W190" s="15" t="s">
        <v>56</v>
      </c>
      <c r="X190" s="15">
        <f t="shared" si="46"/>
        <v>31.947025</v>
      </c>
      <c r="Y190" s="15" t="s">
        <v>56</v>
      </c>
      <c r="Z190" s="15">
        <f t="shared" si="47"/>
        <v>31.553766666666668</v>
      </c>
      <c r="AA190" s="15">
        <f t="shared" si="49"/>
        <v>0</v>
      </c>
      <c r="AB190" s="15">
        <f t="shared" si="49"/>
        <v>0</v>
      </c>
      <c r="AC190" s="15">
        <f t="shared" si="49"/>
        <v>5.2958333333333343</v>
      </c>
      <c r="AD190" s="15">
        <f t="shared" ref="AD190:AL190" si="51">AD191+AD196</f>
        <v>6.8</v>
      </c>
      <c r="AE190" s="15">
        <f t="shared" si="51"/>
        <v>6.6719999999999997</v>
      </c>
      <c r="AF190" s="15">
        <f t="shared" si="51"/>
        <v>2.02</v>
      </c>
      <c r="AG190" s="15">
        <f t="shared" si="51"/>
        <v>10.693258333333333</v>
      </c>
      <c r="AH190" s="15">
        <f t="shared" si="51"/>
        <v>10.3</v>
      </c>
      <c r="AI190" s="15">
        <f t="shared" si="51"/>
        <v>10.307458333333333</v>
      </c>
      <c r="AJ190" s="15">
        <f t="shared" si="51"/>
        <v>10.307458333333333</v>
      </c>
      <c r="AK190" s="15">
        <f t="shared" si="51"/>
        <v>10.946308333333334</v>
      </c>
      <c r="AL190" s="15">
        <f t="shared" si="51"/>
        <v>10.946308333333334</v>
      </c>
      <c r="AM190" s="15">
        <f t="shared" si="48"/>
        <v>40.767025000000004</v>
      </c>
      <c r="AN190" s="15">
        <f t="shared" si="45"/>
        <v>40.373766666666668</v>
      </c>
      <c r="AO190" s="55" t="s">
        <v>56</v>
      </c>
    </row>
    <row r="191" spans="1:41" ht="16.2">
      <c r="A191" s="18" t="s">
        <v>617</v>
      </c>
      <c r="B191" s="95" t="s">
        <v>618</v>
      </c>
      <c r="C191" s="94" t="s">
        <v>58</v>
      </c>
      <c r="D191" s="15" t="s">
        <v>56</v>
      </c>
      <c r="E191" s="15" t="s">
        <v>56</v>
      </c>
      <c r="F191" s="15" t="s">
        <v>56</v>
      </c>
      <c r="G191" s="83" t="s">
        <v>56</v>
      </c>
      <c r="H191" s="57" t="s">
        <v>56</v>
      </c>
      <c r="I191" s="57" t="s">
        <v>56</v>
      </c>
      <c r="J191" s="15">
        <f>SUM(J192:J195)</f>
        <v>0</v>
      </c>
      <c r="K191" s="15">
        <f t="shared" ref="K191:T191" si="52">SUM(K192:K195)</f>
        <v>31.506333333333334</v>
      </c>
      <c r="L191" s="15">
        <f t="shared" si="52"/>
        <v>0</v>
      </c>
      <c r="M191" s="15">
        <f t="shared" si="52"/>
        <v>0</v>
      </c>
      <c r="N191" s="15">
        <f t="shared" si="52"/>
        <v>0</v>
      </c>
      <c r="O191" s="15">
        <f t="shared" si="52"/>
        <v>31.506333333333334</v>
      </c>
      <c r="P191" s="15">
        <f t="shared" si="52"/>
        <v>33.69283333333334</v>
      </c>
      <c r="Q191" s="15">
        <f t="shared" si="52"/>
        <v>0</v>
      </c>
      <c r="R191" s="15">
        <f t="shared" si="52"/>
        <v>0</v>
      </c>
      <c r="S191" s="15">
        <f t="shared" si="52"/>
        <v>0</v>
      </c>
      <c r="T191" s="15">
        <f t="shared" si="52"/>
        <v>75.357833333333332</v>
      </c>
      <c r="U191" s="15" t="s">
        <v>56</v>
      </c>
      <c r="V191" s="15">
        <f t="shared" ref="V191:AC191" si="53">SUM(V192:V194)</f>
        <v>0</v>
      </c>
      <c r="W191" s="15">
        <f t="shared" si="53"/>
        <v>0</v>
      </c>
      <c r="X191" s="15">
        <f t="shared" si="46"/>
        <v>22.686333333333334</v>
      </c>
      <c r="Y191" s="15" t="s">
        <v>56</v>
      </c>
      <c r="Z191" s="15">
        <f t="shared" si="47"/>
        <v>24.872833333333336</v>
      </c>
      <c r="AA191" s="15">
        <f t="shared" si="53"/>
        <v>0</v>
      </c>
      <c r="AB191" s="15">
        <f t="shared" si="53"/>
        <v>0</v>
      </c>
      <c r="AC191" s="15">
        <f t="shared" si="53"/>
        <v>5.2958333333333343</v>
      </c>
      <c r="AD191" s="15">
        <f>SUM(AD192:AD194)</f>
        <v>6.8</v>
      </c>
      <c r="AE191" s="15">
        <f>SUM(AE192:AE194)</f>
        <v>6.5270000000000001</v>
      </c>
      <c r="AF191" s="15">
        <f>SUM(AF192:AF194)</f>
        <v>2.02</v>
      </c>
      <c r="AG191" s="15">
        <f t="shared" ref="AG191:AL191" si="54">SUM(AG192:AG195)</f>
        <v>7.7234999999999996</v>
      </c>
      <c r="AH191" s="15">
        <f t="shared" si="54"/>
        <v>9.91</v>
      </c>
      <c r="AI191" s="15">
        <f t="shared" si="54"/>
        <v>7.21</v>
      </c>
      <c r="AJ191" s="15">
        <f t="shared" si="54"/>
        <v>7.21</v>
      </c>
      <c r="AK191" s="15">
        <f t="shared" si="54"/>
        <v>7.7528333333333341</v>
      </c>
      <c r="AL191" s="15">
        <f t="shared" si="54"/>
        <v>7.7528333333333341</v>
      </c>
      <c r="AM191" s="15">
        <f t="shared" si="48"/>
        <v>31.506333333333338</v>
      </c>
      <c r="AN191" s="15">
        <f t="shared" si="45"/>
        <v>33.692833333333333</v>
      </c>
      <c r="AO191" s="55" t="s">
        <v>56</v>
      </c>
    </row>
    <row r="192" spans="1:41" ht="31.2">
      <c r="A192" s="24" t="s">
        <v>619</v>
      </c>
      <c r="B192" s="64" t="s">
        <v>620</v>
      </c>
      <c r="C192" s="38" t="s">
        <v>621</v>
      </c>
      <c r="D192" s="25" t="s">
        <v>622</v>
      </c>
      <c r="E192" s="36">
        <v>2020</v>
      </c>
      <c r="F192" s="36">
        <v>2024</v>
      </c>
      <c r="G192" s="36">
        <v>2020</v>
      </c>
      <c r="H192" s="33" t="s">
        <v>56</v>
      </c>
      <c r="I192" s="33" t="s">
        <v>56</v>
      </c>
      <c r="J192" s="25">
        <v>0</v>
      </c>
      <c r="K192" s="25">
        <f t="shared" si="39"/>
        <v>7.73</v>
      </c>
      <c r="L192" s="25">
        <v>0</v>
      </c>
      <c r="M192" s="25">
        <v>0</v>
      </c>
      <c r="N192" s="25">
        <v>0</v>
      </c>
      <c r="O192" s="25">
        <v>7.73</v>
      </c>
      <c r="P192" s="25">
        <f t="shared" si="42"/>
        <v>7.73</v>
      </c>
      <c r="Q192" s="25">
        <v>0</v>
      </c>
      <c r="R192" s="25">
        <v>0</v>
      </c>
      <c r="S192" s="25">
        <v>0</v>
      </c>
      <c r="T192" s="25">
        <v>7.73</v>
      </c>
      <c r="U192" s="32" t="s">
        <v>56</v>
      </c>
      <c r="V192" s="23">
        <v>0</v>
      </c>
      <c r="W192" s="32" t="s">
        <v>56</v>
      </c>
      <c r="X192" s="32">
        <f t="shared" si="46"/>
        <v>0</v>
      </c>
      <c r="Y192" s="32" t="s">
        <v>56</v>
      </c>
      <c r="Z192" s="32">
        <f t="shared" si="47"/>
        <v>0</v>
      </c>
      <c r="AA192" s="23">
        <v>0</v>
      </c>
      <c r="AB192" s="23">
        <v>0</v>
      </c>
      <c r="AC192" s="23">
        <v>2.5833333333333335</v>
      </c>
      <c r="AD192" s="23">
        <v>6.79</v>
      </c>
      <c r="AE192" s="23">
        <v>4.55</v>
      </c>
      <c r="AF192" s="23">
        <v>0.94</v>
      </c>
      <c r="AG192" s="39">
        <v>0</v>
      </c>
      <c r="AH192" s="39">
        <v>0</v>
      </c>
      <c r="AI192" s="39">
        <v>0</v>
      </c>
      <c r="AJ192" s="39">
        <v>0</v>
      </c>
      <c r="AK192" s="35">
        <v>0</v>
      </c>
      <c r="AL192" s="35">
        <v>0</v>
      </c>
      <c r="AM192" s="35">
        <f t="shared" si="48"/>
        <v>7.73</v>
      </c>
      <c r="AN192" s="35">
        <f t="shared" si="45"/>
        <v>7.73</v>
      </c>
      <c r="AO192" s="47" t="s">
        <v>623</v>
      </c>
    </row>
    <row r="193" spans="1:41">
      <c r="A193" s="24" t="s">
        <v>624</v>
      </c>
      <c r="B193" s="64" t="s">
        <v>625</v>
      </c>
      <c r="C193" s="38" t="s">
        <v>626</v>
      </c>
      <c r="D193" s="25" t="s">
        <v>622</v>
      </c>
      <c r="E193" s="36">
        <v>2020</v>
      </c>
      <c r="F193" s="36">
        <v>2022</v>
      </c>
      <c r="G193" s="36">
        <v>2022</v>
      </c>
      <c r="H193" s="33" t="s">
        <v>56</v>
      </c>
      <c r="I193" s="33" t="s">
        <v>56</v>
      </c>
      <c r="J193" s="25">
        <v>0</v>
      </c>
      <c r="K193" s="25">
        <f t="shared" si="39"/>
        <v>0.01</v>
      </c>
      <c r="L193" s="25">
        <v>0</v>
      </c>
      <c r="M193" s="25">
        <v>0</v>
      </c>
      <c r="N193" s="25">
        <v>0</v>
      </c>
      <c r="O193" s="25">
        <v>0.01</v>
      </c>
      <c r="P193" s="25">
        <f t="shared" si="42"/>
        <v>0.01</v>
      </c>
      <c r="Q193" s="25">
        <v>0</v>
      </c>
      <c r="R193" s="25">
        <v>0</v>
      </c>
      <c r="S193" s="25">
        <v>0</v>
      </c>
      <c r="T193" s="25">
        <v>0.01</v>
      </c>
      <c r="U193" s="32" t="s">
        <v>56</v>
      </c>
      <c r="V193" s="23">
        <v>0</v>
      </c>
      <c r="W193" s="32" t="s">
        <v>56</v>
      </c>
      <c r="X193" s="32">
        <f t="shared" si="46"/>
        <v>0</v>
      </c>
      <c r="Y193" s="32" t="s">
        <v>56</v>
      </c>
      <c r="Z193" s="32">
        <f t="shared" si="47"/>
        <v>0</v>
      </c>
      <c r="AA193" s="23">
        <v>0</v>
      </c>
      <c r="AB193" s="23">
        <v>0</v>
      </c>
      <c r="AC193" s="23">
        <v>1.0333333333333334</v>
      </c>
      <c r="AD193" s="23">
        <v>0.01</v>
      </c>
      <c r="AE193" s="23">
        <v>0.67700000000000005</v>
      </c>
      <c r="AF193" s="23">
        <v>0</v>
      </c>
      <c r="AG193" s="39">
        <v>0</v>
      </c>
      <c r="AH193" s="39">
        <v>0</v>
      </c>
      <c r="AI193" s="39">
        <v>0</v>
      </c>
      <c r="AJ193" s="39">
        <v>0</v>
      </c>
      <c r="AK193" s="35">
        <v>0</v>
      </c>
      <c r="AL193" s="35">
        <v>0</v>
      </c>
      <c r="AM193" s="35">
        <f t="shared" si="48"/>
        <v>0.01</v>
      </c>
      <c r="AN193" s="35">
        <f t="shared" si="45"/>
        <v>0.01</v>
      </c>
      <c r="AO193" s="47" t="s">
        <v>623</v>
      </c>
    </row>
    <row r="194" spans="1:41" ht="31.2">
      <c r="A194" s="24" t="s">
        <v>627</v>
      </c>
      <c r="B194" s="64" t="s">
        <v>628</v>
      </c>
      <c r="C194" s="38" t="s">
        <v>629</v>
      </c>
      <c r="D194" s="25" t="s">
        <v>112</v>
      </c>
      <c r="E194" s="36">
        <v>2020</v>
      </c>
      <c r="F194" s="36">
        <v>2024</v>
      </c>
      <c r="G194" s="36">
        <v>2024</v>
      </c>
      <c r="H194" s="33" t="s">
        <v>56</v>
      </c>
      <c r="I194" s="33" t="s">
        <v>56</v>
      </c>
      <c r="J194" s="25">
        <v>0</v>
      </c>
      <c r="K194" s="25">
        <f t="shared" si="39"/>
        <v>1.08</v>
      </c>
      <c r="L194" s="25">
        <v>0</v>
      </c>
      <c r="M194" s="25">
        <v>0</v>
      </c>
      <c r="N194" s="25">
        <v>0</v>
      </c>
      <c r="O194" s="25">
        <v>1.08</v>
      </c>
      <c r="P194" s="25">
        <f t="shared" si="42"/>
        <v>1.08</v>
      </c>
      <c r="Q194" s="25">
        <v>0</v>
      </c>
      <c r="R194" s="25">
        <v>0</v>
      </c>
      <c r="S194" s="25">
        <v>0</v>
      </c>
      <c r="T194" s="25">
        <v>1.08</v>
      </c>
      <c r="U194" s="32" t="s">
        <v>56</v>
      </c>
      <c r="V194" s="23">
        <v>0</v>
      </c>
      <c r="W194" s="32" t="s">
        <v>56</v>
      </c>
      <c r="X194" s="32">
        <f t="shared" si="46"/>
        <v>0</v>
      </c>
      <c r="Y194" s="32" t="s">
        <v>56</v>
      </c>
      <c r="Z194" s="32">
        <f t="shared" si="47"/>
        <v>0</v>
      </c>
      <c r="AA194" s="23">
        <v>0</v>
      </c>
      <c r="AB194" s="23">
        <v>0</v>
      </c>
      <c r="AC194" s="23">
        <v>1.6791666666666669</v>
      </c>
      <c r="AD194" s="23">
        <v>0</v>
      </c>
      <c r="AE194" s="23">
        <v>1.3</v>
      </c>
      <c r="AF194" s="23">
        <v>1.08</v>
      </c>
      <c r="AG194" s="39">
        <v>0</v>
      </c>
      <c r="AH194" s="39">
        <v>0</v>
      </c>
      <c r="AI194" s="39">
        <v>0</v>
      </c>
      <c r="AJ194" s="39">
        <v>0</v>
      </c>
      <c r="AK194" s="35">
        <v>0</v>
      </c>
      <c r="AL194" s="35">
        <v>0</v>
      </c>
      <c r="AM194" s="35">
        <f t="shared" si="48"/>
        <v>1.08</v>
      </c>
      <c r="AN194" s="35">
        <f t="shared" si="45"/>
        <v>1.08</v>
      </c>
      <c r="AO194" s="47" t="s">
        <v>623</v>
      </c>
    </row>
    <row r="195" spans="1:41" ht="49.2" customHeight="1">
      <c r="A195" s="24" t="s">
        <v>630</v>
      </c>
      <c r="B195" s="64" t="s">
        <v>631</v>
      </c>
      <c r="C195" s="96" t="s">
        <v>632</v>
      </c>
      <c r="D195" s="25" t="s">
        <v>112</v>
      </c>
      <c r="E195" s="36">
        <v>2022</v>
      </c>
      <c r="F195" s="36">
        <v>2022</v>
      </c>
      <c r="G195" s="36">
        <v>2022</v>
      </c>
      <c r="H195" s="33" t="s">
        <v>56</v>
      </c>
      <c r="I195" s="33" t="s">
        <v>56</v>
      </c>
      <c r="J195" s="25">
        <v>0</v>
      </c>
      <c r="K195" s="25">
        <f t="shared" si="39"/>
        <v>22.686333333333334</v>
      </c>
      <c r="L195" s="25">
        <v>0</v>
      </c>
      <c r="M195" s="25">
        <v>0</v>
      </c>
      <c r="N195" s="25">
        <v>0</v>
      </c>
      <c r="O195" s="25">
        <v>22.686333333333334</v>
      </c>
      <c r="P195" s="25">
        <f t="shared" si="42"/>
        <v>24.872833333333336</v>
      </c>
      <c r="Q195" s="25">
        <v>0</v>
      </c>
      <c r="R195" s="25">
        <v>0</v>
      </c>
      <c r="S195" s="25">
        <v>0</v>
      </c>
      <c r="T195" s="25">
        <v>66.537833333333325</v>
      </c>
      <c r="U195" s="35">
        <v>0</v>
      </c>
      <c r="V195" s="35">
        <v>0</v>
      </c>
      <c r="W195" s="32" t="s">
        <v>56</v>
      </c>
      <c r="X195" s="32">
        <f t="shared" si="46"/>
        <v>22.686333333333334</v>
      </c>
      <c r="Y195" s="32" t="s">
        <v>56</v>
      </c>
      <c r="Z195" s="32">
        <f t="shared" si="47"/>
        <v>24.872833333333336</v>
      </c>
      <c r="AA195" s="35">
        <v>0</v>
      </c>
      <c r="AB195" s="35">
        <v>0</v>
      </c>
      <c r="AC195" s="35">
        <v>0</v>
      </c>
      <c r="AD195" s="35">
        <v>0</v>
      </c>
      <c r="AE195" s="35">
        <v>0</v>
      </c>
      <c r="AF195" s="35">
        <v>0</v>
      </c>
      <c r="AG195" s="39">
        <v>7.7234999999999996</v>
      </c>
      <c r="AH195" s="39">
        <v>9.91</v>
      </c>
      <c r="AI195" s="39">
        <v>7.21</v>
      </c>
      <c r="AJ195" s="39">
        <v>7.21</v>
      </c>
      <c r="AK195" s="35">
        <v>7.7528333333333341</v>
      </c>
      <c r="AL195" s="35">
        <v>7.7528333333333341</v>
      </c>
      <c r="AM195" s="35">
        <f t="shared" si="48"/>
        <v>22.686333333333334</v>
      </c>
      <c r="AN195" s="35">
        <f t="shared" si="45"/>
        <v>24.872833333333336</v>
      </c>
      <c r="AO195" s="47" t="s">
        <v>633</v>
      </c>
    </row>
    <row r="196" spans="1:41" ht="16.2">
      <c r="A196" s="18" t="s">
        <v>634</v>
      </c>
      <c r="B196" s="95" t="s">
        <v>635</v>
      </c>
      <c r="C196" s="94" t="s">
        <v>58</v>
      </c>
      <c r="D196" s="15" t="s">
        <v>56</v>
      </c>
      <c r="E196" s="15" t="s">
        <v>56</v>
      </c>
      <c r="F196" s="15" t="s">
        <v>56</v>
      </c>
      <c r="G196" s="83" t="s">
        <v>56</v>
      </c>
      <c r="H196" s="57" t="s">
        <v>56</v>
      </c>
      <c r="I196" s="57" t="s">
        <v>56</v>
      </c>
      <c r="J196" s="15">
        <f t="shared" ref="J196:AL196" si="55">J197</f>
        <v>0</v>
      </c>
      <c r="K196" s="15">
        <f t="shared" si="55"/>
        <v>9.2606916666666663</v>
      </c>
      <c r="L196" s="15">
        <f t="shared" si="55"/>
        <v>0</v>
      </c>
      <c r="M196" s="15">
        <f t="shared" si="55"/>
        <v>0</v>
      </c>
      <c r="N196" s="15">
        <f t="shared" si="55"/>
        <v>0</v>
      </c>
      <c r="O196" s="15">
        <f t="shared" si="55"/>
        <v>9.26</v>
      </c>
      <c r="P196" s="15">
        <f t="shared" si="55"/>
        <v>6.6809333333333338</v>
      </c>
      <c r="Q196" s="15">
        <f t="shared" si="55"/>
        <v>0</v>
      </c>
      <c r="R196" s="15">
        <f t="shared" si="55"/>
        <v>0</v>
      </c>
      <c r="S196" s="15">
        <f t="shared" si="55"/>
        <v>0</v>
      </c>
      <c r="T196" s="15">
        <f t="shared" si="55"/>
        <v>6.68</v>
      </c>
      <c r="U196" s="15" t="str">
        <f t="shared" si="55"/>
        <v>нд</v>
      </c>
      <c r="V196" s="15">
        <f t="shared" si="55"/>
        <v>0</v>
      </c>
      <c r="W196" s="15" t="str">
        <f t="shared" si="55"/>
        <v>нд</v>
      </c>
      <c r="X196" s="15">
        <f t="shared" si="55"/>
        <v>9.2606916666666663</v>
      </c>
      <c r="Y196" s="15" t="str">
        <f t="shared" si="55"/>
        <v>нд</v>
      </c>
      <c r="Z196" s="15">
        <f t="shared" si="55"/>
        <v>6.6809333333333338</v>
      </c>
      <c r="AA196" s="15">
        <f t="shared" si="55"/>
        <v>0</v>
      </c>
      <c r="AB196" s="15">
        <f t="shared" si="55"/>
        <v>0</v>
      </c>
      <c r="AC196" s="15">
        <f t="shared" si="55"/>
        <v>0</v>
      </c>
      <c r="AD196" s="15">
        <f t="shared" si="55"/>
        <v>0</v>
      </c>
      <c r="AE196" s="15">
        <f t="shared" si="55"/>
        <v>0.14499999999999999</v>
      </c>
      <c r="AF196" s="15">
        <f t="shared" si="55"/>
        <v>0</v>
      </c>
      <c r="AG196" s="15">
        <f t="shared" si="55"/>
        <v>2.9697583333333335</v>
      </c>
      <c r="AH196" s="15">
        <f t="shared" si="55"/>
        <v>0.39</v>
      </c>
      <c r="AI196" s="15">
        <f t="shared" si="55"/>
        <v>3.0974583333333334</v>
      </c>
      <c r="AJ196" s="15">
        <f t="shared" si="55"/>
        <v>3.0974583333333334</v>
      </c>
      <c r="AK196" s="15">
        <f t="shared" si="55"/>
        <v>3.1934750000000003</v>
      </c>
      <c r="AL196" s="15">
        <f t="shared" si="55"/>
        <v>3.1934750000000003</v>
      </c>
      <c r="AM196" s="15">
        <f t="shared" si="48"/>
        <v>9.2606916666666663</v>
      </c>
      <c r="AN196" s="15">
        <f t="shared" si="45"/>
        <v>6.6809333333333338</v>
      </c>
      <c r="AO196" s="17" t="s">
        <v>56</v>
      </c>
    </row>
    <row r="197" spans="1:41" ht="31.2">
      <c r="A197" s="24" t="s">
        <v>636</v>
      </c>
      <c r="B197" s="64" t="s">
        <v>620</v>
      </c>
      <c r="C197" s="38" t="s">
        <v>637</v>
      </c>
      <c r="D197" s="25" t="s">
        <v>112</v>
      </c>
      <c r="E197" s="36">
        <v>2021</v>
      </c>
      <c r="F197" s="36">
        <v>2024</v>
      </c>
      <c r="G197" s="36">
        <v>2024</v>
      </c>
      <c r="H197" s="33" t="s">
        <v>56</v>
      </c>
      <c r="I197" s="33" t="s">
        <v>56</v>
      </c>
      <c r="J197" s="25">
        <v>0</v>
      </c>
      <c r="K197" s="25">
        <f t="shared" si="39"/>
        <v>9.2606916666666663</v>
      </c>
      <c r="L197" s="25">
        <v>0</v>
      </c>
      <c r="M197" s="25">
        <v>0</v>
      </c>
      <c r="N197" s="25">
        <v>0</v>
      </c>
      <c r="O197" s="25">
        <v>9.26</v>
      </c>
      <c r="P197" s="25">
        <f t="shared" si="42"/>
        <v>6.6809333333333338</v>
      </c>
      <c r="Q197" s="25">
        <v>0</v>
      </c>
      <c r="R197" s="25">
        <v>0</v>
      </c>
      <c r="S197" s="25">
        <v>0</v>
      </c>
      <c r="T197" s="25">
        <v>6.68</v>
      </c>
      <c r="U197" s="32" t="s">
        <v>56</v>
      </c>
      <c r="V197" s="23">
        <v>0</v>
      </c>
      <c r="W197" s="32" t="s">
        <v>56</v>
      </c>
      <c r="X197" s="32">
        <f t="shared" si="46"/>
        <v>9.2606916666666663</v>
      </c>
      <c r="Y197" s="32" t="s">
        <v>56</v>
      </c>
      <c r="Z197" s="32">
        <f t="shared" si="47"/>
        <v>6.6809333333333338</v>
      </c>
      <c r="AA197" s="23">
        <v>0</v>
      </c>
      <c r="AB197" s="23">
        <v>0</v>
      </c>
      <c r="AC197" s="32">
        <v>0</v>
      </c>
      <c r="AD197" s="32">
        <v>0</v>
      </c>
      <c r="AE197" s="23">
        <v>0.14499999999999999</v>
      </c>
      <c r="AF197" s="23">
        <v>0</v>
      </c>
      <c r="AG197" s="23">
        <v>2.9697583333333335</v>
      </c>
      <c r="AH197" s="39">
        <v>0.39</v>
      </c>
      <c r="AI197" s="39">
        <v>3.0974583333333334</v>
      </c>
      <c r="AJ197" s="39">
        <v>3.0974583333333334</v>
      </c>
      <c r="AK197" s="35">
        <v>3.1934750000000003</v>
      </c>
      <c r="AL197" s="35">
        <v>3.1934750000000003</v>
      </c>
      <c r="AM197" s="35">
        <f t="shared" si="48"/>
        <v>9.2606916666666663</v>
      </c>
      <c r="AN197" s="35">
        <f t="shared" si="45"/>
        <v>6.6809333333333338</v>
      </c>
      <c r="AO197" s="47" t="s">
        <v>633</v>
      </c>
    </row>
    <row r="198" spans="1:41" s="16" customFormat="1" ht="46.8">
      <c r="A198" s="18" t="s">
        <v>638</v>
      </c>
      <c r="B198" s="97" t="s">
        <v>639</v>
      </c>
      <c r="C198" s="18" t="s">
        <v>58</v>
      </c>
      <c r="D198" s="15" t="s">
        <v>56</v>
      </c>
      <c r="E198" s="15" t="s">
        <v>56</v>
      </c>
      <c r="F198" s="15" t="s">
        <v>56</v>
      </c>
      <c r="G198" s="83" t="s">
        <v>56</v>
      </c>
      <c r="H198" s="15" t="s">
        <v>56</v>
      </c>
      <c r="I198" s="15" t="s">
        <v>56</v>
      </c>
      <c r="J198" s="15" t="s">
        <v>56</v>
      </c>
      <c r="K198" s="15" t="s">
        <v>56</v>
      </c>
      <c r="L198" s="15" t="s">
        <v>56</v>
      </c>
      <c r="M198" s="15" t="s">
        <v>56</v>
      </c>
      <c r="N198" s="15" t="s">
        <v>56</v>
      </c>
      <c r="O198" s="15" t="s">
        <v>56</v>
      </c>
      <c r="P198" s="15" t="s">
        <v>56</v>
      </c>
      <c r="Q198" s="15" t="s">
        <v>56</v>
      </c>
      <c r="R198" s="15" t="s">
        <v>56</v>
      </c>
      <c r="S198" s="15" t="s">
        <v>56</v>
      </c>
      <c r="T198" s="15" t="s">
        <v>56</v>
      </c>
      <c r="U198" s="15" t="s">
        <v>56</v>
      </c>
      <c r="V198" s="15" t="s">
        <v>56</v>
      </c>
      <c r="W198" s="15" t="s">
        <v>56</v>
      </c>
      <c r="X198" s="15" t="s">
        <v>56</v>
      </c>
      <c r="Y198" s="15" t="s">
        <v>56</v>
      </c>
      <c r="Z198" s="15" t="s">
        <v>56</v>
      </c>
      <c r="AA198" s="15" t="s">
        <v>56</v>
      </c>
      <c r="AB198" s="15" t="s">
        <v>56</v>
      </c>
      <c r="AC198" s="15" t="s">
        <v>56</v>
      </c>
      <c r="AD198" s="15" t="s">
        <v>56</v>
      </c>
      <c r="AE198" s="15" t="s">
        <v>56</v>
      </c>
      <c r="AF198" s="15" t="s">
        <v>56</v>
      </c>
      <c r="AG198" s="15" t="s">
        <v>56</v>
      </c>
      <c r="AH198" s="15" t="s">
        <v>56</v>
      </c>
      <c r="AI198" s="15" t="s">
        <v>56</v>
      </c>
      <c r="AJ198" s="15" t="s">
        <v>56</v>
      </c>
      <c r="AK198" s="15" t="s">
        <v>56</v>
      </c>
      <c r="AL198" s="15" t="s">
        <v>56</v>
      </c>
      <c r="AM198" s="15" t="s">
        <v>56</v>
      </c>
      <c r="AN198" s="15" t="s">
        <v>56</v>
      </c>
      <c r="AO198" s="98" t="s">
        <v>56</v>
      </c>
    </row>
    <row r="199" spans="1:41" s="16" customFormat="1" ht="31.2">
      <c r="A199" s="18" t="s">
        <v>640</v>
      </c>
      <c r="B199" s="69" t="s">
        <v>641</v>
      </c>
      <c r="C199" s="18" t="s">
        <v>58</v>
      </c>
      <c r="D199" s="15" t="s">
        <v>56</v>
      </c>
      <c r="E199" s="15" t="s">
        <v>56</v>
      </c>
      <c r="F199" s="15" t="s">
        <v>56</v>
      </c>
      <c r="G199" s="83" t="s">
        <v>56</v>
      </c>
      <c r="H199" s="57" t="s">
        <v>56</v>
      </c>
      <c r="I199" s="57" t="s">
        <v>56</v>
      </c>
      <c r="J199" s="15">
        <f t="shared" ref="J199:O199" si="56">SUM(J200:J332)</f>
        <v>2.7188051999999998</v>
      </c>
      <c r="K199" s="15">
        <f t="shared" si="56"/>
        <v>146.97840187820657</v>
      </c>
      <c r="L199" s="15">
        <f t="shared" si="56"/>
        <v>13.369840187820653</v>
      </c>
      <c r="M199" s="15">
        <f t="shared" si="56"/>
        <v>120.32856169038588</v>
      </c>
      <c r="N199" s="15">
        <f t="shared" si="56"/>
        <v>13.275</v>
      </c>
      <c r="O199" s="15">
        <f t="shared" si="56"/>
        <v>0</v>
      </c>
      <c r="P199" s="15">
        <f t="shared" si="42"/>
        <v>129.86532278905</v>
      </c>
      <c r="Q199" s="15">
        <f t="shared" si="43"/>
        <v>12.986532278905001</v>
      </c>
      <c r="R199" s="15">
        <f t="shared" si="44"/>
        <v>116.878790510145</v>
      </c>
      <c r="S199" s="15">
        <f>SUM(S200:S332)</f>
        <v>0</v>
      </c>
      <c r="T199" s="15">
        <f>SUM(T200:T332)</f>
        <v>0</v>
      </c>
      <c r="U199" s="15" t="s">
        <v>56</v>
      </c>
      <c r="V199" s="15">
        <f>SUM(V200:V332)</f>
        <v>38.591966666666671</v>
      </c>
      <c r="W199" s="15">
        <f>SUM(W200:W332)</f>
        <v>0</v>
      </c>
      <c r="X199" s="15">
        <f t="shared" si="46"/>
        <v>112.38940187820651</v>
      </c>
      <c r="Y199" s="15" t="s">
        <v>56</v>
      </c>
      <c r="Z199" s="15">
        <f t="shared" si="47"/>
        <v>95.276322789049999</v>
      </c>
      <c r="AA199" s="15">
        <f t="shared" ref="AA199:AL199" si="57">SUM(AA200:AA332)</f>
        <v>33.591966666666671</v>
      </c>
      <c r="AB199" s="15">
        <f t="shared" si="57"/>
        <v>9.1319999999999979</v>
      </c>
      <c r="AC199" s="15">
        <f t="shared" si="57"/>
        <v>20.164806175000002</v>
      </c>
      <c r="AD199" s="15">
        <f t="shared" si="57"/>
        <v>23.342999999999996</v>
      </c>
      <c r="AE199" s="15">
        <f t="shared" si="57"/>
        <v>18.949000000000002</v>
      </c>
      <c r="AF199" s="15">
        <f t="shared" si="57"/>
        <v>11.245999999999999</v>
      </c>
      <c r="AG199" s="15">
        <f t="shared" si="57"/>
        <v>43.548079089156531</v>
      </c>
      <c r="AH199" s="15">
        <f t="shared" si="57"/>
        <v>8.0750000000000011</v>
      </c>
      <c r="AI199" s="15">
        <f t="shared" si="57"/>
        <v>18.929523734008331</v>
      </c>
      <c r="AJ199" s="15">
        <f t="shared" si="57"/>
        <v>28.98952373400833</v>
      </c>
      <c r="AK199" s="15">
        <f t="shared" si="57"/>
        <v>49.911799055041662</v>
      </c>
      <c r="AL199" s="15">
        <f t="shared" si="57"/>
        <v>58.211799055041666</v>
      </c>
      <c r="AM199" s="15">
        <f t="shared" si="48"/>
        <v>146.97840187820651</v>
      </c>
      <c r="AN199" s="15">
        <f t="shared" si="45"/>
        <v>129.86532278905</v>
      </c>
      <c r="AO199" s="15">
        <v>0</v>
      </c>
    </row>
    <row r="200" spans="1:41" ht="31.2">
      <c r="A200" s="24" t="s">
        <v>642</v>
      </c>
      <c r="B200" s="64" t="s">
        <v>643</v>
      </c>
      <c r="C200" s="24" t="s">
        <v>644</v>
      </c>
      <c r="D200" s="30" t="s">
        <v>81</v>
      </c>
      <c r="E200" s="36">
        <v>2021</v>
      </c>
      <c r="F200" s="36">
        <v>2022</v>
      </c>
      <c r="G200" s="36">
        <v>2023</v>
      </c>
      <c r="H200" s="33" t="s">
        <v>56</v>
      </c>
      <c r="I200" s="33" t="s">
        <v>56</v>
      </c>
      <c r="J200" s="37">
        <v>0</v>
      </c>
      <c r="K200" s="37">
        <f t="shared" si="39"/>
        <v>6.1</v>
      </c>
      <c r="L200" s="37">
        <v>6.8000000000000005E-2</v>
      </c>
      <c r="M200" s="37">
        <v>0.61199999999999999</v>
      </c>
      <c r="N200" s="37">
        <v>5.415</v>
      </c>
      <c r="O200" s="37">
        <v>0</v>
      </c>
      <c r="P200" s="37">
        <f t="shared" si="42"/>
        <v>6.1</v>
      </c>
      <c r="Q200" s="37">
        <f t="shared" si="43"/>
        <v>0.61</v>
      </c>
      <c r="R200" s="37">
        <f t="shared" si="44"/>
        <v>5.49</v>
      </c>
      <c r="S200" s="37">
        <v>0</v>
      </c>
      <c r="T200" s="37">
        <v>0</v>
      </c>
      <c r="U200" s="38" t="s">
        <v>56</v>
      </c>
      <c r="V200" s="23">
        <v>0</v>
      </c>
      <c r="W200" s="38" t="s">
        <v>56</v>
      </c>
      <c r="X200" s="25">
        <f t="shared" si="46"/>
        <v>0</v>
      </c>
      <c r="Y200" s="25" t="s">
        <v>56</v>
      </c>
      <c r="Z200" s="25">
        <f t="shared" si="47"/>
        <v>0</v>
      </c>
      <c r="AA200" s="23">
        <v>0</v>
      </c>
      <c r="AB200" s="23">
        <v>0</v>
      </c>
      <c r="AC200" s="23">
        <v>0</v>
      </c>
      <c r="AD200" s="23">
        <v>0</v>
      </c>
      <c r="AE200" s="23">
        <v>6.1</v>
      </c>
      <c r="AF200" s="23">
        <v>6.1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5">
        <f t="shared" si="48"/>
        <v>6.1</v>
      </c>
      <c r="AN200" s="35">
        <f t="shared" si="45"/>
        <v>6.1</v>
      </c>
      <c r="AO200" s="27" t="s">
        <v>1252</v>
      </c>
    </row>
    <row r="201" spans="1:41" ht="31.2">
      <c r="A201" s="24" t="s">
        <v>645</v>
      </c>
      <c r="B201" s="85" t="s">
        <v>646</v>
      </c>
      <c r="C201" s="59" t="s">
        <v>647</v>
      </c>
      <c r="D201" s="25" t="s">
        <v>112</v>
      </c>
      <c r="E201" s="36">
        <v>2023</v>
      </c>
      <c r="F201" s="36">
        <v>2022</v>
      </c>
      <c r="G201" s="36">
        <v>2025</v>
      </c>
      <c r="H201" s="33" t="s">
        <v>56</v>
      </c>
      <c r="I201" s="33" t="s">
        <v>56</v>
      </c>
      <c r="J201" s="37">
        <v>0</v>
      </c>
      <c r="K201" s="37">
        <f t="shared" si="39"/>
        <v>9.0299999999999994</v>
      </c>
      <c r="L201" s="37">
        <v>0.11700000000000001</v>
      </c>
      <c r="M201" s="37">
        <v>1.0529999999999999</v>
      </c>
      <c r="N201" s="37">
        <v>7.86</v>
      </c>
      <c r="O201" s="37">
        <v>0</v>
      </c>
      <c r="P201" s="37">
        <f t="shared" si="42"/>
        <v>0</v>
      </c>
      <c r="Q201" s="37">
        <f t="shared" si="43"/>
        <v>0</v>
      </c>
      <c r="R201" s="37">
        <f t="shared" si="44"/>
        <v>0</v>
      </c>
      <c r="S201" s="37">
        <v>0</v>
      </c>
      <c r="T201" s="37">
        <v>0</v>
      </c>
      <c r="U201" s="38" t="s">
        <v>56</v>
      </c>
      <c r="V201" s="23">
        <v>0</v>
      </c>
      <c r="W201" s="38" t="s">
        <v>56</v>
      </c>
      <c r="X201" s="25">
        <f t="shared" si="46"/>
        <v>9.0299999999999994</v>
      </c>
      <c r="Y201" s="25" t="s">
        <v>56</v>
      </c>
      <c r="Z201" s="25">
        <f t="shared" si="47"/>
        <v>0</v>
      </c>
      <c r="AA201" s="23">
        <v>0</v>
      </c>
      <c r="AB201" s="23">
        <v>0</v>
      </c>
      <c r="AC201" s="23">
        <v>0</v>
      </c>
      <c r="AD201" s="23">
        <v>0</v>
      </c>
      <c r="AE201" s="23">
        <v>0</v>
      </c>
      <c r="AF201" s="23">
        <v>0</v>
      </c>
      <c r="AG201" s="40">
        <v>0</v>
      </c>
      <c r="AH201" s="40">
        <v>0</v>
      </c>
      <c r="AI201" s="39">
        <v>9.0299999999999994</v>
      </c>
      <c r="AJ201" s="39">
        <v>0</v>
      </c>
      <c r="AK201" s="39">
        <v>0</v>
      </c>
      <c r="AL201" s="39">
        <v>0</v>
      </c>
      <c r="AM201" s="35">
        <f t="shared" si="48"/>
        <v>9.0299999999999994</v>
      </c>
      <c r="AN201" s="35">
        <f t="shared" si="45"/>
        <v>0</v>
      </c>
      <c r="AO201" s="27" t="s">
        <v>1253</v>
      </c>
    </row>
    <row r="202" spans="1:41" ht="31.2">
      <c r="A202" s="24" t="s">
        <v>648</v>
      </c>
      <c r="B202" s="85" t="s">
        <v>649</v>
      </c>
      <c r="C202" s="59" t="s">
        <v>650</v>
      </c>
      <c r="D202" s="25" t="s">
        <v>112</v>
      </c>
      <c r="E202" s="36">
        <v>2020</v>
      </c>
      <c r="F202" s="36">
        <v>2020</v>
      </c>
      <c r="G202" s="36">
        <v>2025</v>
      </c>
      <c r="H202" s="33" t="s">
        <v>56</v>
      </c>
      <c r="I202" s="33" t="s">
        <v>56</v>
      </c>
      <c r="J202" s="37">
        <v>0</v>
      </c>
      <c r="K202" s="37">
        <f t="shared" si="39"/>
        <v>0</v>
      </c>
      <c r="L202" s="37">
        <f t="shared" si="40"/>
        <v>0</v>
      </c>
      <c r="M202" s="37">
        <f t="shared" si="41"/>
        <v>0</v>
      </c>
      <c r="N202" s="37">
        <v>0</v>
      </c>
      <c r="O202" s="37">
        <v>0</v>
      </c>
      <c r="P202" s="37">
        <f t="shared" si="42"/>
        <v>0</v>
      </c>
      <c r="Q202" s="37">
        <f t="shared" si="43"/>
        <v>0</v>
      </c>
      <c r="R202" s="37">
        <f t="shared" si="44"/>
        <v>0</v>
      </c>
      <c r="S202" s="37">
        <v>0</v>
      </c>
      <c r="T202" s="37">
        <v>0</v>
      </c>
      <c r="U202" s="38" t="s">
        <v>56</v>
      </c>
      <c r="V202" s="23">
        <v>0</v>
      </c>
      <c r="W202" s="38" t="s">
        <v>56</v>
      </c>
      <c r="X202" s="25">
        <f t="shared" si="46"/>
        <v>0</v>
      </c>
      <c r="Y202" s="25" t="s">
        <v>56</v>
      </c>
      <c r="Z202" s="25">
        <f t="shared" si="47"/>
        <v>0</v>
      </c>
      <c r="AA202" s="23">
        <v>0</v>
      </c>
      <c r="AB202" s="23">
        <v>0</v>
      </c>
      <c r="AC202" s="23">
        <v>0</v>
      </c>
      <c r="AD202" s="23">
        <v>0</v>
      </c>
      <c r="AE202" s="23">
        <v>0</v>
      </c>
      <c r="AF202" s="23">
        <v>0</v>
      </c>
      <c r="AG202" s="40">
        <v>0</v>
      </c>
      <c r="AH202" s="40">
        <v>0</v>
      </c>
      <c r="AI202" s="39">
        <v>0</v>
      </c>
      <c r="AJ202" s="39">
        <v>0</v>
      </c>
      <c r="AK202" s="39">
        <v>0</v>
      </c>
      <c r="AL202" s="39">
        <v>0</v>
      </c>
      <c r="AM202" s="35">
        <f t="shared" si="48"/>
        <v>0</v>
      </c>
      <c r="AN202" s="35">
        <f t="shared" si="45"/>
        <v>0</v>
      </c>
      <c r="AO202" s="27" t="s">
        <v>273</v>
      </c>
    </row>
    <row r="203" spans="1:41" ht="31.2">
      <c r="A203" s="24" t="s">
        <v>651</v>
      </c>
      <c r="B203" s="85" t="s">
        <v>652</v>
      </c>
      <c r="C203" s="59" t="s">
        <v>653</v>
      </c>
      <c r="D203" s="25" t="s">
        <v>112</v>
      </c>
      <c r="E203" s="36">
        <v>2020</v>
      </c>
      <c r="F203" s="36">
        <v>2020</v>
      </c>
      <c r="G203" s="36">
        <v>2025</v>
      </c>
      <c r="H203" s="33" t="s">
        <v>56</v>
      </c>
      <c r="I203" s="33" t="s">
        <v>56</v>
      </c>
      <c r="J203" s="37">
        <v>0</v>
      </c>
      <c r="K203" s="37">
        <f t="shared" si="39"/>
        <v>0</v>
      </c>
      <c r="L203" s="37">
        <f t="shared" si="40"/>
        <v>0</v>
      </c>
      <c r="M203" s="37">
        <f t="shared" si="41"/>
        <v>0</v>
      </c>
      <c r="N203" s="37">
        <v>0</v>
      </c>
      <c r="O203" s="37">
        <v>0</v>
      </c>
      <c r="P203" s="37">
        <f t="shared" si="42"/>
        <v>0</v>
      </c>
      <c r="Q203" s="37">
        <f t="shared" si="43"/>
        <v>0</v>
      </c>
      <c r="R203" s="37">
        <f t="shared" si="44"/>
        <v>0</v>
      </c>
      <c r="S203" s="37">
        <v>0</v>
      </c>
      <c r="T203" s="37">
        <v>0</v>
      </c>
      <c r="U203" s="38" t="s">
        <v>56</v>
      </c>
      <c r="V203" s="23">
        <v>0</v>
      </c>
      <c r="W203" s="38" t="s">
        <v>56</v>
      </c>
      <c r="X203" s="25">
        <f t="shared" si="46"/>
        <v>0</v>
      </c>
      <c r="Y203" s="25" t="s">
        <v>56</v>
      </c>
      <c r="Z203" s="25">
        <f t="shared" si="47"/>
        <v>0</v>
      </c>
      <c r="AA203" s="23">
        <v>0</v>
      </c>
      <c r="AB203" s="23">
        <v>0</v>
      </c>
      <c r="AC203" s="23">
        <v>0</v>
      </c>
      <c r="AD203" s="23">
        <v>0</v>
      </c>
      <c r="AE203" s="23">
        <v>0</v>
      </c>
      <c r="AF203" s="23">
        <v>0</v>
      </c>
      <c r="AG203" s="39">
        <v>0</v>
      </c>
      <c r="AH203" s="39">
        <v>0</v>
      </c>
      <c r="AI203" s="39">
        <v>0</v>
      </c>
      <c r="AJ203" s="39">
        <v>0</v>
      </c>
      <c r="AK203" s="39">
        <v>0</v>
      </c>
      <c r="AL203" s="39">
        <v>0</v>
      </c>
      <c r="AM203" s="35">
        <f t="shared" si="48"/>
        <v>0</v>
      </c>
      <c r="AN203" s="35">
        <f t="shared" si="45"/>
        <v>0</v>
      </c>
      <c r="AO203" s="27" t="s">
        <v>654</v>
      </c>
    </row>
    <row r="204" spans="1:41" ht="31.2">
      <c r="A204" s="24" t="s">
        <v>655</v>
      </c>
      <c r="B204" s="64" t="s">
        <v>656</v>
      </c>
      <c r="C204" s="27" t="s">
        <v>657</v>
      </c>
      <c r="D204" s="25" t="s">
        <v>112</v>
      </c>
      <c r="E204" s="36">
        <v>2022</v>
      </c>
      <c r="F204" s="36">
        <v>2022</v>
      </c>
      <c r="G204" s="36">
        <v>2025</v>
      </c>
      <c r="H204" s="33" t="s">
        <v>56</v>
      </c>
      <c r="I204" s="33" t="s">
        <v>56</v>
      </c>
      <c r="J204" s="37">
        <v>0</v>
      </c>
      <c r="K204" s="37">
        <f t="shared" ref="K204:K250" si="58">AM204</f>
        <v>2.6190599345505334</v>
      </c>
      <c r="L204" s="37">
        <f t="shared" ref="L204:L250" si="59">K204*0.1</f>
        <v>0.26190599345505333</v>
      </c>
      <c r="M204" s="37">
        <f t="shared" ref="M204:M250" si="60">K204*0.9</f>
        <v>2.35715394109548</v>
      </c>
      <c r="N204" s="37">
        <v>0</v>
      </c>
      <c r="O204" s="37">
        <v>0</v>
      </c>
      <c r="P204" s="37">
        <f t="shared" ref="P204:P250" si="61">AN204</f>
        <v>2.75</v>
      </c>
      <c r="Q204" s="37">
        <f t="shared" ref="Q204:Q250" si="62">P204*0.1</f>
        <v>0.27500000000000002</v>
      </c>
      <c r="R204" s="37">
        <f t="shared" ref="R204:R250" si="63">P204*0.9</f>
        <v>2.4750000000000001</v>
      </c>
      <c r="S204" s="37">
        <v>0</v>
      </c>
      <c r="T204" s="37">
        <v>0</v>
      </c>
      <c r="U204" s="38" t="s">
        <v>56</v>
      </c>
      <c r="V204" s="23">
        <v>0</v>
      </c>
      <c r="W204" s="38" t="s">
        <v>56</v>
      </c>
      <c r="X204" s="25">
        <f t="shared" si="46"/>
        <v>2.6190599345505334</v>
      </c>
      <c r="Y204" s="25" t="s">
        <v>56</v>
      </c>
      <c r="Z204" s="25">
        <f t="shared" si="47"/>
        <v>2.75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3">
        <v>0</v>
      </c>
      <c r="AG204" s="39">
        <v>2.6190599345505334</v>
      </c>
      <c r="AH204" s="39">
        <v>0</v>
      </c>
      <c r="AI204" s="39">
        <v>0</v>
      </c>
      <c r="AJ204" s="39">
        <v>0</v>
      </c>
      <c r="AK204" s="39">
        <v>0</v>
      </c>
      <c r="AL204" s="40">
        <v>2.75</v>
      </c>
      <c r="AM204" s="35">
        <f t="shared" si="48"/>
        <v>2.6190599345505334</v>
      </c>
      <c r="AN204" s="35">
        <f t="shared" ref="AN204:AN249" si="64">AD204+AF204+AH204+AJ204+AL204</f>
        <v>2.75</v>
      </c>
      <c r="AO204" s="27" t="s">
        <v>1307</v>
      </c>
    </row>
    <row r="205" spans="1:41" ht="31.2">
      <c r="A205" s="24" t="s">
        <v>658</v>
      </c>
      <c r="B205" s="85" t="s">
        <v>659</v>
      </c>
      <c r="C205" s="59" t="s">
        <v>660</v>
      </c>
      <c r="D205" s="25" t="s">
        <v>112</v>
      </c>
      <c r="E205" s="36">
        <v>2020</v>
      </c>
      <c r="F205" s="36">
        <v>2020</v>
      </c>
      <c r="G205" s="36">
        <v>2025</v>
      </c>
      <c r="H205" s="33" t="s">
        <v>56</v>
      </c>
      <c r="I205" s="33" t="s">
        <v>56</v>
      </c>
      <c r="J205" s="37">
        <v>0</v>
      </c>
      <c r="K205" s="37">
        <f t="shared" si="58"/>
        <v>0</v>
      </c>
      <c r="L205" s="37">
        <f t="shared" si="59"/>
        <v>0</v>
      </c>
      <c r="M205" s="37">
        <f t="shared" si="60"/>
        <v>0</v>
      </c>
      <c r="N205" s="37">
        <v>0</v>
      </c>
      <c r="O205" s="37">
        <v>0</v>
      </c>
      <c r="P205" s="37">
        <f t="shared" si="61"/>
        <v>0</v>
      </c>
      <c r="Q205" s="37">
        <f t="shared" si="62"/>
        <v>0</v>
      </c>
      <c r="R205" s="37">
        <f t="shared" si="63"/>
        <v>0</v>
      </c>
      <c r="S205" s="37">
        <v>0</v>
      </c>
      <c r="T205" s="37">
        <v>0</v>
      </c>
      <c r="U205" s="38" t="s">
        <v>56</v>
      </c>
      <c r="V205" s="23">
        <v>0</v>
      </c>
      <c r="W205" s="38" t="s">
        <v>56</v>
      </c>
      <c r="X205" s="25">
        <f t="shared" ref="X205:X252" si="65">AG205+AI205+AK205</f>
        <v>0</v>
      </c>
      <c r="Y205" s="25" t="s">
        <v>56</v>
      </c>
      <c r="Z205" s="25">
        <f t="shared" ref="Z205:Z252" si="66">AH205+AJ205+AL205</f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3">
        <v>0</v>
      </c>
      <c r="AG205" s="40">
        <v>0</v>
      </c>
      <c r="AH205" s="40">
        <v>0</v>
      </c>
      <c r="AI205" s="39">
        <v>0</v>
      </c>
      <c r="AJ205" s="39">
        <v>0</v>
      </c>
      <c r="AK205" s="39">
        <v>0</v>
      </c>
      <c r="AL205" s="39">
        <v>0</v>
      </c>
      <c r="AM205" s="35">
        <f t="shared" si="48"/>
        <v>0</v>
      </c>
      <c r="AN205" s="35">
        <f t="shared" si="64"/>
        <v>0</v>
      </c>
      <c r="AO205" s="27" t="s">
        <v>273</v>
      </c>
    </row>
    <row r="206" spans="1:41" ht="31.2">
      <c r="A206" s="24" t="s">
        <v>661</v>
      </c>
      <c r="B206" s="85" t="s">
        <v>662</v>
      </c>
      <c r="C206" s="59" t="s">
        <v>663</v>
      </c>
      <c r="D206" s="25" t="s">
        <v>112</v>
      </c>
      <c r="E206" s="36">
        <v>2020</v>
      </c>
      <c r="F206" s="36">
        <v>2020</v>
      </c>
      <c r="G206" s="36">
        <v>2025</v>
      </c>
      <c r="H206" s="33" t="s">
        <v>56</v>
      </c>
      <c r="I206" s="33" t="s">
        <v>56</v>
      </c>
      <c r="J206" s="37">
        <v>0</v>
      </c>
      <c r="K206" s="37">
        <f t="shared" si="58"/>
        <v>0</v>
      </c>
      <c r="L206" s="37">
        <f t="shared" si="59"/>
        <v>0</v>
      </c>
      <c r="M206" s="37">
        <f t="shared" si="60"/>
        <v>0</v>
      </c>
      <c r="N206" s="37">
        <v>0</v>
      </c>
      <c r="O206" s="37">
        <v>0</v>
      </c>
      <c r="P206" s="37">
        <f t="shared" si="61"/>
        <v>0</v>
      </c>
      <c r="Q206" s="37">
        <f t="shared" si="62"/>
        <v>0</v>
      </c>
      <c r="R206" s="37">
        <f t="shared" si="63"/>
        <v>0</v>
      </c>
      <c r="S206" s="37">
        <v>0</v>
      </c>
      <c r="T206" s="37">
        <v>0</v>
      </c>
      <c r="U206" s="38" t="s">
        <v>56</v>
      </c>
      <c r="V206" s="23">
        <v>0</v>
      </c>
      <c r="W206" s="38" t="s">
        <v>56</v>
      </c>
      <c r="X206" s="25">
        <f t="shared" si="65"/>
        <v>0</v>
      </c>
      <c r="Y206" s="25" t="s">
        <v>56</v>
      </c>
      <c r="Z206" s="25">
        <f t="shared" si="66"/>
        <v>0</v>
      </c>
      <c r="AA206" s="23">
        <v>0</v>
      </c>
      <c r="AB206" s="23">
        <v>0</v>
      </c>
      <c r="AC206" s="23">
        <v>0</v>
      </c>
      <c r="AD206" s="23">
        <v>0</v>
      </c>
      <c r="AE206" s="23">
        <v>0</v>
      </c>
      <c r="AF206" s="23">
        <v>0</v>
      </c>
      <c r="AG206" s="40">
        <v>0</v>
      </c>
      <c r="AH206" s="40">
        <v>0</v>
      </c>
      <c r="AI206" s="39">
        <v>0</v>
      </c>
      <c r="AJ206" s="39">
        <v>0</v>
      </c>
      <c r="AK206" s="39">
        <v>0</v>
      </c>
      <c r="AL206" s="39">
        <v>0</v>
      </c>
      <c r="AM206" s="35">
        <f t="shared" si="48"/>
        <v>0</v>
      </c>
      <c r="AN206" s="35">
        <f t="shared" si="64"/>
        <v>0</v>
      </c>
      <c r="AO206" s="27" t="s">
        <v>664</v>
      </c>
    </row>
    <row r="207" spans="1:41" ht="31.2">
      <c r="A207" s="24" t="s">
        <v>665</v>
      </c>
      <c r="B207" s="64" t="s">
        <v>666</v>
      </c>
      <c r="C207" s="59" t="s">
        <v>667</v>
      </c>
      <c r="D207" s="25" t="s">
        <v>112</v>
      </c>
      <c r="E207" s="36">
        <v>2022</v>
      </c>
      <c r="F207" s="36">
        <v>2022</v>
      </c>
      <c r="G207" s="36">
        <v>2023</v>
      </c>
      <c r="H207" s="33" t="s">
        <v>56</v>
      </c>
      <c r="I207" s="33" t="s">
        <v>56</v>
      </c>
      <c r="J207" s="37">
        <v>0</v>
      </c>
      <c r="K207" s="37">
        <f t="shared" si="58"/>
        <v>0.38</v>
      </c>
      <c r="L207" s="37">
        <f t="shared" si="59"/>
        <v>3.8000000000000006E-2</v>
      </c>
      <c r="M207" s="37">
        <f t="shared" si="60"/>
        <v>0.34200000000000003</v>
      </c>
      <c r="N207" s="37">
        <v>0</v>
      </c>
      <c r="O207" s="37">
        <v>0</v>
      </c>
      <c r="P207" s="37">
        <f t="shared" si="61"/>
        <v>0.4</v>
      </c>
      <c r="Q207" s="37">
        <f t="shared" si="62"/>
        <v>4.0000000000000008E-2</v>
      </c>
      <c r="R207" s="37">
        <f t="shared" si="63"/>
        <v>0.36000000000000004</v>
      </c>
      <c r="S207" s="37">
        <v>0</v>
      </c>
      <c r="T207" s="37">
        <v>0</v>
      </c>
      <c r="U207" s="38" t="s">
        <v>56</v>
      </c>
      <c r="V207" s="23">
        <v>0</v>
      </c>
      <c r="W207" s="38" t="s">
        <v>56</v>
      </c>
      <c r="X207" s="25">
        <f t="shared" si="65"/>
        <v>0.38</v>
      </c>
      <c r="Y207" s="25" t="s">
        <v>56</v>
      </c>
      <c r="Z207" s="25">
        <f t="shared" si="66"/>
        <v>0.4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3">
        <v>0</v>
      </c>
      <c r="AG207" s="42">
        <v>0.38</v>
      </c>
      <c r="AH207" s="39">
        <v>0</v>
      </c>
      <c r="AI207" s="39">
        <v>0</v>
      </c>
      <c r="AJ207" s="39">
        <v>0.4</v>
      </c>
      <c r="AK207" s="39">
        <v>0</v>
      </c>
      <c r="AL207" s="39">
        <v>0</v>
      </c>
      <c r="AM207" s="35">
        <f t="shared" si="48"/>
        <v>0.38</v>
      </c>
      <c r="AN207" s="35">
        <f t="shared" si="64"/>
        <v>0.4</v>
      </c>
      <c r="AO207" s="27" t="s">
        <v>1254</v>
      </c>
    </row>
    <row r="208" spans="1:41" ht="31.2">
      <c r="A208" s="24" t="s">
        <v>668</v>
      </c>
      <c r="B208" s="64" t="s">
        <v>669</v>
      </c>
      <c r="C208" s="75" t="s">
        <v>670</v>
      </c>
      <c r="D208" s="30" t="s">
        <v>81</v>
      </c>
      <c r="E208" s="36">
        <v>2020</v>
      </c>
      <c r="F208" s="36">
        <v>2021</v>
      </c>
      <c r="G208" s="36">
        <v>2022</v>
      </c>
      <c r="H208" s="33" t="s">
        <v>56</v>
      </c>
      <c r="I208" s="33" t="s">
        <v>56</v>
      </c>
      <c r="J208" s="37">
        <v>0</v>
      </c>
      <c r="K208" s="37">
        <f t="shared" si="58"/>
        <v>1.804</v>
      </c>
      <c r="L208" s="37">
        <f t="shared" si="59"/>
        <v>0.1804</v>
      </c>
      <c r="M208" s="37">
        <f t="shared" si="60"/>
        <v>1.6236000000000002</v>
      </c>
      <c r="N208" s="37">
        <v>0</v>
      </c>
      <c r="O208" s="37">
        <v>0</v>
      </c>
      <c r="P208" s="37">
        <f t="shared" si="61"/>
        <v>1.804</v>
      </c>
      <c r="Q208" s="37">
        <f t="shared" si="62"/>
        <v>0.1804</v>
      </c>
      <c r="R208" s="37">
        <f t="shared" si="63"/>
        <v>1.6236000000000002</v>
      </c>
      <c r="S208" s="37">
        <v>0</v>
      </c>
      <c r="T208" s="37">
        <v>0</v>
      </c>
      <c r="U208" s="38" t="s">
        <v>56</v>
      </c>
      <c r="V208" s="23">
        <v>0</v>
      </c>
      <c r="W208" s="38" t="s">
        <v>56</v>
      </c>
      <c r="X208" s="25">
        <f t="shared" si="65"/>
        <v>0</v>
      </c>
      <c r="Y208" s="25" t="s">
        <v>56</v>
      </c>
      <c r="Z208" s="25">
        <f t="shared" si="66"/>
        <v>0</v>
      </c>
      <c r="AA208" s="23">
        <v>0</v>
      </c>
      <c r="AB208" s="23">
        <v>0</v>
      </c>
      <c r="AC208" s="23">
        <v>1.5991779583333334</v>
      </c>
      <c r="AD208" s="23">
        <v>9.4E-2</v>
      </c>
      <c r="AE208" s="40">
        <v>1.71</v>
      </c>
      <c r="AF208" s="40">
        <v>1.71</v>
      </c>
      <c r="AG208" s="42">
        <v>0</v>
      </c>
      <c r="AH208" s="42">
        <v>0</v>
      </c>
      <c r="AI208" s="39">
        <v>0</v>
      </c>
      <c r="AJ208" s="39">
        <v>0</v>
      </c>
      <c r="AK208" s="39">
        <v>0</v>
      </c>
      <c r="AL208" s="39">
        <v>0</v>
      </c>
      <c r="AM208" s="35">
        <f t="shared" si="48"/>
        <v>1.804</v>
      </c>
      <c r="AN208" s="35">
        <f t="shared" si="64"/>
        <v>1.804</v>
      </c>
      <c r="AO208" s="27" t="s">
        <v>1255</v>
      </c>
    </row>
    <row r="209" spans="1:41" ht="78">
      <c r="A209" s="24" t="s">
        <v>671</v>
      </c>
      <c r="B209" s="85" t="s">
        <v>672</v>
      </c>
      <c r="C209" s="59" t="s">
        <v>673</v>
      </c>
      <c r="D209" s="25" t="s">
        <v>72</v>
      </c>
      <c r="E209" s="36">
        <v>2020</v>
      </c>
      <c r="F209" s="36">
        <v>2020</v>
      </c>
      <c r="G209" s="36">
        <v>2025</v>
      </c>
      <c r="H209" s="33" t="s">
        <v>56</v>
      </c>
      <c r="I209" s="33" t="s">
        <v>56</v>
      </c>
      <c r="J209" s="37">
        <v>0.41101694999999999</v>
      </c>
      <c r="K209" s="37">
        <f t="shared" si="58"/>
        <v>0</v>
      </c>
      <c r="L209" s="37">
        <f t="shared" si="59"/>
        <v>0</v>
      </c>
      <c r="M209" s="37">
        <f t="shared" si="60"/>
        <v>0</v>
      </c>
      <c r="N209" s="37">
        <v>0</v>
      </c>
      <c r="O209" s="37">
        <v>0</v>
      </c>
      <c r="P209" s="37">
        <f t="shared" si="61"/>
        <v>0</v>
      </c>
      <c r="Q209" s="37">
        <f t="shared" si="62"/>
        <v>0</v>
      </c>
      <c r="R209" s="37">
        <f t="shared" si="63"/>
        <v>0</v>
      </c>
      <c r="S209" s="37">
        <v>0</v>
      </c>
      <c r="T209" s="37">
        <v>0</v>
      </c>
      <c r="U209" s="38" t="s">
        <v>56</v>
      </c>
      <c r="V209" s="23">
        <v>0</v>
      </c>
      <c r="W209" s="38" t="s">
        <v>56</v>
      </c>
      <c r="X209" s="25">
        <f t="shared" si="65"/>
        <v>0</v>
      </c>
      <c r="Y209" s="25" t="s">
        <v>56</v>
      </c>
      <c r="Z209" s="25">
        <f t="shared" si="66"/>
        <v>0</v>
      </c>
      <c r="AA209" s="23">
        <v>0</v>
      </c>
      <c r="AB209" s="23">
        <v>0</v>
      </c>
      <c r="AC209" s="23">
        <v>0</v>
      </c>
      <c r="AD209" s="23">
        <v>0</v>
      </c>
      <c r="AE209" s="23">
        <v>0</v>
      </c>
      <c r="AF209" s="23">
        <v>0</v>
      </c>
      <c r="AG209" s="39">
        <v>0</v>
      </c>
      <c r="AH209" s="39">
        <v>0</v>
      </c>
      <c r="AI209" s="39">
        <v>0</v>
      </c>
      <c r="AJ209" s="39">
        <v>0</v>
      </c>
      <c r="AK209" s="39">
        <v>0</v>
      </c>
      <c r="AL209" s="39">
        <v>0</v>
      </c>
      <c r="AM209" s="35">
        <f t="shared" si="48"/>
        <v>0</v>
      </c>
      <c r="AN209" s="35">
        <f t="shared" si="64"/>
        <v>0</v>
      </c>
      <c r="AO209" s="99" t="s">
        <v>674</v>
      </c>
    </row>
    <row r="210" spans="1:41" ht="46.8">
      <c r="A210" s="24" t="s">
        <v>675</v>
      </c>
      <c r="B210" s="64" t="s">
        <v>676</v>
      </c>
      <c r="C210" s="75" t="s">
        <v>677</v>
      </c>
      <c r="D210" s="25" t="s">
        <v>72</v>
      </c>
      <c r="E210" s="36">
        <v>2018</v>
      </c>
      <c r="F210" s="36">
        <v>2022</v>
      </c>
      <c r="G210" s="36">
        <v>2023</v>
      </c>
      <c r="H210" s="33" t="s">
        <v>56</v>
      </c>
      <c r="I210" s="33" t="s">
        <v>56</v>
      </c>
      <c r="J210" s="37">
        <v>0.12288136</v>
      </c>
      <c r="K210" s="37">
        <f t="shared" si="58"/>
        <v>1.1000000000000001</v>
      </c>
      <c r="L210" s="37">
        <f t="shared" si="59"/>
        <v>0.11000000000000001</v>
      </c>
      <c r="M210" s="37">
        <f t="shared" si="60"/>
        <v>0.9900000000000001</v>
      </c>
      <c r="N210" s="37">
        <v>0</v>
      </c>
      <c r="O210" s="37">
        <v>0</v>
      </c>
      <c r="P210" s="37">
        <f t="shared" si="61"/>
        <v>1.1000000000000001</v>
      </c>
      <c r="Q210" s="37">
        <f t="shared" si="62"/>
        <v>0.11000000000000001</v>
      </c>
      <c r="R210" s="37">
        <f t="shared" si="63"/>
        <v>0.9900000000000001</v>
      </c>
      <c r="S210" s="37">
        <v>0</v>
      </c>
      <c r="T210" s="37">
        <v>0</v>
      </c>
      <c r="U210" s="38" t="s">
        <v>56</v>
      </c>
      <c r="V210" s="23">
        <v>0</v>
      </c>
      <c r="W210" s="38" t="s">
        <v>56</v>
      </c>
      <c r="X210" s="25">
        <f t="shared" si="65"/>
        <v>1</v>
      </c>
      <c r="Y210" s="25" t="s">
        <v>56</v>
      </c>
      <c r="Z210" s="25">
        <f t="shared" si="66"/>
        <v>1</v>
      </c>
      <c r="AA210" s="23">
        <v>0</v>
      </c>
      <c r="AB210" s="23">
        <v>0</v>
      </c>
      <c r="AC210" s="23">
        <v>1.7886706666666667</v>
      </c>
      <c r="AD210" s="23">
        <v>0.1</v>
      </c>
      <c r="AE210" s="40">
        <v>0.88600000000000001</v>
      </c>
      <c r="AF210" s="23">
        <v>0</v>
      </c>
      <c r="AG210" s="42">
        <v>1</v>
      </c>
      <c r="AH210" s="39">
        <v>0</v>
      </c>
      <c r="AI210" s="39">
        <v>0</v>
      </c>
      <c r="AJ210" s="39">
        <v>1</v>
      </c>
      <c r="AK210" s="39">
        <v>0</v>
      </c>
      <c r="AL210" s="39">
        <v>0</v>
      </c>
      <c r="AM210" s="35">
        <f t="shared" ref="AM210:AM273" si="67">AD210+AF210+AG210+AI210+AK210</f>
        <v>1.1000000000000001</v>
      </c>
      <c r="AN210" s="35">
        <f t="shared" si="64"/>
        <v>1.1000000000000001</v>
      </c>
      <c r="AO210" s="27" t="s">
        <v>1308</v>
      </c>
    </row>
    <row r="211" spans="1:41" ht="46.8">
      <c r="A211" s="24" t="s">
        <v>678</v>
      </c>
      <c r="B211" s="64" t="s">
        <v>679</v>
      </c>
      <c r="C211" s="38" t="s">
        <v>680</v>
      </c>
      <c r="D211" s="25" t="s">
        <v>81</v>
      </c>
      <c r="E211" s="36">
        <v>2020</v>
      </c>
      <c r="F211" s="36">
        <v>2021</v>
      </c>
      <c r="G211" s="36">
        <v>2021</v>
      </c>
      <c r="H211" s="33" t="s">
        <v>56</v>
      </c>
      <c r="I211" s="33" t="s">
        <v>56</v>
      </c>
      <c r="J211" s="37">
        <v>0</v>
      </c>
      <c r="K211" s="37">
        <f t="shared" si="58"/>
        <v>3.2240000000000002</v>
      </c>
      <c r="L211" s="37">
        <f t="shared" si="59"/>
        <v>0.32240000000000002</v>
      </c>
      <c r="M211" s="37">
        <f t="shared" si="60"/>
        <v>2.9016000000000002</v>
      </c>
      <c r="N211" s="37">
        <v>0</v>
      </c>
      <c r="O211" s="37">
        <v>0</v>
      </c>
      <c r="P211" s="37">
        <f t="shared" si="61"/>
        <v>3.2240000000000002</v>
      </c>
      <c r="Q211" s="37">
        <f t="shared" si="62"/>
        <v>0.32240000000000002</v>
      </c>
      <c r="R211" s="37">
        <f t="shared" si="63"/>
        <v>2.9016000000000002</v>
      </c>
      <c r="S211" s="37">
        <v>0</v>
      </c>
      <c r="T211" s="37">
        <v>0</v>
      </c>
      <c r="U211" s="38" t="s">
        <v>56</v>
      </c>
      <c r="V211" s="23">
        <v>0</v>
      </c>
      <c r="W211" s="38" t="s">
        <v>56</v>
      </c>
      <c r="X211" s="25">
        <f t="shared" si="65"/>
        <v>0</v>
      </c>
      <c r="Y211" s="25" t="s">
        <v>56</v>
      </c>
      <c r="Z211" s="25">
        <f t="shared" si="66"/>
        <v>0</v>
      </c>
      <c r="AA211" s="23">
        <v>0</v>
      </c>
      <c r="AB211" s="23">
        <v>0</v>
      </c>
      <c r="AC211" s="23">
        <v>1.1271075500000001</v>
      </c>
      <c r="AD211" s="23">
        <v>3.2240000000000002</v>
      </c>
      <c r="AE211" s="23">
        <v>0</v>
      </c>
      <c r="AF211" s="23">
        <v>0</v>
      </c>
      <c r="AG211" s="42">
        <v>0</v>
      </c>
      <c r="AH211" s="42">
        <v>0</v>
      </c>
      <c r="AI211" s="39">
        <v>0</v>
      </c>
      <c r="AJ211" s="39">
        <v>0</v>
      </c>
      <c r="AK211" s="39">
        <v>0</v>
      </c>
      <c r="AL211" s="39">
        <v>0</v>
      </c>
      <c r="AM211" s="35">
        <f t="shared" si="67"/>
        <v>3.2240000000000002</v>
      </c>
      <c r="AN211" s="35">
        <f t="shared" si="64"/>
        <v>3.2240000000000002</v>
      </c>
      <c r="AO211" s="27" t="s">
        <v>681</v>
      </c>
    </row>
    <row r="212" spans="1:41" ht="31.2">
      <c r="A212" s="24" t="s">
        <v>682</v>
      </c>
      <c r="B212" s="64" t="s">
        <v>683</v>
      </c>
      <c r="C212" s="59" t="s">
        <v>684</v>
      </c>
      <c r="D212" s="25" t="s">
        <v>72</v>
      </c>
      <c r="E212" s="36">
        <v>2018</v>
      </c>
      <c r="F212" s="36">
        <v>2023</v>
      </c>
      <c r="G212" s="36">
        <v>2024</v>
      </c>
      <c r="H212" s="33" t="s">
        <v>56</v>
      </c>
      <c r="I212" s="33" t="s">
        <v>56</v>
      </c>
      <c r="J212" s="37">
        <v>6.9491529999999996E-2</v>
      </c>
      <c r="K212" s="37">
        <f t="shared" si="58"/>
        <v>0.70799999999999996</v>
      </c>
      <c r="L212" s="37">
        <f t="shared" si="59"/>
        <v>7.0800000000000002E-2</v>
      </c>
      <c r="M212" s="37">
        <f t="shared" si="60"/>
        <v>0.63719999999999999</v>
      </c>
      <c r="N212" s="37">
        <v>0</v>
      </c>
      <c r="O212" s="37">
        <v>0</v>
      </c>
      <c r="P212" s="37">
        <f t="shared" si="61"/>
        <v>0.70799999999999996</v>
      </c>
      <c r="Q212" s="37">
        <f t="shared" si="62"/>
        <v>7.0800000000000002E-2</v>
      </c>
      <c r="R212" s="37">
        <f t="shared" si="63"/>
        <v>0.63719999999999999</v>
      </c>
      <c r="S212" s="37">
        <v>0</v>
      </c>
      <c r="T212" s="37">
        <v>0</v>
      </c>
      <c r="U212" s="38" t="s">
        <v>56</v>
      </c>
      <c r="V212" s="23">
        <v>0</v>
      </c>
      <c r="W212" s="38" t="s">
        <v>56</v>
      </c>
      <c r="X212" s="25">
        <f t="shared" si="65"/>
        <v>0.70799999999999996</v>
      </c>
      <c r="Y212" s="25" t="s">
        <v>56</v>
      </c>
      <c r="Z212" s="25">
        <f t="shared" si="66"/>
        <v>0.70799999999999996</v>
      </c>
      <c r="AA212" s="23">
        <v>0</v>
      </c>
      <c r="AB212" s="23">
        <v>0</v>
      </c>
      <c r="AC212" s="23">
        <v>0</v>
      </c>
      <c r="AD212" s="23">
        <v>0</v>
      </c>
      <c r="AE212" s="23">
        <v>0</v>
      </c>
      <c r="AF212" s="23">
        <v>0</v>
      </c>
      <c r="AG212" s="42">
        <v>0</v>
      </c>
      <c r="AH212" s="42">
        <v>0</v>
      </c>
      <c r="AI212" s="39">
        <v>0.70799999999999996</v>
      </c>
      <c r="AJ212" s="39">
        <v>0.70799999999999996</v>
      </c>
      <c r="AK212" s="39">
        <v>0</v>
      </c>
      <c r="AL212" s="39">
        <v>0</v>
      </c>
      <c r="AM212" s="35">
        <f t="shared" si="67"/>
        <v>0.70799999999999996</v>
      </c>
      <c r="AN212" s="35">
        <f t="shared" si="64"/>
        <v>0.70799999999999996</v>
      </c>
      <c r="AO212" s="27" t="s">
        <v>1309</v>
      </c>
    </row>
    <row r="213" spans="1:41" ht="31.2">
      <c r="A213" s="24" t="s">
        <v>685</v>
      </c>
      <c r="B213" s="64" t="s">
        <v>686</v>
      </c>
      <c r="C213" s="59" t="s">
        <v>687</v>
      </c>
      <c r="D213" s="25" t="s">
        <v>72</v>
      </c>
      <c r="E213" s="36">
        <v>2018</v>
      </c>
      <c r="F213" s="36">
        <v>2023</v>
      </c>
      <c r="G213" s="36">
        <v>2024</v>
      </c>
      <c r="H213" s="33" t="s">
        <v>56</v>
      </c>
      <c r="I213" s="33" t="s">
        <v>56</v>
      </c>
      <c r="J213" s="37">
        <v>0.21355932</v>
      </c>
      <c r="K213" s="37">
        <f t="shared" si="58"/>
        <v>3.17</v>
      </c>
      <c r="L213" s="37">
        <f t="shared" si="59"/>
        <v>0.317</v>
      </c>
      <c r="M213" s="37">
        <f t="shared" si="60"/>
        <v>2.8530000000000002</v>
      </c>
      <c r="N213" s="37">
        <v>0</v>
      </c>
      <c r="O213" s="37">
        <v>0</v>
      </c>
      <c r="P213" s="37">
        <f t="shared" si="61"/>
        <v>3.17</v>
      </c>
      <c r="Q213" s="37">
        <f t="shared" si="62"/>
        <v>0.317</v>
      </c>
      <c r="R213" s="37">
        <f t="shared" si="63"/>
        <v>2.8530000000000002</v>
      </c>
      <c r="S213" s="37">
        <v>0</v>
      </c>
      <c r="T213" s="37">
        <v>0</v>
      </c>
      <c r="U213" s="38" t="s">
        <v>56</v>
      </c>
      <c r="V213" s="23">
        <v>0</v>
      </c>
      <c r="W213" s="38" t="s">
        <v>56</v>
      </c>
      <c r="X213" s="25">
        <f t="shared" si="65"/>
        <v>3.17</v>
      </c>
      <c r="Y213" s="25" t="s">
        <v>56</v>
      </c>
      <c r="Z213" s="25">
        <f t="shared" si="66"/>
        <v>3.17</v>
      </c>
      <c r="AA213" s="23">
        <v>0</v>
      </c>
      <c r="AB213" s="23">
        <v>0</v>
      </c>
      <c r="AC213" s="23">
        <v>0</v>
      </c>
      <c r="AD213" s="23">
        <v>0</v>
      </c>
      <c r="AE213" s="23">
        <v>0</v>
      </c>
      <c r="AF213" s="23">
        <v>0</v>
      </c>
      <c r="AG213" s="42">
        <v>0</v>
      </c>
      <c r="AH213" s="42">
        <v>0</v>
      </c>
      <c r="AI213" s="39">
        <v>3.17</v>
      </c>
      <c r="AJ213" s="39">
        <v>3.17</v>
      </c>
      <c r="AK213" s="39">
        <v>0</v>
      </c>
      <c r="AL213" s="39">
        <v>0</v>
      </c>
      <c r="AM213" s="35">
        <f t="shared" si="67"/>
        <v>3.17</v>
      </c>
      <c r="AN213" s="35">
        <f t="shared" si="64"/>
        <v>3.17</v>
      </c>
      <c r="AO213" s="27" t="s">
        <v>1309</v>
      </c>
    </row>
    <row r="214" spans="1:41" ht="31.2">
      <c r="A214" s="24" t="s">
        <v>688</v>
      </c>
      <c r="B214" s="85" t="s">
        <v>689</v>
      </c>
      <c r="C214" s="59" t="s">
        <v>690</v>
      </c>
      <c r="D214" s="25" t="s">
        <v>72</v>
      </c>
      <c r="E214" s="36">
        <v>2018</v>
      </c>
      <c r="F214" s="36">
        <v>2023</v>
      </c>
      <c r="G214" s="36">
        <v>2025</v>
      </c>
      <c r="H214" s="33" t="s">
        <v>56</v>
      </c>
      <c r="I214" s="33" t="s">
        <v>56</v>
      </c>
      <c r="J214" s="37">
        <v>0.23050652999999999</v>
      </c>
      <c r="K214" s="37">
        <f t="shared" si="58"/>
        <v>4.4474991546059996</v>
      </c>
      <c r="L214" s="37">
        <f t="shared" si="59"/>
        <v>0.4447499154606</v>
      </c>
      <c r="M214" s="37">
        <f t="shared" si="60"/>
        <v>4.0027492391454</v>
      </c>
      <c r="N214" s="37">
        <v>0</v>
      </c>
      <c r="O214" s="37">
        <v>0</v>
      </c>
      <c r="P214" s="37">
        <f t="shared" si="61"/>
        <v>0</v>
      </c>
      <c r="Q214" s="37">
        <f t="shared" si="62"/>
        <v>0</v>
      </c>
      <c r="R214" s="37">
        <f t="shared" si="63"/>
        <v>0</v>
      </c>
      <c r="S214" s="37">
        <v>0</v>
      </c>
      <c r="T214" s="37">
        <v>0</v>
      </c>
      <c r="U214" s="38" t="s">
        <v>56</v>
      </c>
      <c r="V214" s="23">
        <v>0</v>
      </c>
      <c r="W214" s="38" t="s">
        <v>56</v>
      </c>
      <c r="X214" s="25">
        <f t="shared" si="65"/>
        <v>4.4474991546059996</v>
      </c>
      <c r="Y214" s="25" t="s">
        <v>56</v>
      </c>
      <c r="Z214" s="25">
        <f t="shared" si="66"/>
        <v>0</v>
      </c>
      <c r="AA214" s="23">
        <v>0</v>
      </c>
      <c r="AB214" s="23">
        <v>0</v>
      </c>
      <c r="AC214" s="23">
        <v>0</v>
      </c>
      <c r="AD214" s="23">
        <v>0</v>
      </c>
      <c r="AE214" s="23">
        <v>0</v>
      </c>
      <c r="AF214" s="23">
        <v>0</v>
      </c>
      <c r="AG214" s="39">
        <v>4.4474991546059996</v>
      </c>
      <c r="AH214" s="39">
        <v>0</v>
      </c>
      <c r="AI214" s="39">
        <v>0</v>
      </c>
      <c r="AJ214" s="39">
        <v>0</v>
      </c>
      <c r="AK214" s="39">
        <v>0</v>
      </c>
      <c r="AL214" s="39">
        <v>0</v>
      </c>
      <c r="AM214" s="35">
        <f t="shared" si="67"/>
        <v>4.4474991546059996</v>
      </c>
      <c r="AN214" s="35">
        <f t="shared" si="64"/>
        <v>0</v>
      </c>
      <c r="AO214" s="99" t="s">
        <v>1256</v>
      </c>
    </row>
    <row r="215" spans="1:41" ht="31.2">
      <c r="A215" s="24" t="s">
        <v>691</v>
      </c>
      <c r="B215" s="64" t="s">
        <v>692</v>
      </c>
      <c r="C215" s="59" t="s">
        <v>693</v>
      </c>
      <c r="D215" s="25" t="s">
        <v>112</v>
      </c>
      <c r="E215" s="36">
        <v>2020</v>
      </c>
      <c r="F215" s="36">
        <v>2022</v>
      </c>
      <c r="G215" s="36">
        <v>2024</v>
      </c>
      <c r="H215" s="33" t="s">
        <v>56</v>
      </c>
      <c r="I215" s="33" t="s">
        <v>56</v>
      </c>
      <c r="J215" s="37">
        <v>0</v>
      </c>
      <c r="K215" s="37">
        <f t="shared" si="58"/>
        <v>0.52</v>
      </c>
      <c r="L215" s="37">
        <f t="shared" si="59"/>
        <v>5.2000000000000005E-2</v>
      </c>
      <c r="M215" s="37">
        <f t="shared" si="60"/>
        <v>0.46800000000000003</v>
      </c>
      <c r="N215" s="37">
        <v>0</v>
      </c>
      <c r="O215" s="37">
        <v>0</v>
      </c>
      <c r="P215" s="37">
        <f t="shared" si="61"/>
        <v>0.57499999999999996</v>
      </c>
      <c r="Q215" s="37">
        <f t="shared" si="62"/>
        <v>5.7499999999999996E-2</v>
      </c>
      <c r="R215" s="37">
        <f t="shared" si="63"/>
        <v>0.51749999999999996</v>
      </c>
      <c r="S215" s="37">
        <v>0</v>
      </c>
      <c r="T215" s="37">
        <v>0</v>
      </c>
      <c r="U215" s="38" t="s">
        <v>56</v>
      </c>
      <c r="V215" s="23">
        <v>0</v>
      </c>
      <c r="W215" s="38" t="s">
        <v>56</v>
      </c>
      <c r="X215" s="25">
        <f t="shared" si="65"/>
        <v>0.52</v>
      </c>
      <c r="Y215" s="25" t="s">
        <v>56</v>
      </c>
      <c r="Z215" s="25">
        <f t="shared" si="66"/>
        <v>0.57499999999999996</v>
      </c>
      <c r="AA215" s="23">
        <v>0</v>
      </c>
      <c r="AB215" s="23">
        <v>0</v>
      </c>
      <c r="AC215" s="23">
        <v>0.45</v>
      </c>
      <c r="AD215" s="23">
        <v>0</v>
      </c>
      <c r="AE215" s="23">
        <v>0</v>
      </c>
      <c r="AF215" s="23">
        <v>0</v>
      </c>
      <c r="AG215" s="39">
        <v>0.52</v>
      </c>
      <c r="AH215" s="39">
        <v>0</v>
      </c>
      <c r="AI215" s="39">
        <v>0</v>
      </c>
      <c r="AJ215" s="39">
        <v>0</v>
      </c>
      <c r="AK215" s="39">
        <v>0</v>
      </c>
      <c r="AL215" s="39">
        <v>0.57499999999999996</v>
      </c>
      <c r="AM215" s="35">
        <f t="shared" si="67"/>
        <v>0.52</v>
      </c>
      <c r="AN215" s="35">
        <f t="shared" si="64"/>
        <v>0.57499999999999996</v>
      </c>
      <c r="AO215" s="27" t="s">
        <v>1257</v>
      </c>
    </row>
    <row r="216" spans="1:41" ht="62.4">
      <c r="A216" s="24" t="s">
        <v>694</v>
      </c>
      <c r="B216" s="64" t="s">
        <v>695</v>
      </c>
      <c r="C216" s="38" t="s">
        <v>696</v>
      </c>
      <c r="D216" s="25" t="s">
        <v>112</v>
      </c>
      <c r="E216" s="36">
        <v>2022</v>
      </c>
      <c r="F216" s="36">
        <v>2022</v>
      </c>
      <c r="G216" s="36">
        <v>2023</v>
      </c>
      <c r="H216" s="33" t="s">
        <v>56</v>
      </c>
      <c r="I216" s="33" t="s">
        <v>56</v>
      </c>
      <c r="J216" s="37">
        <v>0</v>
      </c>
      <c r="K216" s="37">
        <f t="shared" si="58"/>
        <v>3.0579999999999998</v>
      </c>
      <c r="L216" s="37">
        <f t="shared" si="59"/>
        <v>0.30580000000000002</v>
      </c>
      <c r="M216" s="37">
        <f t="shared" si="60"/>
        <v>2.7521999999999998</v>
      </c>
      <c r="N216" s="37">
        <v>0</v>
      </c>
      <c r="O216" s="37">
        <v>0</v>
      </c>
      <c r="P216" s="37">
        <f t="shared" si="61"/>
        <v>3.3400000000000003</v>
      </c>
      <c r="Q216" s="37">
        <f t="shared" si="62"/>
        <v>0.33400000000000007</v>
      </c>
      <c r="R216" s="37">
        <f t="shared" si="63"/>
        <v>3.0060000000000002</v>
      </c>
      <c r="S216" s="37">
        <v>0</v>
      </c>
      <c r="T216" s="37">
        <v>0</v>
      </c>
      <c r="U216" s="38" t="s">
        <v>56</v>
      </c>
      <c r="V216" s="23">
        <v>0</v>
      </c>
      <c r="W216" s="38" t="s">
        <v>56</v>
      </c>
      <c r="X216" s="25">
        <f t="shared" si="65"/>
        <v>3.0579999999999998</v>
      </c>
      <c r="Y216" s="25" t="s">
        <v>56</v>
      </c>
      <c r="Z216" s="25">
        <f t="shared" si="66"/>
        <v>3.3400000000000003</v>
      </c>
      <c r="AA216" s="23">
        <v>0</v>
      </c>
      <c r="AB216" s="23">
        <v>0</v>
      </c>
      <c r="AC216" s="23">
        <v>0</v>
      </c>
      <c r="AD216" s="23">
        <v>0</v>
      </c>
      <c r="AE216" s="40">
        <v>1.3</v>
      </c>
      <c r="AF216" s="23">
        <v>0</v>
      </c>
      <c r="AG216" s="39">
        <v>3.0579999999999998</v>
      </c>
      <c r="AH216" s="39">
        <v>0.14000000000000001</v>
      </c>
      <c r="AI216" s="39">
        <v>0</v>
      </c>
      <c r="AJ216" s="39">
        <v>3.2</v>
      </c>
      <c r="AK216" s="39">
        <v>0</v>
      </c>
      <c r="AL216" s="39">
        <v>0</v>
      </c>
      <c r="AM216" s="35">
        <f t="shared" si="67"/>
        <v>3.0579999999999998</v>
      </c>
      <c r="AN216" s="35">
        <f t="shared" si="64"/>
        <v>3.3400000000000003</v>
      </c>
      <c r="AO216" s="27" t="s">
        <v>1258</v>
      </c>
    </row>
    <row r="217" spans="1:41" ht="62.4">
      <c r="A217" s="24" t="s">
        <v>697</v>
      </c>
      <c r="B217" s="74" t="s">
        <v>698</v>
      </c>
      <c r="C217" s="24" t="s">
        <v>699</v>
      </c>
      <c r="D217" s="25" t="s">
        <v>112</v>
      </c>
      <c r="E217" s="36">
        <v>2022</v>
      </c>
      <c r="F217" s="36">
        <v>2021</v>
      </c>
      <c r="G217" s="36">
        <v>2022</v>
      </c>
      <c r="H217" s="33" t="s">
        <v>56</v>
      </c>
      <c r="I217" s="33" t="s">
        <v>56</v>
      </c>
      <c r="J217" s="37">
        <v>0</v>
      </c>
      <c r="K217" s="37">
        <f t="shared" si="58"/>
        <v>3.4165999999999999</v>
      </c>
      <c r="L217" s="37">
        <f t="shared" si="59"/>
        <v>0.34166000000000002</v>
      </c>
      <c r="M217" s="37">
        <f t="shared" si="60"/>
        <v>3.0749399999999998</v>
      </c>
      <c r="N217" s="37">
        <v>0</v>
      </c>
      <c r="O217" s="37">
        <v>0</v>
      </c>
      <c r="P217" s="37">
        <f t="shared" si="61"/>
        <v>0</v>
      </c>
      <c r="Q217" s="37">
        <f t="shared" si="62"/>
        <v>0</v>
      </c>
      <c r="R217" s="37">
        <f t="shared" si="63"/>
        <v>0</v>
      </c>
      <c r="S217" s="37">
        <v>0</v>
      </c>
      <c r="T217" s="37">
        <v>0</v>
      </c>
      <c r="U217" s="38" t="s">
        <v>56</v>
      </c>
      <c r="V217" s="23">
        <v>0</v>
      </c>
      <c r="W217" s="38" t="s">
        <v>56</v>
      </c>
      <c r="X217" s="25">
        <f t="shared" si="65"/>
        <v>3.4165999999999999</v>
      </c>
      <c r="Y217" s="25" t="s">
        <v>56</v>
      </c>
      <c r="Z217" s="25">
        <f t="shared" si="66"/>
        <v>0</v>
      </c>
      <c r="AA217" s="23">
        <v>0</v>
      </c>
      <c r="AB217" s="23">
        <v>0</v>
      </c>
      <c r="AC217" s="23">
        <v>0</v>
      </c>
      <c r="AD217" s="23">
        <v>0</v>
      </c>
      <c r="AE217" s="23">
        <v>3.25</v>
      </c>
      <c r="AF217" s="23">
        <v>0</v>
      </c>
      <c r="AG217" s="42">
        <v>3.4165999999999999</v>
      </c>
      <c r="AH217" s="42">
        <v>0</v>
      </c>
      <c r="AI217" s="39">
        <v>0</v>
      </c>
      <c r="AJ217" s="39">
        <v>0</v>
      </c>
      <c r="AK217" s="39">
        <v>0</v>
      </c>
      <c r="AL217" s="39">
        <v>0</v>
      </c>
      <c r="AM217" s="35">
        <f t="shared" si="67"/>
        <v>3.4165999999999999</v>
      </c>
      <c r="AN217" s="35">
        <f t="shared" si="64"/>
        <v>0</v>
      </c>
      <c r="AO217" s="27" t="s">
        <v>1259</v>
      </c>
    </row>
    <row r="218" spans="1:41" ht="46.8">
      <c r="A218" s="24" t="s">
        <v>700</v>
      </c>
      <c r="B218" s="31" t="s">
        <v>701</v>
      </c>
      <c r="C218" s="79" t="s">
        <v>702</v>
      </c>
      <c r="D218" s="25" t="s">
        <v>81</v>
      </c>
      <c r="E218" s="36">
        <v>2020</v>
      </c>
      <c r="F218" s="36">
        <v>2022</v>
      </c>
      <c r="G218" s="36">
        <v>2021</v>
      </c>
      <c r="H218" s="33" t="s">
        <v>56</v>
      </c>
      <c r="I218" s="33" t="s">
        <v>56</v>
      </c>
      <c r="J218" s="37">
        <v>0</v>
      </c>
      <c r="K218" s="37">
        <f t="shared" si="58"/>
        <v>0.80499999999999994</v>
      </c>
      <c r="L218" s="37">
        <f t="shared" si="59"/>
        <v>8.0500000000000002E-2</v>
      </c>
      <c r="M218" s="37">
        <f t="shared" si="60"/>
        <v>0.72449999999999992</v>
      </c>
      <c r="N218" s="37">
        <v>0</v>
      </c>
      <c r="O218" s="37">
        <v>0</v>
      </c>
      <c r="P218" s="37">
        <f t="shared" si="61"/>
        <v>0.80499999999999994</v>
      </c>
      <c r="Q218" s="37">
        <f t="shared" si="62"/>
        <v>8.0500000000000002E-2</v>
      </c>
      <c r="R218" s="37">
        <f t="shared" si="63"/>
        <v>0.72449999999999992</v>
      </c>
      <c r="S218" s="37">
        <v>0</v>
      </c>
      <c r="T218" s="37">
        <v>0</v>
      </c>
      <c r="U218" s="38" t="s">
        <v>56</v>
      </c>
      <c r="V218" s="23">
        <v>0</v>
      </c>
      <c r="W218" s="38" t="s">
        <v>56</v>
      </c>
      <c r="X218" s="25">
        <f t="shared" si="65"/>
        <v>0</v>
      </c>
      <c r="Y218" s="25" t="s">
        <v>56</v>
      </c>
      <c r="Z218" s="25">
        <f t="shared" si="66"/>
        <v>0</v>
      </c>
      <c r="AA218" s="23">
        <v>0</v>
      </c>
      <c r="AB218" s="23">
        <v>0</v>
      </c>
      <c r="AC218" s="23">
        <v>0</v>
      </c>
      <c r="AD218" s="23">
        <v>9.5000000000000001E-2</v>
      </c>
      <c r="AE218" s="40">
        <v>0.4</v>
      </c>
      <c r="AF218" s="40">
        <v>0.71</v>
      </c>
      <c r="AG218" s="39">
        <v>0</v>
      </c>
      <c r="AH218" s="39">
        <v>0</v>
      </c>
      <c r="AI218" s="39">
        <v>0</v>
      </c>
      <c r="AJ218" s="39">
        <v>0</v>
      </c>
      <c r="AK218" s="39">
        <v>0</v>
      </c>
      <c r="AL218" s="39">
        <v>0</v>
      </c>
      <c r="AM218" s="35">
        <f t="shared" si="67"/>
        <v>0.80499999999999994</v>
      </c>
      <c r="AN218" s="35">
        <f t="shared" si="64"/>
        <v>0.80499999999999994</v>
      </c>
      <c r="AO218" s="27" t="s">
        <v>703</v>
      </c>
    </row>
    <row r="219" spans="1:41" ht="31.2">
      <c r="A219" s="24" t="s">
        <v>704</v>
      </c>
      <c r="B219" s="64" t="s">
        <v>705</v>
      </c>
      <c r="C219" s="59" t="s">
        <v>706</v>
      </c>
      <c r="D219" s="25" t="s">
        <v>112</v>
      </c>
      <c r="E219" s="36">
        <v>2022</v>
      </c>
      <c r="F219" s="36">
        <v>2022</v>
      </c>
      <c r="G219" s="36">
        <v>2023</v>
      </c>
      <c r="H219" s="33" t="s">
        <v>56</v>
      </c>
      <c r="I219" s="33" t="s">
        <v>56</v>
      </c>
      <c r="J219" s="37">
        <v>0</v>
      </c>
      <c r="K219" s="37">
        <f t="shared" si="58"/>
        <v>0.65800000000000003</v>
      </c>
      <c r="L219" s="37">
        <f t="shared" si="59"/>
        <v>6.5800000000000011E-2</v>
      </c>
      <c r="M219" s="37">
        <f t="shared" si="60"/>
        <v>0.59220000000000006</v>
      </c>
      <c r="N219" s="37">
        <v>0</v>
      </c>
      <c r="O219" s="37">
        <v>0</v>
      </c>
      <c r="P219" s="37">
        <f t="shared" si="61"/>
        <v>0.76300000000000001</v>
      </c>
      <c r="Q219" s="37">
        <f t="shared" si="62"/>
        <v>7.6300000000000007E-2</v>
      </c>
      <c r="R219" s="37">
        <f t="shared" si="63"/>
        <v>0.68669999999999998</v>
      </c>
      <c r="S219" s="37">
        <v>0</v>
      </c>
      <c r="T219" s="37">
        <v>0</v>
      </c>
      <c r="U219" s="38" t="s">
        <v>56</v>
      </c>
      <c r="V219" s="23">
        <v>0</v>
      </c>
      <c r="W219" s="38" t="s">
        <v>56</v>
      </c>
      <c r="X219" s="25">
        <f t="shared" si="65"/>
        <v>0.65800000000000003</v>
      </c>
      <c r="Y219" s="25" t="s">
        <v>56</v>
      </c>
      <c r="Z219" s="25">
        <f t="shared" si="66"/>
        <v>0.76300000000000001</v>
      </c>
      <c r="AA219" s="23">
        <v>0</v>
      </c>
      <c r="AB219" s="23">
        <v>0</v>
      </c>
      <c r="AC219" s="23">
        <v>0</v>
      </c>
      <c r="AD219" s="23">
        <v>0</v>
      </c>
      <c r="AE219" s="40">
        <v>7.9000000000000001E-2</v>
      </c>
      <c r="AF219" s="23">
        <v>0</v>
      </c>
      <c r="AG219" s="39">
        <v>0.65800000000000003</v>
      </c>
      <c r="AH219" s="39">
        <v>0.08</v>
      </c>
      <c r="AI219" s="39">
        <v>0</v>
      </c>
      <c r="AJ219" s="39">
        <v>0.68300000000000005</v>
      </c>
      <c r="AK219" s="39">
        <v>0</v>
      </c>
      <c r="AL219" s="39">
        <v>0</v>
      </c>
      <c r="AM219" s="35">
        <f t="shared" si="67"/>
        <v>0.65800000000000003</v>
      </c>
      <c r="AN219" s="35">
        <f t="shared" si="64"/>
        <v>0.76300000000000001</v>
      </c>
      <c r="AO219" s="27" t="s">
        <v>1260</v>
      </c>
    </row>
    <row r="220" spans="1:41" ht="31.2">
      <c r="A220" s="24" t="s">
        <v>707</v>
      </c>
      <c r="B220" s="64" t="s">
        <v>708</v>
      </c>
      <c r="C220" s="59" t="s">
        <v>709</v>
      </c>
      <c r="D220" s="25" t="s">
        <v>112</v>
      </c>
      <c r="E220" s="36">
        <v>2022</v>
      </c>
      <c r="F220" s="36">
        <v>2022</v>
      </c>
      <c r="G220" s="36">
        <v>2024</v>
      </c>
      <c r="H220" s="33" t="s">
        <v>56</v>
      </c>
      <c r="I220" s="33" t="s">
        <v>56</v>
      </c>
      <c r="J220" s="37">
        <v>0</v>
      </c>
      <c r="K220" s="37">
        <f t="shared" si="58"/>
        <v>0.158</v>
      </c>
      <c r="L220" s="37">
        <f t="shared" si="59"/>
        <v>1.5800000000000002E-2</v>
      </c>
      <c r="M220" s="37">
        <f t="shared" si="60"/>
        <v>0.14219999999999999</v>
      </c>
      <c r="N220" s="37">
        <v>0</v>
      </c>
      <c r="O220" s="37">
        <v>0</v>
      </c>
      <c r="P220" s="37">
        <f t="shared" si="61"/>
        <v>0.17499999999999999</v>
      </c>
      <c r="Q220" s="37">
        <f t="shared" si="62"/>
        <v>1.7499999999999998E-2</v>
      </c>
      <c r="R220" s="37">
        <f t="shared" si="63"/>
        <v>0.1575</v>
      </c>
      <c r="S220" s="37">
        <v>0</v>
      </c>
      <c r="T220" s="37">
        <v>0</v>
      </c>
      <c r="U220" s="38" t="s">
        <v>56</v>
      </c>
      <c r="V220" s="23">
        <v>0</v>
      </c>
      <c r="W220" s="38" t="s">
        <v>56</v>
      </c>
      <c r="X220" s="25">
        <f t="shared" si="65"/>
        <v>0.158</v>
      </c>
      <c r="Y220" s="25" t="s">
        <v>56</v>
      </c>
      <c r="Z220" s="25">
        <f t="shared" si="66"/>
        <v>0.17499999999999999</v>
      </c>
      <c r="AA220" s="23">
        <v>0</v>
      </c>
      <c r="AB220" s="23">
        <v>0</v>
      </c>
      <c r="AC220" s="23">
        <v>0</v>
      </c>
      <c r="AD220" s="23">
        <v>0</v>
      </c>
      <c r="AE220" s="40">
        <v>0.18099999999999999</v>
      </c>
      <c r="AF220" s="23">
        <v>0</v>
      </c>
      <c r="AG220" s="39">
        <v>0.158</v>
      </c>
      <c r="AH220" s="39">
        <v>0</v>
      </c>
      <c r="AI220" s="39">
        <v>0</v>
      </c>
      <c r="AJ220" s="39">
        <v>0</v>
      </c>
      <c r="AK220" s="39">
        <v>0</v>
      </c>
      <c r="AL220" s="39">
        <v>0.17499999999999999</v>
      </c>
      <c r="AM220" s="35">
        <f t="shared" si="67"/>
        <v>0.158</v>
      </c>
      <c r="AN220" s="35">
        <f t="shared" si="64"/>
        <v>0.17499999999999999</v>
      </c>
      <c r="AO220" s="27" t="s">
        <v>1261</v>
      </c>
    </row>
    <row r="221" spans="1:41" ht="31.2">
      <c r="A221" s="24" t="s">
        <v>710</v>
      </c>
      <c r="B221" s="64" t="s">
        <v>711</v>
      </c>
      <c r="C221" s="79" t="s">
        <v>712</v>
      </c>
      <c r="D221" s="25" t="s">
        <v>81</v>
      </c>
      <c r="E221" s="36">
        <v>2021</v>
      </c>
      <c r="F221" s="36">
        <v>2021</v>
      </c>
      <c r="G221" s="36">
        <v>2021</v>
      </c>
      <c r="H221" s="33" t="s">
        <v>56</v>
      </c>
      <c r="I221" s="33" t="s">
        <v>56</v>
      </c>
      <c r="J221" s="37">
        <v>0</v>
      </c>
      <c r="K221" s="37">
        <f t="shared" si="58"/>
        <v>0.52</v>
      </c>
      <c r="L221" s="37">
        <f t="shared" si="59"/>
        <v>5.2000000000000005E-2</v>
      </c>
      <c r="M221" s="37">
        <f t="shared" si="60"/>
        <v>0.46800000000000003</v>
      </c>
      <c r="N221" s="37">
        <v>0</v>
      </c>
      <c r="O221" s="37">
        <v>0</v>
      </c>
      <c r="P221" s="37">
        <f t="shared" si="61"/>
        <v>0.52</v>
      </c>
      <c r="Q221" s="37">
        <f t="shared" si="62"/>
        <v>5.2000000000000005E-2</v>
      </c>
      <c r="R221" s="37">
        <f t="shared" si="63"/>
        <v>0.46800000000000003</v>
      </c>
      <c r="S221" s="37">
        <v>0</v>
      </c>
      <c r="T221" s="37">
        <v>0</v>
      </c>
      <c r="U221" s="38" t="s">
        <v>56</v>
      </c>
      <c r="V221" s="23">
        <v>0</v>
      </c>
      <c r="W221" s="38" t="s">
        <v>56</v>
      </c>
      <c r="X221" s="25">
        <f t="shared" si="65"/>
        <v>0</v>
      </c>
      <c r="Y221" s="25" t="s">
        <v>56</v>
      </c>
      <c r="Z221" s="25">
        <f t="shared" si="66"/>
        <v>0</v>
      </c>
      <c r="AA221" s="23">
        <v>0</v>
      </c>
      <c r="AB221" s="23">
        <v>0</v>
      </c>
      <c r="AC221" s="23">
        <v>0</v>
      </c>
      <c r="AD221" s="23">
        <v>0</v>
      </c>
      <c r="AE221" s="40">
        <v>0.52</v>
      </c>
      <c r="AF221" s="40">
        <v>0.52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5">
        <f t="shared" si="67"/>
        <v>0.52</v>
      </c>
      <c r="AN221" s="35">
        <f t="shared" si="64"/>
        <v>0.52</v>
      </c>
      <c r="AO221" s="27" t="s">
        <v>713</v>
      </c>
    </row>
    <row r="222" spans="1:41" ht="46.8">
      <c r="A222" s="24" t="s">
        <v>714</v>
      </c>
      <c r="B222" s="31" t="s">
        <v>715</v>
      </c>
      <c r="C222" s="75" t="s">
        <v>716</v>
      </c>
      <c r="D222" s="25" t="s">
        <v>112</v>
      </c>
      <c r="E222" s="36">
        <v>2020</v>
      </c>
      <c r="F222" s="36">
        <v>2020</v>
      </c>
      <c r="G222" s="36">
        <v>2025</v>
      </c>
      <c r="H222" s="33" t="s">
        <v>56</v>
      </c>
      <c r="I222" s="33" t="s">
        <v>56</v>
      </c>
      <c r="J222" s="34" t="s">
        <v>56</v>
      </c>
      <c r="K222" s="34">
        <f t="shared" si="58"/>
        <v>0</v>
      </c>
      <c r="L222" s="34">
        <f t="shared" si="59"/>
        <v>0</v>
      </c>
      <c r="M222" s="34">
        <f t="shared" si="60"/>
        <v>0</v>
      </c>
      <c r="N222" s="34">
        <v>0</v>
      </c>
      <c r="O222" s="34">
        <v>0</v>
      </c>
      <c r="P222" s="34">
        <f t="shared" si="61"/>
        <v>0</v>
      </c>
      <c r="Q222" s="34">
        <f t="shared" si="62"/>
        <v>0</v>
      </c>
      <c r="R222" s="34">
        <f t="shared" si="63"/>
        <v>0</v>
      </c>
      <c r="S222" s="34">
        <v>0</v>
      </c>
      <c r="T222" s="34">
        <v>0</v>
      </c>
      <c r="U222" s="38" t="s">
        <v>56</v>
      </c>
      <c r="V222" s="23">
        <v>0</v>
      </c>
      <c r="W222" s="38" t="s">
        <v>56</v>
      </c>
      <c r="X222" s="25">
        <f t="shared" si="65"/>
        <v>0</v>
      </c>
      <c r="Y222" s="25" t="s">
        <v>56</v>
      </c>
      <c r="Z222" s="25">
        <f t="shared" si="66"/>
        <v>0</v>
      </c>
      <c r="AA222" s="23">
        <v>0</v>
      </c>
      <c r="AB222" s="23">
        <v>0</v>
      </c>
      <c r="AC222" s="23">
        <v>0</v>
      </c>
      <c r="AD222" s="23">
        <v>0</v>
      </c>
      <c r="AE222" s="23">
        <v>0</v>
      </c>
      <c r="AF222" s="23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5">
        <f t="shared" si="67"/>
        <v>0</v>
      </c>
      <c r="AN222" s="35">
        <f t="shared" si="64"/>
        <v>0</v>
      </c>
      <c r="AO222" s="27" t="s">
        <v>337</v>
      </c>
    </row>
    <row r="223" spans="1:41" ht="31.2">
      <c r="A223" s="24" t="s">
        <v>717</v>
      </c>
      <c r="B223" s="74" t="s">
        <v>718</v>
      </c>
      <c r="C223" s="24" t="s">
        <v>719</v>
      </c>
      <c r="D223" s="25" t="s">
        <v>112</v>
      </c>
      <c r="E223" s="36">
        <v>2021</v>
      </c>
      <c r="F223" s="36">
        <v>2021</v>
      </c>
      <c r="G223" s="36" t="s">
        <v>56</v>
      </c>
      <c r="H223" s="33" t="s">
        <v>56</v>
      </c>
      <c r="I223" s="33" t="s">
        <v>56</v>
      </c>
      <c r="J223" s="37">
        <v>0</v>
      </c>
      <c r="K223" s="37">
        <f t="shared" si="58"/>
        <v>0</v>
      </c>
      <c r="L223" s="37">
        <f t="shared" si="59"/>
        <v>0</v>
      </c>
      <c r="M223" s="37">
        <f t="shared" si="60"/>
        <v>0</v>
      </c>
      <c r="N223" s="37">
        <v>0</v>
      </c>
      <c r="O223" s="37">
        <v>0</v>
      </c>
      <c r="P223" s="37">
        <f t="shared" si="61"/>
        <v>0</v>
      </c>
      <c r="Q223" s="37">
        <f t="shared" si="62"/>
        <v>0</v>
      </c>
      <c r="R223" s="37">
        <f t="shared" si="63"/>
        <v>0</v>
      </c>
      <c r="S223" s="37">
        <v>0</v>
      </c>
      <c r="T223" s="37">
        <v>0</v>
      </c>
      <c r="U223" s="38" t="s">
        <v>56</v>
      </c>
      <c r="V223" s="23">
        <v>0</v>
      </c>
      <c r="W223" s="38" t="s">
        <v>56</v>
      </c>
      <c r="X223" s="25">
        <f t="shared" si="65"/>
        <v>0</v>
      </c>
      <c r="Y223" s="25" t="s">
        <v>56</v>
      </c>
      <c r="Z223" s="25">
        <f t="shared" si="66"/>
        <v>0</v>
      </c>
      <c r="AA223" s="23">
        <v>0</v>
      </c>
      <c r="AB223" s="23">
        <v>0</v>
      </c>
      <c r="AC223" s="23">
        <v>0</v>
      </c>
      <c r="AD223" s="23">
        <v>0</v>
      </c>
      <c r="AE223" s="23">
        <v>0</v>
      </c>
      <c r="AF223" s="23">
        <v>0</v>
      </c>
      <c r="AG223" s="42">
        <v>0</v>
      </c>
      <c r="AH223" s="42">
        <v>0</v>
      </c>
      <c r="AI223" s="39">
        <v>0</v>
      </c>
      <c r="AJ223" s="39">
        <v>0</v>
      </c>
      <c r="AK223" s="39">
        <v>0</v>
      </c>
      <c r="AL223" s="39">
        <v>0</v>
      </c>
      <c r="AM223" s="35">
        <f t="shared" si="67"/>
        <v>0</v>
      </c>
      <c r="AN223" s="35">
        <f t="shared" si="64"/>
        <v>0</v>
      </c>
      <c r="AO223" s="27" t="s">
        <v>720</v>
      </c>
    </row>
    <row r="224" spans="1:41" ht="31.2">
      <c r="A224" s="24" t="s">
        <v>721</v>
      </c>
      <c r="B224" s="31" t="s">
        <v>722</v>
      </c>
      <c r="C224" s="75" t="s">
        <v>723</v>
      </c>
      <c r="D224" s="25" t="s">
        <v>112</v>
      </c>
      <c r="E224" s="36">
        <v>2021</v>
      </c>
      <c r="F224" s="36">
        <v>2021</v>
      </c>
      <c r="G224" s="36">
        <v>2025</v>
      </c>
      <c r="H224" s="33" t="s">
        <v>56</v>
      </c>
      <c r="I224" s="33" t="s">
        <v>56</v>
      </c>
      <c r="J224" s="34">
        <v>0</v>
      </c>
      <c r="K224" s="34">
        <f t="shared" si="58"/>
        <v>0</v>
      </c>
      <c r="L224" s="34">
        <f t="shared" si="59"/>
        <v>0</v>
      </c>
      <c r="M224" s="34">
        <f t="shared" si="60"/>
        <v>0</v>
      </c>
      <c r="N224" s="34">
        <v>0</v>
      </c>
      <c r="O224" s="34">
        <v>0</v>
      </c>
      <c r="P224" s="34">
        <f t="shared" si="61"/>
        <v>0</v>
      </c>
      <c r="Q224" s="34">
        <f t="shared" si="62"/>
        <v>0</v>
      </c>
      <c r="R224" s="34">
        <f t="shared" si="63"/>
        <v>0</v>
      </c>
      <c r="S224" s="34">
        <v>0</v>
      </c>
      <c r="T224" s="34">
        <v>0</v>
      </c>
      <c r="U224" s="38" t="s">
        <v>56</v>
      </c>
      <c r="V224" s="23">
        <v>0</v>
      </c>
      <c r="W224" s="38" t="s">
        <v>56</v>
      </c>
      <c r="X224" s="25">
        <f t="shared" si="65"/>
        <v>0</v>
      </c>
      <c r="Y224" s="25" t="s">
        <v>56</v>
      </c>
      <c r="Z224" s="25">
        <f t="shared" si="66"/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  <c r="AG224" s="39">
        <v>0</v>
      </c>
      <c r="AH224" s="39">
        <v>0</v>
      </c>
      <c r="AI224" s="39">
        <v>0</v>
      </c>
      <c r="AJ224" s="39">
        <v>0</v>
      </c>
      <c r="AK224" s="39">
        <v>0</v>
      </c>
      <c r="AL224" s="39">
        <v>0</v>
      </c>
      <c r="AM224" s="35">
        <f t="shared" si="67"/>
        <v>0</v>
      </c>
      <c r="AN224" s="35">
        <f t="shared" si="64"/>
        <v>0</v>
      </c>
      <c r="AO224" s="27" t="s">
        <v>724</v>
      </c>
    </row>
    <row r="225" spans="1:41" ht="46.8">
      <c r="A225" s="24" t="s">
        <v>725</v>
      </c>
      <c r="B225" s="31" t="s">
        <v>726</v>
      </c>
      <c r="C225" s="75" t="s">
        <v>727</v>
      </c>
      <c r="D225" s="25" t="s">
        <v>112</v>
      </c>
      <c r="E225" s="36">
        <v>2022</v>
      </c>
      <c r="F225" s="36">
        <v>2022</v>
      </c>
      <c r="G225" s="36">
        <v>2025</v>
      </c>
      <c r="H225" s="33" t="s">
        <v>56</v>
      </c>
      <c r="I225" s="33" t="s">
        <v>56</v>
      </c>
      <c r="J225" s="34">
        <v>0</v>
      </c>
      <c r="K225" s="34">
        <f t="shared" si="58"/>
        <v>3.66</v>
      </c>
      <c r="L225" s="34">
        <f t="shared" si="59"/>
        <v>0.36600000000000005</v>
      </c>
      <c r="M225" s="34">
        <f t="shared" si="60"/>
        <v>3.294</v>
      </c>
      <c r="N225" s="34">
        <v>0</v>
      </c>
      <c r="O225" s="34">
        <v>0</v>
      </c>
      <c r="P225" s="34">
        <f t="shared" si="61"/>
        <v>0</v>
      </c>
      <c r="Q225" s="34">
        <f t="shared" si="62"/>
        <v>0</v>
      </c>
      <c r="R225" s="34">
        <f t="shared" si="63"/>
        <v>0</v>
      </c>
      <c r="S225" s="34">
        <v>0</v>
      </c>
      <c r="T225" s="34">
        <v>0</v>
      </c>
      <c r="U225" s="38" t="s">
        <v>56</v>
      </c>
      <c r="V225" s="23">
        <v>0</v>
      </c>
      <c r="W225" s="38" t="s">
        <v>56</v>
      </c>
      <c r="X225" s="25">
        <f t="shared" si="65"/>
        <v>3.66</v>
      </c>
      <c r="Y225" s="25" t="s">
        <v>56</v>
      </c>
      <c r="Z225" s="25">
        <f t="shared" si="66"/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3">
        <v>0</v>
      </c>
      <c r="AG225" s="39">
        <v>3.66</v>
      </c>
      <c r="AH225" s="39">
        <v>0</v>
      </c>
      <c r="AI225" s="39">
        <v>0</v>
      </c>
      <c r="AJ225" s="39">
        <v>0</v>
      </c>
      <c r="AK225" s="39">
        <v>0</v>
      </c>
      <c r="AL225" s="39">
        <v>0</v>
      </c>
      <c r="AM225" s="35">
        <f t="shared" si="67"/>
        <v>3.66</v>
      </c>
      <c r="AN225" s="35">
        <f t="shared" si="64"/>
        <v>0</v>
      </c>
      <c r="AO225" s="27" t="s">
        <v>348</v>
      </c>
    </row>
    <row r="226" spans="1:41" ht="31.2">
      <c r="A226" s="24" t="s">
        <v>728</v>
      </c>
      <c r="B226" s="31" t="s">
        <v>729</v>
      </c>
      <c r="C226" s="75" t="s">
        <v>730</v>
      </c>
      <c r="D226" s="25" t="s">
        <v>112</v>
      </c>
      <c r="E226" s="36">
        <v>2022</v>
      </c>
      <c r="F226" s="36">
        <v>2025</v>
      </c>
      <c r="G226" s="36">
        <v>2025</v>
      </c>
      <c r="H226" s="33" t="s">
        <v>56</v>
      </c>
      <c r="I226" s="33" t="s">
        <v>56</v>
      </c>
      <c r="J226" s="34">
        <v>0</v>
      </c>
      <c r="K226" s="34">
        <f t="shared" si="58"/>
        <v>1</v>
      </c>
      <c r="L226" s="34">
        <f t="shared" si="59"/>
        <v>0.1</v>
      </c>
      <c r="M226" s="34">
        <f t="shared" si="60"/>
        <v>0.9</v>
      </c>
      <c r="N226" s="34">
        <v>0</v>
      </c>
      <c r="O226" s="34">
        <v>0</v>
      </c>
      <c r="P226" s="34">
        <f t="shared" si="61"/>
        <v>0</v>
      </c>
      <c r="Q226" s="34">
        <f t="shared" si="62"/>
        <v>0</v>
      </c>
      <c r="R226" s="34">
        <f t="shared" si="63"/>
        <v>0</v>
      </c>
      <c r="S226" s="34">
        <v>0</v>
      </c>
      <c r="T226" s="34">
        <v>0</v>
      </c>
      <c r="U226" s="38" t="s">
        <v>56</v>
      </c>
      <c r="V226" s="23">
        <v>0</v>
      </c>
      <c r="W226" s="38" t="s">
        <v>56</v>
      </c>
      <c r="X226" s="25">
        <f t="shared" si="65"/>
        <v>1</v>
      </c>
      <c r="Y226" s="25" t="s">
        <v>56</v>
      </c>
      <c r="Z226" s="25">
        <f t="shared" si="66"/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39">
        <v>1</v>
      </c>
      <c r="AH226" s="39">
        <v>0</v>
      </c>
      <c r="AI226" s="39">
        <v>0</v>
      </c>
      <c r="AJ226" s="39">
        <v>0</v>
      </c>
      <c r="AK226" s="39">
        <v>0</v>
      </c>
      <c r="AL226" s="39">
        <v>0</v>
      </c>
      <c r="AM226" s="35">
        <f t="shared" si="67"/>
        <v>1</v>
      </c>
      <c r="AN226" s="35">
        <f t="shared" si="64"/>
        <v>0</v>
      </c>
      <c r="AO226" s="27" t="s">
        <v>348</v>
      </c>
    </row>
    <row r="227" spans="1:41" ht="31.2">
      <c r="A227" s="24" t="s">
        <v>731</v>
      </c>
      <c r="B227" s="31" t="s">
        <v>732</v>
      </c>
      <c r="C227" s="75" t="s">
        <v>733</v>
      </c>
      <c r="D227" s="25" t="s">
        <v>112</v>
      </c>
      <c r="E227" s="36">
        <v>2022</v>
      </c>
      <c r="F227" s="36">
        <v>2025</v>
      </c>
      <c r="G227" s="36">
        <v>2025</v>
      </c>
      <c r="H227" s="33" t="s">
        <v>56</v>
      </c>
      <c r="I227" s="33" t="s">
        <v>56</v>
      </c>
      <c r="J227" s="34">
        <v>0</v>
      </c>
      <c r="K227" s="34">
        <f t="shared" si="58"/>
        <v>3.2</v>
      </c>
      <c r="L227" s="34">
        <f t="shared" si="59"/>
        <v>0.32000000000000006</v>
      </c>
      <c r="M227" s="34">
        <f t="shared" si="60"/>
        <v>2.8800000000000003</v>
      </c>
      <c r="N227" s="34">
        <v>0</v>
      </c>
      <c r="O227" s="34">
        <v>0</v>
      </c>
      <c r="P227" s="34">
        <f t="shared" si="61"/>
        <v>0</v>
      </c>
      <c r="Q227" s="34">
        <f t="shared" si="62"/>
        <v>0</v>
      </c>
      <c r="R227" s="34">
        <f t="shared" si="63"/>
        <v>0</v>
      </c>
      <c r="S227" s="34">
        <v>0</v>
      </c>
      <c r="T227" s="34">
        <v>0</v>
      </c>
      <c r="U227" s="38" t="s">
        <v>56</v>
      </c>
      <c r="V227" s="23">
        <v>0</v>
      </c>
      <c r="W227" s="38" t="s">
        <v>56</v>
      </c>
      <c r="X227" s="25">
        <f t="shared" si="65"/>
        <v>3.2</v>
      </c>
      <c r="Y227" s="25" t="s">
        <v>56</v>
      </c>
      <c r="Z227" s="25">
        <f t="shared" si="66"/>
        <v>0</v>
      </c>
      <c r="AA227" s="23">
        <v>0</v>
      </c>
      <c r="AB227" s="23">
        <v>0</v>
      </c>
      <c r="AC227" s="23">
        <v>0</v>
      </c>
      <c r="AD227" s="23">
        <v>0</v>
      </c>
      <c r="AE227" s="23">
        <v>0</v>
      </c>
      <c r="AF227" s="23">
        <v>0</v>
      </c>
      <c r="AG227" s="39">
        <v>3.2</v>
      </c>
      <c r="AH227" s="39">
        <v>0</v>
      </c>
      <c r="AI227" s="39">
        <v>0</v>
      </c>
      <c r="AJ227" s="39">
        <v>0</v>
      </c>
      <c r="AK227" s="39">
        <v>0</v>
      </c>
      <c r="AL227" s="39">
        <v>0</v>
      </c>
      <c r="AM227" s="35">
        <f t="shared" si="67"/>
        <v>3.2</v>
      </c>
      <c r="AN227" s="35">
        <f t="shared" si="64"/>
        <v>0</v>
      </c>
      <c r="AO227" s="27" t="s">
        <v>724</v>
      </c>
    </row>
    <row r="228" spans="1:41" ht="31.2">
      <c r="A228" s="24" t="s">
        <v>734</v>
      </c>
      <c r="B228" s="31" t="s">
        <v>735</v>
      </c>
      <c r="C228" s="75" t="s">
        <v>736</v>
      </c>
      <c r="D228" s="25" t="s">
        <v>112</v>
      </c>
      <c r="E228" s="36">
        <v>2022</v>
      </c>
      <c r="F228" s="36">
        <v>2022</v>
      </c>
      <c r="G228" s="36">
        <v>2023</v>
      </c>
      <c r="H228" s="33" t="s">
        <v>56</v>
      </c>
      <c r="I228" s="33" t="s">
        <v>56</v>
      </c>
      <c r="J228" s="37">
        <v>0</v>
      </c>
      <c r="K228" s="37">
        <f t="shared" si="58"/>
        <v>2.9666000000000001</v>
      </c>
      <c r="L228" s="37">
        <f t="shared" si="59"/>
        <v>0.29666000000000003</v>
      </c>
      <c r="M228" s="37">
        <f t="shared" si="60"/>
        <v>2.66994</v>
      </c>
      <c r="N228" s="37">
        <v>0</v>
      </c>
      <c r="O228" s="37">
        <v>0</v>
      </c>
      <c r="P228" s="37">
        <f t="shared" si="61"/>
        <v>3.1</v>
      </c>
      <c r="Q228" s="37">
        <f t="shared" si="62"/>
        <v>0.31000000000000005</v>
      </c>
      <c r="R228" s="37">
        <f t="shared" si="63"/>
        <v>2.79</v>
      </c>
      <c r="S228" s="37">
        <v>0</v>
      </c>
      <c r="T228" s="37">
        <v>0</v>
      </c>
      <c r="U228" s="38" t="s">
        <v>56</v>
      </c>
      <c r="V228" s="23">
        <v>0</v>
      </c>
      <c r="W228" s="38" t="s">
        <v>56</v>
      </c>
      <c r="X228" s="25">
        <f t="shared" si="65"/>
        <v>2.9666000000000001</v>
      </c>
      <c r="Y228" s="25" t="s">
        <v>56</v>
      </c>
      <c r="Z228" s="25">
        <f t="shared" si="66"/>
        <v>3.1</v>
      </c>
      <c r="AA228" s="23">
        <v>0</v>
      </c>
      <c r="AB228" s="23">
        <v>0</v>
      </c>
      <c r="AC228" s="23">
        <v>0</v>
      </c>
      <c r="AD228" s="23">
        <v>0</v>
      </c>
      <c r="AE228" s="23">
        <v>0</v>
      </c>
      <c r="AF228" s="23">
        <v>0</v>
      </c>
      <c r="AG228" s="39">
        <v>2.9666000000000001</v>
      </c>
      <c r="AH228" s="39">
        <v>0</v>
      </c>
      <c r="AI228" s="39">
        <v>0</v>
      </c>
      <c r="AJ228" s="39">
        <v>3.1</v>
      </c>
      <c r="AK228" s="39">
        <v>0</v>
      </c>
      <c r="AL228" s="39">
        <v>0</v>
      </c>
      <c r="AM228" s="35">
        <f t="shared" si="67"/>
        <v>2.9666000000000001</v>
      </c>
      <c r="AN228" s="35">
        <f t="shared" si="64"/>
        <v>3.1</v>
      </c>
      <c r="AO228" s="27" t="s">
        <v>1310</v>
      </c>
    </row>
    <row r="229" spans="1:41" ht="62.4">
      <c r="A229" s="24" t="s">
        <v>737</v>
      </c>
      <c r="B229" s="31" t="s">
        <v>738</v>
      </c>
      <c r="C229" s="75" t="s">
        <v>739</v>
      </c>
      <c r="D229" s="25" t="s">
        <v>112</v>
      </c>
      <c r="E229" s="36">
        <v>2021</v>
      </c>
      <c r="F229" s="36">
        <v>2021</v>
      </c>
      <c r="G229" s="36">
        <v>2025</v>
      </c>
      <c r="H229" s="33" t="s">
        <v>56</v>
      </c>
      <c r="I229" s="33" t="s">
        <v>56</v>
      </c>
      <c r="J229" s="37">
        <v>0</v>
      </c>
      <c r="K229" s="37">
        <f t="shared" si="58"/>
        <v>0</v>
      </c>
      <c r="L229" s="37">
        <f t="shared" si="59"/>
        <v>0</v>
      </c>
      <c r="M229" s="37">
        <f t="shared" si="60"/>
        <v>0</v>
      </c>
      <c r="N229" s="37">
        <v>0</v>
      </c>
      <c r="O229" s="37">
        <v>0</v>
      </c>
      <c r="P229" s="37">
        <f t="shared" si="61"/>
        <v>0</v>
      </c>
      <c r="Q229" s="37">
        <f t="shared" si="62"/>
        <v>0</v>
      </c>
      <c r="R229" s="37">
        <f t="shared" si="63"/>
        <v>0</v>
      </c>
      <c r="S229" s="37">
        <v>0</v>
      </c>
      <c r="T229" s="37">
        <v>0</v>
      </c>
      <c r="U229" s="38" t="s">
        <v>56</v>
      </c>
      <c r="V229" s="23">
        <v>0</v>
      </c>
      <c r="W229" s="38" t="s">
        <v>56</v>
      </c>
      <c r="X229" s="25">
        <f t="shared" si="65"/>
        <v>0</v>
      </c>
      <c r="Y229" s="25" t="s">
        <v>56</v>
      </c>
      <c r="Z229" s="25">
        <f t="shared" si="66"/>
        <v>0</v>
      </c>
      <c r="AA229" s="23">
        <v>0</v>
      </c>
      <c r="AB229" s="23">
        <v>0</v>
      </c>
      <c r="AC229" s="23">
        <v>0</v>
      </c>
      <c r="AD229" s="23">
        <v>0</v>
      </c>
      <c r="AE229" s="23">
        <v>0</v>
      </c>
      <c r="AF229" s="23">
        <v>0</v>
      </c>
      <c r="AG229" s="39">
        <v>0</v>
      </c>
      <c r="AH229" s="39">
        <v>0</v>
      </c>
      <c r="AI229" s="39">
        <v>0</v>
      </c>
      <c r="AJ229" s="39">
        <v>0</v>
      </c>
      <c r="AK229" s="39">
        <v>0</v>
      </c>
      <c r="AL229" s="39">
        <v>0</v>
      </c>
      <c r="AM229" s="35">
        <f t="shared" si="67"/>
        <v>0</v>
      </c>
      <c r="AN229" s="35">
        <f t="shared" si="64"/>
        <v>0</v>
      </c>
      <c r="AO229" s="27" t="s">
        <v>740</v>
      </c>
    </row>
    <row r="230" spans="1:41" ht="46.8">
      <c r="A230" s="24" t="s">
        <v>741</v>
      </c>
      <c r="B230" s="31" t="s">
        <v>742</v>
      </c>
      <c r="C230" s="75" t="s">
        <v>743</v>
      </c>
      <c r="D230" s="25" t="s">
        <v>112</v>
      </c>
      <c r="E230" s="36">
        <v>2021</v>
      </c>
      <c r="F230" s="36">
        <v>2021</v>
      </c>
      <c r="G230" s="36" t="s">
        <v>744</v>
      </c>
      <c r="H230" s="33" t="s">
        <v>56</v>
      </c>
      <c r="I230" s="33" t="s">
        <v>56</v>
      </c>
      <c r="J230" s="37">
        <v>0</v>
      </c>
      <c r="K230" s="37">
        <f t="shared" si="58"/>
        <v>0</v>
      </c>
      <c r="L230" s="37">
        <f t="shared" si="59"/>
        <v>0</v>
      </c>
      <c r="M230" s="37">
        <f t="shared" si="60"/>
        <v>0</v>
      </c>
      <c r="N230" s="37">
        <v>0</v>
      </c>
      <c r="O230" s="37">
        <v>0</v>
      </c>
      <c r="P230" s="37">
        <f t="shared" si="61"/>
        <v>0</v>
      </c>
      <c r="Q230" s="37">
        <f t="shared" si="62"/>
        <v>0</v>
      </c>
      <c r="R230" s="37">
        <f t="shared" si="63"/>
        <v>0</v>
      </c>
      <c r="S230" s="37">
        <v>0</v>
      </c>
      <c r="T230" s="37">
        <v>0</v>
      </c>
      <c r="U230" s="38" t="s">
        <v>56</v>
      </c>
      <c r="V230" s="23">
        <v>0</v>
      </c>
      <c r="W230" s="38" t="s">
        <v>56</v>
      </c>
      <c r="X230" s="25">
        <f t="shared" si="65"/>
        <v>0</v>
      </c>
      <c r="Y230" s="25" t="s">
        <v>56</v>
      </c>
      <c r="Z230" s="25">
        <f t="shared" si="66"/>
        <v>0</v>
      </c>
      <c r="AA230" s="23">
        <v>0</v>
      </c>
      <c r="AB230" s="23">
        <v>0</v>
      </c>
      <c r="AC230" s="23">
        <v>0</v>
      </c>
      <c r="AD230" s="23">
        <v>0</v>
      </c>
      <c r="AE230" s="23">
        <v>0</v>
      </c>
      <c r="AF230" s="23">
        <v>0</v>
      </c>
      <c r="AG230" s="39">
        <v>0</v>
      </c>
      <c r="AH230" s="39">
        <v>0</v>
      </c>
      <c r="AI230" s="39">
        <v>0</v>
      </c>
      <c r="AJ230" s="39">
        <v>0</v>
      </c>
      <c r="AK230" s="39">
        <v>0</v>
      </c>
      <c r="AL230" s="39">
        <v>0</v>
      </c>
      <c r="AM230" s="35">
        <f t="shared" si="67"/>
        <v>0</v>
      </c>
      <c r="AN230" s="35">
        <f t="shared" si="64"/>
        <v>0</v>
      </c>
      <c r="AO230" s="27" t="s">
        <v>337</v>
      </c>
    </row>
    <row r="231" spans="1:41" ht="31.2">
      <c r="A231" s="24" t="s">
        <v>745</v>
      </c>
      <c r="B231" s="31" t="s">
        <v>746</v>
      </c>
      <c r="C231" s="75" t="s">
        <v>747</v>
      </c>
      <c r="D231" s="25" t="s">
        <v>112</v>
      </c>
      <c r="E231" s="36">
        <v>2024</v>
      </c>
      <c r="F231" s="36">
        <v>2022</v>
      </c>
      <c r="G231" s="36">
        <v>2025</v>
      </c>
      <c r="H231" s="33" t="s">
        <v>56</v>
      </c>
      <c r="I231" s="33" t="s">
        <v>56</v>
      </c>
      <c r="J231" s="37">
        <v>0</v>
      </c>
      <c r="K231" s="37">
        <f t="shared" si="58"/>
        <v>0</v>
      </c>
      <c r="L231" s="37">
        <f t="shared" si="59"/>
        <v>0</v>
      </c>
      <c r="M231" s="37">
        <f t="shared" si="60"/>
        <v>0</v>
      </c>
      <c r="N231" s="37">
        <v>0</v>
      </c>
      <c r="O231" s="37">
        <v>0</v>
      </c>
      <c r="P231" s="37">
        <f t="shared" si="61"/>
        <v>0</v>
      </c>
      <c r="Q231" s="37">
        <f t="shared" si="62"/>
        <v>0</v>
      </c>
      <c r="R231" s="37">
        <f t="shared" si="63"/>
        <v>0</v>
      </c>
      <c r="S231" s="37">
        <v>0</v>
      </c>
      <c r="T231" s="37">
        <v>0</v>
      </c>
      <c r="U231" s="38" t="s">
        <v>56</v>
      </c>
      <c r="V231" s="23">
        <v>0</v>
      </c>
      <c r="W231" s="38" t="s">
        <v>56</v>
      </c>
      <c r="X231" s="25">
        <f t="shared" si="65"/>
        <v>0</v>
      </c>
      <c r="Y231" s="25" t="s">
        <v>56</v>
      </c>
      <c r="Z231" s="25">
        <f t="shared" si="66"/>
        <v>0</v>
      </c>
      <c r="AA231" s="23">
        <v>0</v>
      </c>
      <c r="AB231" s="23">
        <v>0</v>
      </c>
      <c r="AC231" s="23">
        <v>0</v>
      </c>
      <c r="AD231" s="23">
        <v>0</v>
      </c>
      <c r="AE231" s="23">
        <v>0</v>
      </c>
      <c r="AF231" s="23">
        <v>0</v>
      </c>
      <c r="AG231" s="39">
        <v>0</v>
      </c>
      <c r="AH231" s="39">
        <v>0</v>
      </c>
      <c r="AI231" s="39">
        <v>0</v>
      </c>
      <c r="AJ231" s="39">
        <v>0</v>
      </c>
      <c r="AK231" s="39">
        <v>0</v>
      </c>
      <c r="AL231" s="39">
        <v>0</v>
      </c>
      <c r="AM231" s="35">
        <f t="shared" si="67"/>
        <v>0</v>
      </c>
      <c r="AN231" s="35">
        <f t="shared" si="64"/>
        <v>0</v>
      </c>
      <c r="AO231" s="27" t="s">
        <v>748</v>
      </c>
    </row>
    <row r="232" spans="1:41" ht="31.2">
      <c r="A232" s="24" t="s">
        <v>749</v>
      </c>
      <c r="B232" s="29" t="s">
        <v>750</v>
      </c>
      <c r="C232" s="38" t="s">
        <v>751</v>
      </c>
      <c r="D232" s="25" t="s">
        <v>112</v>
      </c>
      <c r="E232" s="36">
        <v>2024</v>
      </c>
      <c r="F232" s="36">
        <v>2024</v>
      </c>
      <c r="G232" s="36">
        <v>2024</v>
      </c>
      <c r="H232" s="33" t="s">
        <v>56</v>
      </c>
      <c r="I232" s="33" t="s">
        <v>56</v>
      </c>
      <c r="J232" s="37">
        <v>0</v>
      </c>
      <c r="K232" s="37">
        <f t="shared" si="58"/>
        <v>5.9319249999999997</v>
      </c>
      <c r="L232" s="37">
        <f t="shared" si="59"/>
        <v>0.59319250000000001</v>
      </c>
      <c r="M232" s="37">
        <f t="shared" si="60"/>
        <v>5.3387324999999999</v>
      </c>
      <c r="N232" s="37">
        <v>0</v>
      </c>
      <c r="O232" s="37">
        <v>0</v>
      </c>
      <c r="P232" s="37">
        <f t="shared" si="61"/>
        <v>5.9319249999999997</v>
      </c>
      <c r="Q232" s="37">
        <f t="shared" si="62"/>
        <v>0.59319250000000001</v>
      </c>
      <c r="R232" s="37">
        <f t="shared" si="63"/>
        <v>5.3387324999999999</v>
      </c>
      <c r="S232" s="37">
        <v>0</v>
      </c>
      <c r="T232" s="37">
        <v>0</v>
      </c>
      <c r="U232" s="38" t="s">
        <v>56</v>
      </c>
      <c r="V232" s="23">
        <v>0</v>
      </c>
      <c r="W232" s="38" t="s">
        <v>56</v>
      </c>
      <c r="X232" s="25">
        <f t="shared" si="65"/>
        <v>5.9319249999999997</v>
      </c>
      <c r="Y232" s="25" t="s">
        <v>56</v>
      </c>
      <c r="Z232" s="25">
        <f t="shared" si="66"/>
        <v>5.9319249999999997</v>
      </c>
      <c r="AA232" s="23">
        <v>0</v>
      </c>
      <c r="AB232" s="23">
        <v>0</v>
      </c>
      <c r="AC232" s="23">
        <v>0</v>
      </c>
      <c r="AD232" s="23">
        <v>0</v>
      </c>
      <c r="AE232" s="23">
        <v>0</v>
      </c>
      <c r="AF232" s="23">
        <v>0</v>
      </c>
      <c r="AG232" s="40">
        <v>0</v>
      </c>
      <c r="AH232" s="40">
        <v>0</v>
      </c>
      <c r="AI232" s="39">
        <v>0</v>
      </c>
      <c r="AJ232" s="39">
        <v>0</v>
      </c>
      <c r="AK232" s="40">
        <v>5.9319249999999997</v>
      </c>
      <c r="AL232" s="40">
        <v>5.9319249999999997</v>
      </c>
      <c r="AM232" s="43">
        <f t="shared" si="67"/>
        <v>5.9319249999999997</v>
      </c>
      <c r="AN232" s="43">
        <f t="shared" si="64"/>
        <v>5.9319249999999997</v>
      </c>
      <c r="AO232" s="27" t="s">
        <v>752</v>
      </c>
    </row>
    <row r="233" spans="1:41" ht="31.2">
      <c r="A233" s="24" t="s">
        <v>753</v>
      </c>
      <c r="B233" s="29" t="s">
        <v>754</v>
      </c>
      <c r="C233" s="38" t="s">
        <v>755</v>
      </c>
      <c r="D233" s="25" t="s">
        <v>112</v>
      </c>
      <c r="E233" s="36">
        <v>2024</v>
      </c>
      <c r="F233" s="36">
        <v>2024</v>
      </c>
      <c r="G233" s="36">
        <v>2024</v>
      </c>
      <c r="H233" s="33" t="s">
        <v>56</v>
      </c>
      <c r="I233" s="33" t="s">
        <v>56</v>
      </c>
      <c r="J233" s="37">
        <v>0</v>
      </c>
      <c r="K233" s="37">
        <f t="shared" si="58"/>
        <v>11.44</v>
      </c>
      <c r="L233" s="37">
        <f t="shared" si="59"/>
        <v>1.1439999999999999</v>
      </c>
      <c r="M233" s="37">
        <f t="shared" si="60"/>
        <v>10.295999999999999</v>
      </c>
      <c r="N233" s="37">
        <v>0</v>
      </c>
      <c r="O233" s="37">
        <v>0</v>
      </c>
      <c r="P233" s="37">
        <f t="shared" si="61"/>
        <v>11.44</v>
      </c>
      <c r="Q233" s="37">
        <f t="shared" si="62"/>
        <v>1.1439999999999999</v>
      </c>
      <c r="R233" s="37">
        <f t="shared" si="63"/>
        <v>10.295999999999999</v>
      </c>
      <c r="S233" s="37">
        <v>0</v>
      </c>
      <c r="T233" s="37">
        <v>0</v>
      </c>
      <c r="U233" s="38" t="s">
        <v>56</v>
      </c>
      <c r="V233" s="23">
        <v>0</v>
      </c>
      <c r="W233" s="38" t="s">
        <v>56</v>
      </c>
      <c r="X233" s="25">
        <f t="shared" si="65"/>
        <v>11.44</v>
      </c>
      <c r="Y233" s="25" t="s">
        <v>56</v>
      </c>
      <c r="Z233" s="25">
        <f t="shared" si="66"/>
        <v>11.44</v>
      </c>
      <c r="AA233" s="23">
        <v>0</v>
      </c>
      <c r="AB233" s="23">
        <v>0</v>
      </c>
      <c r="AC233" s="23">
        <v>0</v>
      </c>
      <c r="AD233" s="23">
        <v>0</v>
      </c>
      <c r="AE233" s="23">
        <v>0</v>
      </c>
      <c r="AF233" s="23">
        <v>0</v>
      </c>
      <c r="AG233" s="40">
        <v>0</v>
      </c>
      <c r="AH233" s="40">
        <v>0</v>
      </c>
      <c r="AI233" s="39">
        <v>0</v>
      </c>
      <c r="AJ233" s="39">
        <v>0</v>
      </c>
      <c r="AK233" s="40">
        <v>11.44</v>
      </c>
      <c r="AL233" s="40">
        <v>11.44</v>
      </c>
      <c r="AM233" s="43">
        <f t="shared" si="67"/>
        <v>11.44</v>
      </c>
      <c r="AN233" s="43">
        <f t="shared" si="64"/>
        <v>11.44</v>
      </c>
      <c r="AO233" s="27" t="s">
        <v>756</v>
      </c>
    </row>
    <row r="234" spans="1:41" ht="31.2">
      <c r="A234" s="24" t="s">
        <v>757</v>
      </c>
      <c r="B234" s="29" t="s">
        <v>758</v>
      </c>
      <c r="C234" s="38" t="s">
        <v>759</v>
      </c>
      <c r="D234" s="25" t="s">
        <v>112</v>
      </c>
      <c r="E234" s="36">
        <v>2024</v>
      </c>
      <c r="F234" s="36">
        <v>2024</v>
      </c>
      <c r="G234" s="36">
        <v>2024</v>
      </c>
      <c r="H234" s="33" t="s">
        <v>56</v>
      </c>
      <c r="I234" s="33" t="s">
        <v>56</v>
      </c>
      <c r="J234" s="37">
        <v>0</v>
      </c>
      <c r="K234" s="37">
        <f t="shared" si="58"/>
        <v>5.9319249999999997</v>
      </c>
      <c r="L234" s="37">
        <f t="shared" si="59"/>
        <v>0.59319250000000001</v>
      </c>
      <c r="M234" s="37">
        <f t="shared" si="60"/>
        <v>5.3387324999999999</v>
      </c>
      <c r="N234" s="37">
        <v>0</v>
      </c>
      <c r="O234" s="37">
        <v>0</v>
      </c>
      <c r="P234" s="37">
        <f t="shared" si="61"/>
        <v>5.9319249999999997</v>
      </c>
      <c r="Q234" s="37">
        <f t="shared" si="62"/>
        <v>0.59319250000000001</v>
      </c>
      <c r="R234" s="37">
        <f t="shared" si="63"/>
        <v>5.3387324999999999</v>
      </c>
      <c r="S234" s="37">
        <v>0</v>
      </c>
      <c r="T234" s="37">
        <v>0</v>
      </c>
      <c r="U234" s="38" t="s">
        <v>56</v>
      </c>
      <c r="V234" s="23">
        <v>0</v>
      </c>
      <c r="W234" s="38" t="s">
        <v>56</v>
      </c>
      <c r="X234" s="25">
        <f t="shared" si="65"/>
        <v>5.9319249999999997</v>
      </c>
      <c r="Y234" s="25" t="s">
        <v>56</v>
      </c>
      <c r="Z234" s="25">
        <f t="shared" si="66"/>
        <v>5.9319249999999997</v>
      </c>
      <c r="AA234" s="23">
        <v>0</v>
      </c>
      <c r="AB234" s="23">
        <v>0</v>
      </c>
      <c r="AC234" s="23">
        <v>0</v>
      </c>
      <c r="AD234" s="23">
        <v>0</v>
      </c>
      <c r="AE234" s="23">
        <v>0</v>
      </c>
      <c r="AF234" s="23">
        <v>0</v>
      </c>
      <c r="AG234" s="40">
        <v>0</v>
      </c>
      <c r="AH234" s="40">
        <v>0</v>
      </c>
      <c r="AI234" s="39">
        <v>0</v>
      </c>
      <c r="AJ234" s="39">
        <v>0</v>
      </c>
      <c r="AK234" s="40">
        <v>5.9319249999999997</v>
      </c>
      <c r="AL234" s="40">
        <v>5.9319249999999997</v>
      </c>
      <c r="AM234" s="43">
        <f t="shared" si="67"/>
        <v>5.9319249999999997</v>
      </c>
      <c r="AN234" s="43">
        <f t="shared" si="64"/>
        <v>5.9319249999999997</v>
      </c>
      <c r="AO234" s="27" t="s">
        <v>752</v>
      </c>
    </row>
    <row r="235" spans="1:41" ht="31.2">
      <c r="A235" s="24" t="s">
        <v>760</v>
      </c>
      <c r="B235" s="64" t="s">
        <v>761</v>
      </c>
      <c r="C235" s="38" t="s">
        <v>762</v>
      </c>
      <c r="D235" s="25" t="s">
        <v>112</v>
      </c>
      <c r="E235" s="36">
        <v>2024</v>
      </c>
      <c r="F235" s="36">
        <v>2024</v>
      </c>
      <c r="G235" s="36">
        <v>2024</v>
      </c>
      <c r="H235" s="33" t="s">
        <v>56</v>
      </c>
      <c r="I235" s="33" t="s">
        <v>56</v>
      </c>
      <c r="J235" s="37">
        <v>0</v>
      </c>
      <c r="K235" s="37">
        <f t="shared" si="58"/>
        <v>6.6280749999999999</v>
      </c>
      <c r="L235" s="37">
        <f t="shared" si="59"/>
        <v>0.66280749999999999</v>
      </c>
      <c r="M235" s="37">
        <f t="shared" si="60"/>
        <v>5.9652675000000004</v>
      </c>
      <c r="N235" s="37">
        <v>0</v>
      </c>
      <c r="O235" s="37">
        <v>0</v>
      </c>
      <c r="P235" s="37">
        <f t="shared" si="61"/>
        <v>6.6280749999999999</v>
      </c>
      <c r="Q235" s="37">
        <f t="shared" si="62"/>
        <v>0.66280749999999999</v>
      </c>
      <c r="R235" s="37">
        <f t="shared" si="63"/>
        <v>5.9652675000000004</v>
      </c>
      <c r="S235" s="37">
        <v>0</v>
      </c>
      <c r="T235" s="37">
        <v>0</v>
      </c>
      <c r="U235" s="38" t="s">
        <v>56</v>
      </c>
      <c r="V235" s="23">
        <v>0</v>
      </c>
      <c r="W235" s="38" t="s">
        <v>56</v>
      </c>
      <c r="X235" s="25">
        <f t="shared" si="65"/>
        <v>6.6280749999999999</v>
      </c>
      <c r="Y235" s="25" t="s">
        <v>56</v>
      </c>
      <c r="Z235" s="25">
        <f t="shared" si="66"/>
        <v>6.6280749999999999</v>
      </c>
      <c r="AA235" s="23">
        <v>0</v>
      </c>
      <c r="AB235" s="23">
        <v>0</v>
      </c>
      <c r="AC235" s="23">
        <v>0</v>
      </c>
      <c r="AD235" s="23">
        <v>0</v>
      </c>
      <c r="AE235" s="23">
        <v>0</v>
      </c>
      <c r="AF235" s="23">
        <v>0</v>
      </c>
      <c r="AG235" s="40">
        <v>0</v>
      </c>
      <c r="AH235" s="40">
        <v>0</v>
      </c>
      <c r="AI235" s="39">
        <v>0</v>
      </c>
      <c r="AJ235" s="39">
        <v>0</v>
      </c>
      <c r="AK235" s="40">
        <v>6.6280749999999999</v>
      </c>
      <c r="AL235" s="40">
        <v>6.6280749999999999</v>
      </c>
      <c r="AM235" s="43">
        <f t="shared" si="67"/>
        <v>6.6280749999999999</v>
      </c>
      <c r="AN235" s="43">
        <f t="shared" si="64"/>
        <v>6.6280749999999999</v>
      </c>
      <c r="AO235" s="27" t="s">
        <v>756</v>
      </c>
    </row>
    <row r="236" spans="1:41" ht="31.2">
      <c r="A236" s="24" t="s">
        <v>763</v>
      </c>
      <c r="B236" s="31" t="s">
        <v>764</v>
      </c>
      <c r="C236" s="38" t="s">
        <v>765</v>
      </c>
      <c r="D236" s="25" t="s">
        <v>112</v>
      </c>
      <c r="E236" s="36">
        <v>2021</v>
      </c>
      <c r="F236" s="36">
        <v>2021</v>
      </c>
      <c r="G236" s="36">
        <v>2025</v>
      </c>
      <c r="H236" s="33" t="s">
        <v>56</v>
      </c>
      <c r="I236" s="33" t="s">
        <v>56</v>
      </c>
      <c r="J236" s="37">
        <v>0</v>
      </c>
      <c r="K236" s="37">
        <f t="shared" si="58"/>
        <v>0</v>
      </c>
      <c r="L236" s="37">
        <f t="shared" si="59"/>
        <v>0</v>
      </c>
      <c r="M236" s="37">
        <f t="shared" si="60"/>
        <v>0</v>
      </c>
      <c r="N236" s="37">
        <v>0</v>
      </c>
      <c r="O236" s="37">
        <v>0</v>
      </c>
      <c r="P236" s="37">
        <f t="shared" si="61"/>
        <v>0</v>
      </c>
      <c r="Q236" s="37">
        <f t="shared" si="62"/>
        <v>0</v>
      </c>
      <c r="R236" s="37">
        <f t="shared" si="63"/>
        <v>0</v>
      </c>
      <c r="S236" s="37">
        <v>0</v>
      </c>
      <c r="T236" s="37">
        <v>0</v>
      </c>
      <c r="U236" s="38" t="s">
        <v>56</v>
      </c>
      <c r="V236" s="23">
        <v>0</v>
      </c>
      <c r="W236" s="38" t="s">
        <v>56</v>
      </c>
      <c r="X236" s="25">
        <f t="shared" si="65"/>
        <v>0</v>
      </c>
      <c r="Y236" s="25" t="s">
        <v>56</v>
      </c>
      <c r="Z236" s="25">
        <f t="shared" si="66"/>
        <v>0</v>
      </c>
      <c r="AA236" s="23">
        <v>0</v>
      </c>
      <c r="AB236" s="23">
        <v>0</v>
      </c>
      <c r="AC236" s="23">
        <v>0</v>
      </c>
      <c r="AD236" s="23">
        <v>0</v>
      </c>
      <c r="AE236" s="23">
        <v>0</v>
      </c>
      <c r="AF236" s="23">
        <v>0</v>
      </c>
      <c r="AG236" s="39">
        <v>0</v>
      </c>
      <c r="AH236" s="39">
        <v>0</v>
      </c>
      <c r="AI236" s="39">
        <v>0</v>
      </c>
      <c r="AJ236" s="39">
        <v>0</v>
      </c>
      <c r="AK236" s="39">
        <v>0</v>
      </c>
      <c r="AL236" s="39">
        <v>0</v>
      </c>
      <c r="AM236" s="35">
        <f t="shared" si="67"/>
        <v>0</v>
      </c>
      <c r="AN236" s="35">
        <f t="shared" si="64"/>
        <v>0</v>
      </c>
      <c r="AO236" s="27" t="s">
        <v>766</v>
      </c>
    </row>
    <row r="237" spans="1:41" ht="31.2">
      <c r="A237" s="24" t="s">
        <v>767</v>
      </c>
      <c r="B237" s="31" t="s">
        <v>768</v>
      </c>
      <c r="C237" s="38" t="s">
        <v>769</v>
      </c>
      <c r="D237" s="25" t="s">
        <v>112</v>
      </c>
      <c r="E237" s="36">
        <v>2021</v>
      </c>
      <c r="F237" s="36">
        <v>2021</v>
      </c>
      <c r="G237" s="36">
        <v>2025</v>
      </c>
      <c r="H237" s="33" t="s">
        <v>56</v>
      </c>
      <c r="I237" s="33" t="s">
        <v>56</v>
      </c>
      <c r="J237" s="37">
        <v>0</v>
      </c>
      <c r="K237" s="37">
        <f t="shared" si="58"/>
        <v>0</v>
      </c>
      <c r="L237" s="37">
        <f t="shared" si="59"/>
        <v>0</v>
      </c>
      <c r="M237" s="37">
        <f t="shared" si="60"/>
        <v>0</v>
      </c>
      <c r="N237" s="37">
        <v>0</v>
      </c>
      <c r="O237" s="37">
        <v>0</v>
      </c>
      <c r="P237" s="37">
        <f t="shared" si="61"/>
        <v>0</v>
      </c>
      <c r="Q237" s="37">
        <f t="shared" si="62"/>
        <v>0</v>
      </c>
      <c r="R237" s="37">
        <f t="shared" si="63"/>
        <v>0</v>
      </c>
      <c r="S237" s="37">
        <v>0</v>
      </c>
      <c r="T237" s="37">
        <v>0</v>
      </c>
      <c r="U237" s="38" t="s">
        <v>56</v>
      </c>
      <c r="V237" s="23">
        <v>0</v>
      </c>
      <c r="W237" s="38" t="s">
        <v>56</v>
      </c>
      <c r="X237" s="25">
        <f t="shared" si="65"/>
        <v>0</v>
      </c>
      <c r="Y237" s="25" t="s">
        <v>56</v>
      </c>
      <c r="Z237" s="25">
        <f t="shared" si="66"/>
        <v>0</v>
      </c>
      <c r="AA237" s="23">
        <v>0</v>
      </c>
      <c r="AB237" s="23">
        <v>0</v>
      </c>
      <c r="AC237" s="23">
        <v>0</v>
      </c>
      <c r="AD237" s="23">
        <v>0</v>
      </c>
      <c r="AE237" s="23">
        <v>0</v>
      </c>
      <c r="AF237" s="23">
        <v>0</v>
      </c>
      <c r="AG237" s="39">
        <v>0</v>
      </c>
      <c r="AH237" s="39">
        <v>0</v>
      </c>
      <c r="AI237" s="39">
        <v>0</v>
      </c>
      <c r="AJ237" s="39">
        <v>0</v>
      </c>
      <c r="AK237" s="39">
        <v>0</v>
      </c>
      <c r="AL237" s="39">
        <v>0</v>
      </c>
      <c r="AM237" s="35">
        <f t="shared" si="67"/>
        <v>0</v>
      </c>
      <c r="AN237" s="35">
        <f t="shared" si="64"/>
        <v>0</v>
      </c>
      <c r="AO237" s="27" t="s">
        <v>766</v>
      </c>
    </row>
    <row r="238" spans="1:41">
      <c r="A238" s="24" t="s">
        <v>770</v>
      </c>
      <c r="B238" s="31" t="s">
        <v>771</v>
      </c>
      <c r="C238" s="38" t="s">
        <v>772</v>
      </c>
      <c r="D238" s="25" t="s">
        <v>112</v>
      </c>
      <c r="E238" s="36">
        <v>2021</v>
      </c>
      <c r="F238" s="36">
        <v>2021</v>
      </c>
      <c r="G238" s="36">
        <v>2025</v>
      </c>
      <c r="H238" s="33" t="s">
        <v>56</v>
      </c>
      <c r="I238" s="33" t="s">
        <v>56</v>
      </c>
      <c r="J238" s="41">
        <v>0</v>
      </c>
      <c r="K238" s="41">
        <f t="shared" si="58"/>
        <v>0</v>
      </c>
      <c r="L238" s="41">
        <f t="shared" si="59"/>
        <v>0</v>
      </c>
      <c r="M238" s="41">
        <f t="shared" si="60"/>
        <v>0</v>
      </c>
      <c r="N238" s="41">
        <v>0</v>
      </c>
      <c r="O238" s="41">
        <v>0</v>
      </c>
      <c r="P238" s="41">
        <f t="shared" si="61"/>
        <v>0</v>
      </c>
      <c r="Q238" s="41">
        <f t="shared" si="62"/>
        <v>0</v>
      </c>
      <c r="R238" s="41">
        <f t="shared" si="63"/>
        <v>0</v>
      </c>
      <c r="S238" s="41">
        <v>0</v>
      </c>
      <c r="T238" s="41">
        <v>0</v>
      </c>
      <c r="U238" s="32" t="s">
        <v>56</v>
      </c>
      <c r="V238" s="23">
        <v>0</v>
      </c>
      <c r="W238" s="32" t="s">
        <v>56</v>
      </c>
      <c r="X238" s="32">
        <f t="shared" si="65"/>
        <v>0</v>
      </c>
      <c r="Y238" s="32" t="s">
        <v>56</v>
      </c>
      <c r="Z238" s="32">
        <f t="shared" si="66"/>
        <v>0</v>
      </c>
      <c r="AA238" s="23">
        <v>0</v>
      </c>
      <c r="AB238" s="23">
        <v>0</v>
      </c>
      <c r="AC238" s="23">
        <v>0</v>
      </c>
      <c r="AD238" s="23">
        <v>0</v>
      </c>
      <c r="AE238" s="23">
        <v>0</v>
      </c>
      <c r="AF238" s="23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5">
        <f t="shared" si="67"/>
        <v>0</v>
      </c>
      <c r="AN238" s="35">
        <f t="shared" si="64"/>
        <v>0</v>
      </c>
      <c r="AO238" s="27" t="s">
        <v>773</v>
      </c>
    </row>
    <row r="239" spans="1:41" ht="31.2">
      <c r="A239" s="24" t="s">
        <v>774</v>
      </c>
      <c r="B239" s="64" t="s">
        <v>775</v>
      </c>
      <c r="C239" s="38" t="s">
        <v>776</v>
      </c>
      <c r="D239" s="25" t="s">
        <v>112</v>
      </c>
      <c r="E239" s="36">
        <v>2021</v>
      </c>
      <c r="F239" s="36">
        <v>2022</v>
      </c>
      <c r="G239" s="36">
        <v>2023</v>
      </c>
      <c r="H239" s="33" t="s">
        <v>56</v>
      </c>
      <c r="I239" s="33" t="s">
        <v>56</v>
      </c>
      <c r="J239" s="37">
        <v>0</v>
      </c>
      <c r="K239" s="37">
        <f t="shared" si="58"/>
        <v>1.66</v>
      </c>
      <c r="L239" s="37">
        <f t="shared" si="59"/>
        <v>0.16600000000000001</v>
      </c>
      <c r="M239" s="37">
        <f t="shared" si="60"/>
        <v>1.494</v>
      </c>
      <c r="N239" s="37">
        <v>0</v>
      </c>
      <c r="O239" s="37">
        <v>0</v>
      </c>
      <c r="P239" s="37">
        <f t="shared" si="61"/>
        <v>1.5</v>
      </c>
      <c r="Q239" s="37">
        <f t="shared" si="62"/>
        <v>0.15000000000000002</v>
      </c>
      <c r="R239" s="37">
        <f t="shared" si="63"/>
        <v>1.35</v>
      </c>
      <c r="S239" s="37">
        <v>0</v>
      </c>
      <c r="T239" s="37">
        <v>0</v>
      </c>
      <c r="U239" s="38" t="s">
        <v>56</v>
      </c>
      <c r="V239" s="23">
        <v>0</v>
      </c>
      <c r="W239" s="38" t="s">
        <v>56</v>
      </c>
      <c r="X239" s="25">
        <f t="shared" si="65"/>
        <v>1.66</v>
      </c>
      <c r="Y239" s="25" t="s">
        <v>56</v>
      </c>
      <c r="Z239" s="25">
        <f t="shared" si="66"/>
        <v>1.5</v>
      </c>
      <c r="AA239" s="23">
        <v>0</v>
      </c>
      <c r="AB239" s="23">
        <v>0</v>
      </c>
      <c r="AC239" s="23">
        <v>0</v>
      </c>
      <c r="AD239" s="23">
        <v>0</v>
      </c>
      <c r="AE239" s="23">
        <v>0</v>
      </c>
      <c r="AF239" s="23">
        <v>0</v>
      </c>
      <c r="AG239" s="39">
        <v>1.66</v>
      </c>
      <c r="AH239" s="39">
        <v>0</v>
      </c>
      <c r="AI239" s="39">
        <v>0</v>
      </c>
      <c r="AJ239" s="39">
        <v>1.5</v>
      </c>
      <c r="AK239" s="39">
        <v>0</v>
      </c>
      <c r="AL239" s="39">
        <v>0</v>
      </c>
      <c r="AM239" s="35">
        <f t="shared" si="67"/>
        <v>1.66</v>
      </c>
      <c r="AN239" s="35">
        <f t="shared" si="64"/>
        <v>1.5</v>
      </c>
      <c r="AO239" s="27" t="s">
        <v>777</v>
      </c>
    </row>
    <row r="240" spans="1:41" ht="46.8">
      <c r="A240" s="24" t="s">
        <v>778</v>
      </c>
      <c r="B240" s="78" t="s">
        <v>779</v>
      </c>
      <c r="C240" s="89" t="s">
        <v>780</v>
      </c>
      <c r="D240" s="25" t="s">
        <v>81</v>
      </c>
      <c r="E240" s="36">
        <v>2021</v>
      </c>
      <c r="F240" s="36" t="s">
        <v>56</v>
      </c>
      <c r="G240" s="36">
        <v>2021</v>
      </c>
      <c r="H240" s="33" t="s">
        <v>56</v>
      </c>
      <c r="I240" s="33" t="s">
        <v>56</v>
      </c>
      <c r="J240" s="37">
        <v>0</v>
      </c>
      <c r="K240" s="37">
        <f t="shared" si="58"/>
        <v>0.30599999999999999</v>
      </c>
      <c r="L240" s="37">
        <f t="shared" si="59"/>
        <v>3.0600000000000002E-2</v>
      </c>
      <c r="M240" s="37">
        <f t="shared" si="60"/>
        <v>0.27539999999999998</v>
      </c>
      <c r="N240" s="37">
        <v>0</v>
      </c>
      <c r="O240" s="37">
        <v>0</v>
      </c>
      <c r="P240" s="37">
        <f t="shared" si="61"/>
        <v>0.30599999999999999</v>
      </c>
      <c r="Q240" s="37">
        <f t="shared" si="62"/>
        <v>3.0600000000000002E-2</v>
      </c>
      <c r="R240" s="37">
        <f t="shared" si="63"/>
        <v>0.27539999999999998</v>
      </c>
      <c r="S240" s="37">
        <v>0</v>
      </c>
      <c r="T240" s="37">
        <v>0</v>
      </c>
      <c r="U240" s="38" t="s">
        <v>56</v>
      </c>
      <c r="V240" s="23">
        <v>0</v>
      </c>
      <c r="W240" s="38" t="s">
        <v>56</v>
      </c>
      <c r="X240" s="25">
        <f t="shared" si="65"/>
        <v>0</v>
      </c>
      <c r="Y240" s="25" t="s">
        <v>56</v>
      </c>
      <c r="Z240" s="25">
        <f t="shared" si="66"/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0.31</v>
      </c>
      <c r="AF240" s="23">
        <v>0.30599999999999999</v>
      </c>
      <c r="AG240" s="39">
        <v>0</v>
      </c>
      <c r="AH240" s="39">
        <v>0</v>
      </c>
      <c r="AI240" s="39">
        <v>0</v>
      </c>
      <c r="AJ240" s="39">
        <v>0</v>
      </c>
      <c r="AK240" s="39">
        <v>0</v>
      </c>
      <c r="AL240" s="39">
        <v>0</v>
      </c>
      <c r="AM240" s="35">
        <f t="shared" si="67"/>
        <v>0.30599999999999999</v>
      </c>
      <c r="AN240" s="35">
        <f t="shared" si="64"/>
        <v>0.30599999999999999</v>
      </c>
      <c r="AO240" s="27" t="s">
        <v>781</v>
      </c>
    </row>
    <row r="241" spans="1:41" ht="46.8">
      <c r="A241" s="24" t="s">
        <v>782</v>
      </c>
      <c r="B241" s="100" t="s">
        <v>783</v>
      </c>
      <c r="C241" s="89" t="s">
        <v>784</v>
      </c>
      <c r="D241" s="25" t="s">
        <v>81</v>
      </c>
      <c r="E241" s="36">
        <v>2021</v>
      </c>
      <c r="F241" s="36" t="s">
        <v>56</v>
      </c>
      <c r="G241" s="36">
        <v>2021</v>
      </c>
      <c r="H241" s="33" t="s">
        <v>56</v>
      </c>
      <c r="I241" s="33" t="s">
        <v>56</v>
      </c>
      <c r="J241" s="37">
        <v>0</v>
      </c>
      <c r="K241" s="37">
        <f t="shared" si="58"/>
        <v>0.15</v>
      </c>
      <c r="L241" s="37">
        <f t="shared" si="59"/>
        <v>1.4999999999999999E-2</v>
      </c>
      <c r="M241" s="37">
        <f t="shared" si="60"/>
        <v>0.13500000000000001</v>
      </c>
      <c r="N241" s="37">
        <v>0</v>
      </c>
      <c r="O241" s="37">
        <v>0</v>
      </c>
      <c r="P241" s="37">
        <f t="shared" si="61"/>
        <v>0.15</v>
      </c>
      <c r="Q241" s="37">
        <f t="shared" si="62"/>
        <v>1.4999999999999999E-2</v>
      </c>
      <c r="R241" s="37">
        <f t="shared" si="63"/>
        <v>0.13500000000000001</v>
      </c>
      <c r="S241" s="37">
        <v>0</v>
      </c>
      <c r="T241" s="37">
        <v>0</v>
      </c>
      <c r="U241" s="38" t="s">
        <v>56</v>
      </c>
      <c r="V241" s="23">
        <v>0</v>
      </c>
      <c r="W241" s="38" t="s">
        <v>56</v>
      </c>
      <c r="X241" s="25">
        <f t="shared" si="65"/>
        <v>0</v>
      </c>
      <c r="Y241" s="25" t="s">
        <v>56</v>
      </c>
      <c r="Z241" s="25">
        <f t="shared" si="66"/>
        <v>0</v>
      </c>
      <c r="AA241" s="23">
        <v>0</v>
      </c>
      <c r="AB241" s="23">
        <v>0</v>
      </c>
      <c r="AC241" s="23">
        <v>0</v>
      </c>
      <c r="AD241" s="23">
        <v>0</v>
      </c>
      <c r="AE241" s="23">
        <v>0</v>
      </c>
      <c r="AF241" s="23">
        <v>0.15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5">
        <f t="shared" si="67"/>
        <v>0.15</v>
      </c>
      <c r="AN241" s="35">
        <f t="shared" si="64"/>
        <v>0.15</v>
      </c>
      <c r="AO241" s="27" t="s">
        <v>785</v>
      </c>
    </row>
    <row r="242" spans="1:41" ht="31.2">
      <c r="A242" s="24" t="s">
        <v>786</v>
      </c>
      <c r="B242" s="78" t="s">
        <v>787</v>
      </c>
      <c r="C242" s="89" t="s">
        <v>788</v>
      </c>
      <c r="D242" s="25" t="s">
        <v>81</v>
      </c>
      <c r="E242" s="36">
        <v>2021</v>
      </c>
      <c r="F242" s="36" t="s">
        <v>56</v>
      </c>
      <c r="G242" s="36">
        <v>2021</v>
      </c>
      <c r="H242" s="33" t="s">
        <v>56</v>
      </c>
      <c r="I242" s="33" t="s">
        <v>56</v>
      </c>
      <c r="J242" s="37">
        <v>0</v>
      </c>
      <c r="K242" s="37">
        <f t="shared" si="58"/>
        <v>0.91</v>
      </c>
      <c r="L242" s="37">
        <f t="shared" si="59"/>
        <v>9.1000000000000011E-2</v>
      </c>
      <c r="M242" s="37">
        <f t="shared" si="60"/>
        <v>0.81900000000000006</v>
      </c>
      <c r="N242" s="37">
        <v>0</v>
      </c>
      <c r="O242" s="37">
        <v>0</v>
      </c>
      <c r="P242" s="37">
        <f t="shared" si="61"/>
        <v>0.91</v>
      </c>
      <c r="Q242" s="37">
        <f t="shared" si="62"/>
        <v>9.1000000000000011E-2</v>
      </c>
      <c r="R242" s="37">
        <f t="shared" si="63"/>
        <v>0.81900000000000006</v>
      </c>
      <c r="S242" s="37">
        <v>0</v>
      </c>
      <c r="T242" s="37">
        <v>0</v>
      </c>
      <c r="U242" s="38" t="s">
        <v>56</v>
      </c>
      <c r="V242" s="23">
        <v>2</v>
      </c>
      <c r="W242" s="38" t="s">
        <v>56</v>
      </c>
      <c r="X242" s="25">
        <f t="shared" si="65"/>
        <v>0</v>
      </c>
      <c r="Y242" s="25" t="s">
        <v>56</v>
      </c>
      <c r="Z242" s="25">
        <f t="shared" si="66"/>
        <v>0</v>
      </c>
      <c r="AA242" s="23">
        <v>0</v>
      </c>
      <c r="AB242" s="23">
        <v>0</v>
      </c>
      <c r="AC242" s="23">
        <v>0</v>
      </c>
      <c r="AD242" s="23">
        <v>0</v>
      </c>
      <c r="AE242" s="23">
        <v>0</v>
      </c>
      <c r="AF242" s="23">
        <v>0.91</v>
      </c>
      <c r="AG242" s="39">
        <v>0</v>
      </c>
      <c r="AH242" s="39">
        <v>0</v>
      </c>
      <c r="AI242" s="39">
        <v>0</v>
      </c>
      <c r="AJ242" s="39">
        <v>0</v>
      </c>
      <c r="AK242" s="39">
        <v>0</v>
      </c>
      <c r="AL242" s="39">
        <v>0</v>
      </c>
      <c r="AM242" s="35">
        <f t="shared" si="67"/>
        <v>0.91</v>
      </c>
      <c r="AN242" s="35">
        <f t="shared" si="64"/>
        <v>0.91</v>
      </c>
      <c r="AO242" s="27" t="s">
        <v>789</v>
      </c>
    </row>
    <row r="243" spans="1:41">
      <c r="A243" s="24" t="s">
        <v>790</v>
      </c>
      <c r="B243" s="27" t="s">
        <v>791</v>
      </c>
      <c r="C243" s="59" t="s">
        <v>792</v>
      </c>
      <c r="D243" s="25" t="s">
        <v>81</v>
      </c>
      <c r="E243" s="36">
        <v>2021</v>
      </c>
      <c r="F243" s="36" t="s">
        <v>56</v>
      </c>
      <c r="G243" s="36">
        <v>2021</v>
      </c>
      <c r="H243" s="33" t="s">
        <v>56</v>
      </c>
      <c r="I243" s="33" t="s">
        <v>56</v>
      </c>
      <c r="J243" s="37">
        <v>0</v>
      </c>
      <c r="K243" s="37">
        <f t="shared" si="58"/>
        <v>0.24</v>
      </c>
      <c r="L243" s="37">
        <f t="shared" si="59"/>
        <v>2.4E-2</v>
      </c>
      <c r="M243" s="37">
        <f t="shared" si="60"/>
        <v>0.216</v>
      </c>
      <c r="N243" s="37">
        <v>0</v>
      </c>
      <c r="O243" s="37">
        <v>0</v>
      </c>
      <c r="P243" s="37">
        <f t="shared" si="61"/>
        <v>0.24</v>
      </c>
      <c r="Q243" s="37">
        <f t="shared" si="62"/>
        <v>2.4E-2</v>
      </c>
      <c r="R243" s="37">
        <f t="shared" si="63"/>
        <v>0.216</v>
      </c>
      <c r="S243" s="37">
        <v>0</v>
      </c>
      <c r="T243" s="37">
        <v>0</v>
      </c>
      <c r="U243" s="38" t="s">
        <v>56</v>
      </c>
      <c r="V243" s="23">
        <v>1</v>
      </c>
      <c r="W243" s="38" t="s">
        <v>56</v>
      </c>
      <c r="X243" s="25">
        <f t="shared" si="65"/>
        <v>0</v>
      </c>
      <c r="Y243" s="25" t="s">
        <v>56</v>
      </c>
      <c r="Z243" s="25">
        <f t="shared" si="66"/>
        <v>0</v>
      </c>
      <c r="AA243" s="23">
        <v>0</v>
      </c>
      <c r="AB243" s="23">
        <v>0</v>
      </c>
      <c r="AC243" s="23">
        <v>0</v>
      </c>
      <c r="AD243" s="23">
        <v>0</v>
      </c>
      <c r="AE243" s="23">
        <v>0</v>
      </c>
      <c r="AF243" s="23">
        <v>0.24</v>
      </c>
      <c r="AG243" s="39">
        <v>0</v>
      </c>
      <c r="AH243" s="39">
        <v>0</v>
      </c>
      <c r="AI243" s="39">
        <v>0</v>
      </c>
      <c r="AJ243" s="39">
        <v>0</v>
      </c>
      <c r="AK243" s="39">
        <v>0</v>
      </c>
      <c r="AL243" s="39">
        <v>0</v>
      </c>
      <c r="AM243" s="35">
        <f t="shared" si="67"/>
        <v>0.24</v>
      </c>
      <c r="AN243" s="35">
        <f t="shared" si="64"/>
        <v>0.24</v>
      </c>
      <c r="AO243" s="27" t="s">
        <v>793</v>
      </c>
    </row>
    <row r="244" spans="1:41" ht="31.2">
      <c r="A244" s="24" t="s">
        <v>794</v>
      </c>
      <c r="B244" s="27" t="s">
        <v>795</v>
      </c>
      <c r="C244" s="89" t="s">
        <v>796</v>
      </c>
      <c r="D244" s="25" t="s">
        <v>81</v>
      </c>
      <c r="E244" s="36">
        <v>2021</v>
      </c>
      <c r="F244" s="36" t="s">
        <v>56</v>
      </c>
      <c r="G244" s="36">
        <v>2022</v>
      </c>
      <c r="H244" s="33" t="s">
        <v>56</v>
      </c>
      <c r="I244" s="33" t="s">
        <v>56</v>
      </c>
      <c r="J244" s="37">
        <v>0</v>
      </c>
      <c r="K244" s="37">
        <f t="shared" si="58"/>
        <v>0.33</v>
      </c>
      <c r="L244" s="37">
        <f t="shared" si="59"/>
        <v>3.3000000000000002E-2</v>
      </c>
      <c r="M244" s="37">
        <f t="shared" si="60"/>
        <v>0.29700000000000004</v>
      </c>
      <c r="N244" s="37">
        <v>0</v>
      </c>
      <c r="O244" s="37">
        <v>0</v>
      </c>
      <c r="P244" s="37">
        <f t="shared" si="61"/>
        <v>0.6</v>
      </c>
      <c r="Q244" s="37">
        <f t="shared" si="62"/>
        <v>0.06</v>
      </c>
      <c r="R244" s="37">
        <f t="shared" si="63"/>
        <v>0.54</v>
      </c>
      <c r="S244" s="37">
        <v>0</v>
      </c>
      <c r="T244" s="37">
        <v>0</v>
      </c>
      <c r="U244" s="38" t="s">
        <v>56</v>
      </c>
      <c r="V244" s="23">
        <v>2</v>
      </c>
      <c r="W244" s="38" t="s">
        <v>56</v>
      </c>
      <c r="X244" s="25">
        <f t="shared" si="65"/>
        <v>0.25</v>
      </c>
      <c r="Y244" s="25" t="s">
        <v>56</v>
      </c>
      <c r="Z244" s="25">
        <f t="shared" si="66"/>
        <v>0.52</v>
      </c>
      <c r="AA244" s="23">
        <v>0</v>
      </c>
      <c r="AB244" s="23">
        <v>0</v>
      </c>
      <c r="AC244" s="23">
        <v>0</v>
      </c>
      <c r="AD244" s="23">
        <v>0</v>
      </c>
      <c r="AE244" s="23">
        <v>0</v>
      </c>
      <c r="AF244" s="23">
        <v>0.08</v>
      </c>
      <c r="AG244" s="39">
        <v>0.25</v>
      </c>
      <c r="AH244" s="39">
        <v>0.52</v>
      </c>
      <c r="AI244" s="39">
        <v>0</v>
      </c>
      <c r="AJ244" s="39">
        <v>0</v>
      </c>
      <c r="AK244" s="39">
        <v>0</v>
      </c>
      <c r="AL244" s="39">
        <v>0</v>
      </c>
      <c r="AM244" s="35">
        <f t="shared" si="67"/>
        <v>0.33</v>
      </c>
      <c r="AN244" s="35">
        <f t="shared" si="64"/>
        <v>0.6</v>
      </c>
      <c r="AO244" s="27" t="s">
        <v>1262</v>
      </c>
    </row>
    <row r="245" spans="1:41" ht="31.2">
      <c r="A245" s="24" t="s">
        <v>797</v>
      </c>
      <c r="B245" s="88" t="s">
        <v>798</v>
      </c>
      <c r="C245" s="89" t="s">
        <v>799</v>
      </c>
      <c r="D245" s="25" t="s">
        <v>81</v>
      </c>
      <c r="E245" s="36">
        <v>2021</v>
      </c>
      <c r="F245" s="36" t="s">
        <v>56</v>
      </c>
      <c r="G245" s="36">
        <v>2021</v>
      </c>
      <c r="H245" s="33" t="s">
        <v>56</v>
      </c>
      <c r="I245" s="33" t="s">
        <v>56</v>
      </c>
      <c r="J245" s="37">
        <v>0</v>
      </c>
      <c r="K245" s="37">
        <f t="shared" si="58"/>
        <v>0.52</v>
      </c>
      <c r="L245" s="37">
        <f t="shared" si="59"/>
        <v>5.2000000000000005E-2</v>
      </c>
      <c r="M245" s="37">
        <f t="shared" si="60"/>
        <v>0.46800000000000003</v>
      </c>
      <c r="N245" s="37">
        <v>0</v>
      </c>
      <c r="O245" s="37">
        <v>0</v>
      </c>
      <c r="P245" s="37">
        <f t="shared" si="61"/>
        <v>0.52</v>
      </c>
      <c r="Q245" s="37">
        <f t="shared" si="62"/>
        <v>5.2000000000000005E-2</v>
      </c>
      <c r="R245" s="37">
        <f t="shared" si="63"/>
        <v>0.46800000000000003</v>
      </c>
      <c r="S245" s="37">
        <v>0</v>
      </c>
      <c r="T245" s="37">
        <v>0</v>
      </c>
      <c r="U245" s="38" t="s">
        <v>56</v>
      </c>
      <c r="V245" s="23">
        <v>0</v>
      </c>
      <c r="W245" s="38" t="s">
        <v>56</v>
      </c>
      <c r="X245" s="25">
        <f t="shared" si="65"/>
        <v>0</v>
      </c>
      <c r="Y245" s="25" t="s">
        <v>56</v>
      </c>
      <c r="Z245" s="25">
        <f t="shared" si="66"/>
        <v>0</v>
      </c>
      <c r="AA245" s="23">
        <v>0</v>
      </c>
      <c r="AB245" s="23">
        <v>0</v>
      </c>
      <c r="AC245" s="23">
        <v>0</v>
      </c>
      <c r="AD245" s="23">
        <v>0</v>
      </c>
      <c r="AE245" s="23">
        <v>0.52</v>
      </c>
      <c r="AF245" s="23">
        <v>0.52</v>
      </c>
      <c r="AG245" s="39">
        <v>0</v>
      </c>
      <c r="AH245" s="39">
        <v>0</v>
      </c>
      <c r="AI245" s="39">
        <v>0</v>
      </c>
      <c r="AJ245" s="39">
        <v>0</v>
      </c>
      <c r="AK245" s="39">
        <v>0</v>
      </c>
      <c r="AL245" s="39">
        <v>0</v>
      </c>
      <c r="AM245" s="35">
        <f t="shared" si="67"/>
        <v>0.52</v>
      </c>
      <c r="AN245" s="35">
        <f t="shared" si="64"/>
        <v>0.52</v>
      </c>
      <c r="AO245" s="27" t="s">
        <v>800</v>
      </c>
    </row>
    <row r="246" spans="1:41" ht="31.2">
      <c r="A246" s="24" t="s">
        <v>801</v>
      </c>
      <c r="B246" s="88" t="s">
        <v>802</v>
      </c>
      <c r="C246" s="89" t="s">
        <v>803</v>
      </c>
      <c r="D246" s="25" t="s">
        <v>112</v>
      </c>
      <c r="E246" s="36">
        <v>2022</v>
      </c>
      <c r="F246" s="36">
        <v>2022</v>
      </c>
      <c r="G246" s="36">
        <v>2023</v>
      </c>
      <c r="H246" s="33" t="s">
        <v>56</v>
      </c>
      <c r="I246" s="33" t="s">
        <v>56</v>
      </c>
      <c r="J246" s="37">
        <v>0</v>
      </c>
      <c r="K246" s="37">
        <f t="shared" si="58"/>
        <v>0.66600000000000004</v>
      </c>
      <c r="L246" s="37">
        <f t="shared" si="59"/>
        <v>6.6600000000000006E-2</v>
      </c>
      <c r="M246" s="37">
        <f t="shared" si="60"/>
        <v>0.59940000000000004</v>
      </c>
      <c r="N246" s="37">
        <v>0</v>
      </c>
      <c r="O246" s="37">
        <v>0</v>
      </c>
      <c r="P246" s="37">
        <f t="shared" si="61"/>
        <v>0.7</v>
      </c>
      <c r="Q246" s="37">
        <f t="shared" si="62"/>
        <v>6.9999999999999993E-2</v>
      </c>
      <c r="R246" s="37">
        <f t="shared" si="63"/>
        <v>0.63</v>
      </c>
      <c r="S246" s="37">
        <v>0</v>
      </c>
      <c r="T246" s="37">
        <v>0</v>
      </c>
      <c r="U246" s="38" t="s">
        <v>56</v>
      </c>
      <c r="V246" s="23">
        <v>0</v>
      </c>
      <c r="W246" s="38" t="s">
        <v>56</v>
      </c>
      <c r="X246" s="25">
        <f t="shared" si="65"/>
        <v>0.66600000000000004</v>
      </c>
      <c r="Y246" s="25" t="s">
        <v>56</v>
      </c>
      <c r="Z246" s="25">
        <f t="shared" si="66"/>
        <v>0.7</v>
      </c>
      <c r="AA246" s="23">
        <v>0</v>
      </c>
      <c r="AB246" s="23">
        <v>0</v>
      </c>
      <c r="AC246" s="23">
        <v>0</v>
      </c>
      <c r="AD246" s="23">
        <v>0</v>
      </c>
      <c r="AE246" s="23">
        <v>0</v>
      </c>
      <c r="AF246" s="23">
        <v>0</v>
      </c>
      <c r="AG246" s="39">
        <v>0.66600000000000004</v>
      </c>
      <c r="AH246" s="39">
        <v>0</v>
      </c>
      <c r="AI246" s="39">
        <v>0</v>
      </c>
      <c r="AJ246" s="39">
        <v>0.7</v>
      </c>
      <c r="AK246" s="39">
        <v>0</v>
      </c>
      <c r="AL246" s="39">
        <v>0</v>
      </c>
      <c r="AM246" s="35">
        <f t="shared" si="67"/>
        <v>0.66600000000000004</v>
      </c>
      <c r="AN246" s="35">
        <f t="shared" si="64"/>
        <v>0.7</v>
      </c>
      <c r="AO246" s="27" t="s">
        <v>804</v>
      </c>
    </row>
    <row r="247" spans="1:41" ht="31.2">
      <c r="A247" s="24" t="s">
        <v>805</v>
      </c>
      <c r="B247" s="88" t="s">
        <v>806</v>
      </c>
      <c r="C247" s="89" t="s">
        <v>807</v>
      </c>
      <c r="D247" s="25" t="s">
        <v>81</v>
      </c>
      <c r="E247" s="36">
        <v>2022</v>
      </c>
      <c r="F247" s="36">
        <v>2022</v>
      </c>
      <c r="G247" s="36">
        <v>2022</v>
      </c>
      <c r="H247" s="33" t="s">
        <v>56</v>
      </c>
      <c r="I247" s="33" t="s">
        <v>56</v>
      </c>
      <c r="J247" s="37">
        <v>0</v>
      </c>
      <c r="K247" s="37">
        <f t="shared" si="58"/>
        <v>0.16666</v>
      </c>
      <c r="L247" s="37">
        <f t="shared" si="59"/>
        <v>1.6666E-2</v>
      </c>
      <c r="M247" s="37">
        <f t="shared" si="60"/>
        <v>0.14999400000000002</v>
      </c>
      <c r="N247" s="37">
        <v>0</v>
      </c>
      <c r="O247" s="37">
        <v>0</v>
      </c>
      <c r="P247" s="37">
        <f t="shared" si="61"/>
        <v>0.16</v>
      </c>
      <c r="Q247" s="37">
        <f t="shared" si="62"/>
        <v>1.6E-2</v>
      </c>
      <c r="R247" s="37">
        <f t="shared" si="63"/>
        <v>0.14400000000000002</v>
      </c>
      <c r="S247" s="37">
        <v>0</v>
      </c>
      <c r="T247" s="37">
        <v>0</v>
      </c>
      <c r="U247" s="38" t="s">
        <v>56</v>
      </c>
      <c r="V247" s="23">
        <v>0</v>
      </c>
      <c r="W247" s="38" t="s">
        <v>56</v>
      </c>
      <c r="X247" s="25">
        <f t="shared" si="65"/>
        <v>0.16666</v>
      </c>
      <c r="Y247" s="25" t="s">
        <v>56</v>
      </c>
      <c r="Z247" s="25">
        <f t="shared" si="66"/>
        <v>0.16</v>
      </c>
      <c r="AA247" s="23">
        <v>0</v>
      </c>
      <c r="AB247" s="23">
        <v>0</v>
      </c>
      <c r="AC247" s="23">
        <v>0</v>
      </c>
      <c r="AD247" s="23">
        <v>0</v>
      </c>
      <c r="AE247" s="23">
        <v>0</v>
      </c>
      <c r="AF247" s="23">
        <v>0</v>
      </c>
      <c r="AG247" s="39">
        <v>0.16666</v>
      </c>
      <c r="AH247" s="39">
        <v>0.16</v>
      </c>
      <c r="AI247" s="39">
        <v>0</v>
      </c>
      <c r="AJ247" s="39">
        <v>0</v>
      </c>
      <c r="AK247" s="39">
        <v>0</v>
      </c>
      <c r="AL247" s="39">
        <v>0</v>
      </c>
      <c r="AM247" s="35">
        <f t="shared" si="67"/>
        <v>0.16666</v>
      </c>
      <c r="AN247" s="35">
        <f t="shared" si="64"/>
        <v>0.16</v>
      </c>
      <c r="AO247" s="27" t="s">
        <v>1263</v>
      </c>
    </row>
    <row r="248" spans="1:41" ht="31.2">
      <c r="A248" s="24" t="s">
        <v>808</v>
      </c>
      <c r="B248" s="88" t="s">
        <v>809</v>
      </c>
      <c r="C248" s="89" t="s">
        <v>810</v>
      </c>
      <c r="D248" s="25" t="s">
        <v>112</v>
      </c>
      <c r="E248" s="36">
        <v>2022</v>
      </c>
      <c r="F248" s="36">
        <v>2022</v>
      </c>
      <c r="G248" s="36">
        <v>2023</v>
      </c>
      <c r="H248" s="33" t="s">
        <v>56</v>
      </c>
      <c r="I248" s="33" t="s">
        <v>56</v>
      </c>
      <c r="J248" s="37">
        <v>0</v>
      </c>
      <c r="K248" s="37">
        <f t="shared" si="58"/>
        <v>0.5</v>
      </c>
      <c r="L248" s="37">
        <f t="shared" si="59"/>
        <v>0.05</v>
      </c>
      <c r="M248" s="37">
        <f t="shared" si="60"/>
        <v>0.45</v>
      </c>
      <c r="N248" s="37">
        <v>0</v>
      </c>
      <c r="O248" s="37">
        <v>0</v>
      </c>
      <c r="P248" s="37">
        <f t="shared" si="61"/>
        <v>0.52500000000000002</v>
      </c>
      <c r="Q248" s="37">
        <f t="shared" si="62"/>
        <v>5.2500000000000005E-2</v>
      </c>
      <c r="R248" s="37">
        <f t="shared" si="63"/>
        <v>0.47250000000000003</v>
      </c>
      <c r="S248" s="37">
        <v>0</v>
      </c>
      <c r="T248" s="37">
        <v>0</v>
      </c>
      <c r="U248" s="38" t="s">
        <v>56</v>
      </c>
      <c r="V248" s="23">
        <v>0</v>
      </c>
      <c r="W248" s="38" t="s">
        <v>56</v>
      </c>
      <c r="X248" s="25">
        <f t="shared" si="65"/>
        <v>0.5</v>
      </c>
      <c r="Y248" s="25" t="s">
        <v>56</v>
      </c>
      <c r="Z248" s="25">
        <f t="shared" si="66"/>
        <v>0.52500000000000002</v>
      </c>
      <c r="AA248" s="23">
        <v>0</v>
      </c>
      <c r="AB248" s="23">
        <v>0</v>
      </c>
      <c r="AC248" s="23">
        <v>0</v>
      </c>
      <c r="AD248" s="23">
        <v>0</v>
      </c>
      <c r="AE248" s="23">
        <v>0</v>
      </c>
      <c r="AF248" s="23">
        <v>0</v>
      </c>
      <c r="AG248" s="39">
        <v>0.5</v>
      </c>
      <c r="AH248" s="39">
        <v>0</v>
      </c>
      <c r="AI248" s="39">
        <v>0</v>
      </c>
      <c r="AJ248" s="39">
        <v>0.52500000000000002</v>
      </c>
      <c r="AK248" s="39">
        <v>0</v>
      </c>
      <c r="AL248" s="39">
        <v>0</v>
      </c>
      <c r="AM248" s="35">
        <f t="shared" si="67"/>
        <v>0.5</v>
      </c>
      <c r="AN248" s="35">
        <f t="shared" si="64"/>
        <v>0.52500000000000002</v>
      </c>
      <c r="AO248" s="27" t="s">
        <v>811</v>
      </c>
    </row>
    <row r="249" spans="1:41" ht="46.8">
      <c r="A249" s="24" t="s">
        <v>812</v>
      </c>
      <c r="B249" s="78" t="s">
        <v>813</v>
      </c>
      <c r="C249" s="89" t="s">
        <v>814</v>
      </c>
      <c r="D249" s="25" t="s">
        <v>81</v>
      </c>
      <c r="E249" s="36">
        <v>2022</v>
      </c>
      <c r="F249" s="36">
        <v>2022</v>
      </c>
      <c r="G249" s="36">
        <v>2022</v>
      </c>
      <c r="H249" s="33" t="s">
        <v>56</v>
      </c>
      <c r="I249" s="33" t="s">
        <v>56</v>
      </c>
      <c r="J249" s="37">
        <v>0</v>
      </c>
      <c r="K249" s="37">
        <f t="shared" si="58"/>
        <v>0.22500000000000001</v>
      </c>
      <c r="L249" s="37">
        <f t="shared" si="59"/>
        <v>2.2500000000000003E-2</v>
      </c>
      <c r="M249" s="37">
        <f t="shared" si="60"/>
        <v>0.20250000000000001</v>
      </c>
      <c r="N249" s="37">
        <v>0</v>
      </c>
      <c r="O249" s="37">
        <v>0</v>
      </c>
      <c r="P249" s="37">
        <f t="shared" si="61"/>
        <v>0.28000000000000003</v>
      </c>
      <c r="Q249" s="37">
        <f t="shared" si="62"/>
        <v>2.8000000000000004E-2</v>
      </c>
      <c r="R249" s="37">
        <f t="shared" si="63"/>
        <v>0.25200000000000006</v>
      </c>
      <c r="S249" s="37">
        <v>0</v>
      </c>
      <c r="T249" s="37">
        <v>0</v>
      </c>
      <c r="U249" s="38" t="s">
        <v>56</v>
      </c>
      <c r="V249" s="23">
        <v>0</v>
      </c>
      <c r="W249" s="38" t="s">
        <v>56</v>
      </c>
      <c r="X249" s="25">
        <f t="shared" si="65"/>
        <v>0.22500000000000001</v>
      </c>
      <c r="Y249" s="25" t="s">
        <v>56</v>
      </c>
      <c r="Z249" s="25">
        <f t="shared" si="66"/>
        <v>0.28000000000000003</v>
      </c>
      <c r="AA249" s="23">
        <v>0</v>
      </c>
      <c r="AB249" s="23">
        <v>0</v>
      </c>
      <c r="AC249" s="23">
        <v>0</v>
      </c>
      <c r="AD249" s="23">
        <v>0</v>
      </c>
      <c r="AE249" s="23">
        <v>0</v>
      </c>
      <c r="AF249" s="23">
        <v>0</v>
      </c>
      <c r="AG249" s="39">
        <v>0.22500000000000001</v>
      </c>
      <c r="AH249" s="39">
        <v>0.28000000000000003</v>
      </c>
      <c r="AI249" s="39">
        <v>0</v>
      </c>
      <c r="AJ249" s="39">
        <v>0</v>
      </c>
      <c r="AK249" s="39">
        <v>0</v>
      </c>
      <c r="AL249" s="39">
        <v>0</v>
      </c>
      <c r="AM249" s="35">
        <f t="shared" si="67"/>
        <v>0.22500000000000001</v>
      </c>
      <c r="AN249" s="35">
        <f t="shared" si="64"/>
        <v>0.28000000000000003</v>
      </c>
      <c r="AO249" s="27" t="s">
        <v>1264</v>
      </c>
    </row>
    <row r="250" spans="1:41" ht="31.2">
      <c r="A250" s="24" t="s">
        <v>815</v>
      </c>
      <c r="B250" s="78" t="s">
        <v>816</v>
      </c>
      <c r="C250" s="24" t="s">
        <v>817</v>
      </c>
      <c r="D250" s="25" t="s">
        <v>81</v>
      </c>
      <c r="E250" s="36">
        <v>2022</v>
      </c>
      <c r="F250" s="36" t="s">
        <v>56</v>
      </c>
      <c r="G250" s="36">
        <v>2022</v>
      </c>
      <c r="H250" s="33" t="s">
        <v>56</v>
      </c>
      <c r="I250" s="33" t="s">
        <v>56</v>
      </c>
      <c r="J250" s="35">
        <v>0</v>
      </c>
      <c r="K250" s="35">
        <f t="shared" si="58"/>
        <v>0.84</v>
      </c>
      <c r="L250" s="35">
        <f t="shared" si="59"/>
        <v>8.4000000000000005E-2</v>
      </c>
      <c r="M250" s="35">
        <f t="shared" si="60"/>
        <v>0.75600000000000001</v>
      </c>
      <c r="N250" s="35">
        <v>0</v>
      </c>
      <c r="O250" s="35">
        <v>0</v>
      </c>
      <c r="P250" s="35">
        <f t="shared" si="61"/>
        <v>0.84</v>
      </c>
      <c r="Q250" s="35">
        <f t="shared" si="62"/>
        <v>8.4000000000000005E-2</v>
      </c>
      <c r="R250" s="35">
        <f t="shared" si="63"/>
        <v>0.75600000000000001</v>
      </c>
      <c r="S250" s="35">
        <v>0</v>
      </c>
      <c r="T250" s="35">
        <v>0</v>
      </c>
      <c r="U250" s="38" t="s">
        <v>56</v>
      </c>
      <c r="V250" s="35">
        <v>0</v>
      </c>
      <c r="W250" s="38" t="s">
        <v>56</v>
      </c>
      <c r="X250" s="35">
        <v>0</v>
      </c>
      <c r="Y250" s="25" t="s">
        <v>56</v>
      </c>
      <c r="Z250" s="35">
        <v>0</v>
      </c>
      <c r="AA250" s="35">
        <v>0</v>
      </c>
      <c r="AB250" s="35">
        <v>0</v>
      </c>
      <c r="AC250" s="35">
        <v>0</v>
      </c>
      <c r="AD250" s="35">
        <v>0</v>
      </c>
      <c r="AE250" s="35">
        <v>0</v>
      </c>
      <c r="AF250" s="35">
        <v>0</v>
      </c>
      <c r="AG250" s="39">
        <v>0.84</v>
      </c>
      <c r="AH250" s="39">
        <v>0.84</v>
      </c>
      <c r="AI250" s="39"/>
      <c r="AJ250" s="39"/>
      <c r="AK250" s="39"/>
      <c r="AL250" s="39"/>
      <c r="AM250" s="35">
        <f t="shared" si="67"/>
        <v>0.84</v>
      </c>
      <c r="AN250" s="35">
        <f>AD250+AF250+AH250+AJ250+AL250</f>
        <v>0.84</v>
      </c>
      <c r="AO250" s="27" t="s">
        <v>1265</v>
      </c>
    </row>
    <row r="251" spans="1:41" ht="31.2">
      <c r="A251" s="24" t="s">
        <v>818</v>
      </c>
      <c r="B251" s="78" t="s">
        <v>819</v>
      </c>
      <c r="C251" s="24" t="s">
        <v>820</v>
      </c>
      <c r="D251" s="25" t="s">
        <v>81</v>
      </c>
      <c r="E251" s="36">
        <v>2022</v>
      </c>
      <c r="F251" s="36" t="s">
        <v>56</v>
      </c>
      <c r="G251" s="36">
        <v>2022</v>
      </c>
      <c r="H251" s="33" t="s">
        <v>56</v>
      </c>
      <c r="I251" s="33" t="s">
        <v>56</v>
      </c>
      <c r="J251" s="35">
        <v>0</v>
      </c>
      <c r="K251" s="35">
        <f t="shared" ref="K251:K314" si="68">AM251</f>
        <v>0.9</v>
      </c>
      <c r="L251" s="35">
        <f t="shared" ref="L251:L314" si="69">K251*0.1</f>
        <v>9.0000000000000011E-2</v>
      </c>
      <c r="M251" s="35">
        <f t="shared" ref="M251:M314" si="70">K251*0.9</f>
        <v>0.81</v>
      </c>
      <c r="N251" s="35">
        <v>0</v>
      </c>
      <c r="O251" s="35">
        <v>0</v>
      </c>
      <c r="P251" s="35">
        <f t="shared" ref="P251:P314" si="71">AN251</f>
        <v>0.89</v>
      </c>
      <c r="Q251" s="35">
        <f t="shared" ref="Q251:Q314" si="72">P251*0.1</f>
        <v>8.900000000000001E-2</v>
      </c>
      <c r="R251" s="35">
        <f t="shared" ref="R251:R314" si="73">P251*0.9</f>
        <v>0.80100000000000005</v>
      </c>
      <c r="S251" s="35">
        <v>0</v>
      </c>
      <c r="T251" s="35">
        <v>0</v>
      </c>
      <c r="U251" s="38" t="s">
        <v>56</v>
      </c>
      <c r="V251" s="35">
        <v>0</v>
      </c>
      <c r="W251" s="38" t="s">
        <v>56</v>
      </c>
      <c r="X251" s="35">
        <v>0</v>
      </c>
      <c r="Y251" s="25" t="s">
        <v>56</v>
      </c>
      <c r="Z251" s="35">
        <v>0</v>
      </c>
      <c r="AA251" s="35">
        <v>0</v>
      </c>
      <c r="AB251" s="35">
        <v>0</v>
      </c>
      <c r="AC251" s="35">
        <v>0</v>
      </c>
      <c r="AD251" s="35">
        <v>0</v>
      </c>
      <c r="AE251" s="35">
        <v>0</v>
      </c>
      <c r="AF251" s="35">
        <v>0</v>
      </c>
      <c r="AG251" s="39">
        <v>0.9</v>
      </c>
      <c r="AH251" s="39">
        <v>0.89</v>
      </c>
      <c r="AI251" s="39"/>
      <c r="AJ251" s="39"/>
      <c r="AK251" s="39"/>
      <c r="AL251" s="39"/>
      <c r="AM251" s="35">
        <f t="shared" si="67"/>
        <v>0.9</v>
      </c>
      <c r="AN251" s="35">
        <f>AD251+AF251+AH251+AJ251+AL251</f>
        <v>0.89</v>
      </c>
      <c r="AO251" s="27" t="s">
        <v>1266</v>
      </c>
    </row>
    <row r="252" spans="1:41" ht="31.2">
      <c r="A252" s="24" t="s">
        <v>823</v>
      </c>
      <c r="B252" s="27" t="s">
        <v>824</v>
      </c>
      <c r="C252" s="59" t="s">
        <v>825</v>
      </c>
      <c r="D252" s="25" t="s">
        <v>112</v>
      </c>
      <c r="E252" s="36">
        <v>2022</v>
      </c>
      <c r="F252" s="36">
        <v>2022</v>
      </c>
      <c r="G252" s="36">
        <v>2023</v>
      </c>
      <c r="H252" s="33" t="s">
        <v>56</v>
      </c>
      <c r="I252" s="33" t="s">
        <v>56</v>
      </c>
      <c r="J252" s="35">
        <v>0</v>
      </c>
      <c r="K252" s="35">
        <f t="shared" si="68"/>
        <v>2.9666600000000001</v>
      </c>
      <c r="L252" s="35">
        <f t="shared" si="69"/>
        <v>0.29666600000000004</v>
      </c>
      <c r="M252" s="35">
        <f t="shared" si="70"/>
        <v>2.669994</v>
      </c>
      <c r="N252" s="35">
        <v>0</v>
      </c>
      <c r="O252" s="35">
        <v>0</v>
      </c>
      <c r="P252" s="35">
        <f t="shared" si="71"/>
        <v>3.35</v>
      </c>
      <c r="Q252" s="35">
        <f t="shared" si="72"/>
        <v>0.33500000000000002</v>
      </c>
      <c r="R252" s="35">
        <f t="shared" si="73"/>
        <v>3.0150000000000001</v>
      </c>
      <c r="S252" s="35">
        <v>0</v>
      </c>
      <c r="T252" s="35">
        <v>0</v>
      </c>
      <c r="U252" s="38" t="s">
        <v>56</v>
      </c>
      <c r="V252" s="23">
        <v>0</v>
      </c>
      <c r="W252" s="38" t="s">
        <v>56</v>
      </c>
      <c r="X252" s="25">
        <f t="shared" si="65"/>
        <v>2.9666600000000001</v>
      </c>
      <c r="Y252" s="25" t="s">
        <v>56</v>
      </c>
      <c r="Z252" s="25">
        <f t="shared" si="66"/>
        <v>3.35</v>
      </c>
      <c r="AA252" s="35">
        <v>0</v>
      </c>
      <c r="AB252" s="35">
        <v>0</v>
      </c>
      <c r="AC252" s="35">
        <v>0</v>
      </c>
      <c r="AD252" s="35">
        <v>0</v>
      </c>
      <c r="AE252" s="35">
        <v>0</v>
      </c>
      <c r="AF252" s="35">
        <v>0</v>
      </c>
      <c r="AG252" s="39">
        <v>2.9666600000000001</v>
      </c>
      <c r="AH252" s="39">
        <v>0</v>
      </c>
      <c r="AI252" s="23">
        <v>0</v>
      </c>
      <c r="AJ252" s="23">
        <v>3.35</v>
      </c>
      <c r="AK252" s="23">
        <v>0</v>
      </c>
      <c r="AL252" s="23">
        <v>0</v>
      </c>
      <c r="AM252" s="35">
        <f t="shared" si="67"/>
        <v>2.9666600000000001</v>
      </c>
      <c r="AN252" s="35">
        <f t="shared" ref="AN252:AN332" si="74">AD252+AF252+AH252+AJ252+AL252</f>
        <v>3.35</v>
      </c>
      <c r="AO252" s="27" t="s">
        <v>826</v>
      </c>
    </row>
    <row r="253" spans="1:41" ht="31.2">
      <c r="A253" s="24" t="s">
        <v>827</v>
      </c>
      <c r="B253" s="78" t="s">
        <v>1148</v>
      </c>
      <c r="C253" s="24" t="s">
        <v>1149</v>
      </c>
      <c r="D253" s="25" t="s">
        <v>81</v>
      </c>
      <c r="E253" s="36">
        <v>2022</v>
      </c>
      <c r="F253" s="36" t="s">
        <v>56</v>
      </c>
      <c r="G253" s="36">
        <v>2022</v>
      </c>
      <c r="H253" s="33" t="s">
        <v>56</v>
      </c>
      <c r="I253" s="33" t="s">
        <v>56</v>
      </c>
      <c r="J253" s="35">
        <v>0</v>
      </c>
      <c r="K253" s="35">
        <f t="shared" si="68"/>
        <v>0</v>
      </c>
      <c r="L253" s="35">
        <f t="shared" si="69"/>
        <v>0</v>
      </c>
      <c r="M253" s="35">
        <f t="shared" si="70"/>
        <v>0</v>
      </c>
      <c r="N253" s="35">
        <v>0</v>
      </c>
      <c r="O253" s="35">
        <v>0</v>
      </c>
      <c r="P253" s="35">
        <f t="shared" si="71"/>
        <v>0.14000000000000001</v>
      </c>
      <c r="Q253" s="35">
        <f t="shared" si="72"/>
        <v>1.4000000000000002E-2</v>
      </c>
      <c r="R253" s="35">
        <f t="shared" si="73"/>
        <v>0.12600000000000003</v>
      </c>
      <c r="S253" s="35">
        <v>0</v>
      </c>
      <c r="T253" s="35">
        <v>0</v>
      </c>
      <c r="U253" s="35">
        <v>0</v>
      </c>
      <c r="V253" s="35">
        <v>0</v>
      </c>
      <c r="W253" s="35">
        <v>0</v>
      </c>
      <c r="X253" s="35">
        <v>0</v>
      </c>
      <c r="Y253" s="35">
        <v>0</v>
      </c>
      <c r="Z253" s="35">
        <v>0</v>
      </c>
      <c r="AA253" s="35">
        <v>0</v>
      </c>
      <c r="AB253" s="35">
        <v>0</v>
      </c>
      <c r="AC253" s="35">
        <v>0</v>
      </c>
      <c r="AD253" s="35">
        <v>0</v>
      </c>
      <c r="AE253" s="35">
        <v>0</v>
      </c>
      <c r="AF253" s="35">
        <v>0</v>
      </c>
      <c r="AG253" s="35">
        <v>0</v>
      </c>
      <c r="AH253" s="39">
        <v>0.14000000000000001</v>
      </c>
      <c r="AI253" s="35">
        <v>0</v>
      </c>
      <c r="AJ253" s="35">
        <v>0</v>
      </c>
      <c r="AK253" s="35">
        <v>0</v>
      </c>
      <c r="AL253" s="35">
        <v>0</v>
      </c>
      <c r="AM253" s="35">
        <f t="shared" ref="AM253:AM268" si="75">AD253+AF253+AG253+AI253+AK253</f>
        <v>0</v>
      </c>
      <c r="AN253" s="35">
        <f t="shared" ref="AN253:AN268" si="76">AD253+AF253+AH253+AJ253+AL253</f>
        <v>0.14000000000000001</v>
      </c>
      <c r="AO253" s="27" t="s">
        <v>1267</v>
      </c>
    </row>
    <row r="254" spans="1:41" ht="31.2">
      <c r="A254" s="24" t="s">
        <v>831</v>
      </c>
      <c r="B254" s="78" t="s">
        <v>1150</v>
      </c>
      <c r="C254" s="24" t="s">
        <v>1151</v>
      </c>
      <c r="D254" s="25" t="s">
        <v>81</v>
      </c>
      <c r="E254" s="36">
        <v>2022</v>
      </c>
      <c r="F254" s="36" t="s">
        <v>56</v>
      </c>
      <c r="G254" s="36">
        <v>2022</v>
      </c>
      <c r="H254" s="33" t="s">
        <v>56</v>
      </c>
      <c r="I254" s="33" t="s">
        <v>56</v>
      </c>
      <c r="J254" s="35">
        <v>0</v>
      </c>
      <c r="K254" s="35">
        <f t="shared" si="68"/>
        <v>0</v>
      </c>
      <c r="L254" s="35">
        <f t="shared" si="69"/>
        <v>0</v>
      </c>
      <c r="M254" s="35">
        <f t="shared" si="70"/>
        <v>0</v>
      </c>
      <c r="N254" s="35">
        <v>0</v>
      </c>
      <c r="O254" s="35">
        <v>0</v>
      </c>
      <c r="P254" s="35">
        <f t="shared" si="71"/>
        <v>0.64</v>
      </c>
      <c r="Q254" s="35">
        <f t="shared" si="72"/>
        <v>6.4000000000000001E-2</v>
      </c>
      <c r="R254" s="35">
        <f t="shared" si="73"/>
        <v>0.57600000000000007</v>
      </c>
      <c r="S254" s="35">
        <v>0</v>
      </c>
      <c r="T254" s="35">
        <v>0</v>
      </c>
      <c r="U254" s="35">
        <v>0</v>
      </c>
      <c r="V254" s="35">
        <v>0</v>
      </c>
      <c r="W254" s="35">
        <v>0</v>
      </c>
      <c r="X254" s="35">
        <v>0</v>
      </c>
      <c r="Y254" s="35">
        <v>0</v>
      </c>
      <c r="Z254" s="35">
        <v>0</v>
      </c>
      <c r="AA254" s="35">
        <v>0</v>
      </c>
      <c r="AB254" s="35">
        <v>0</v>
      </c>
      <c r="AC254" s="35">
        <v>0</v>
      </c>
      <c r="AD254" s="35">
        <v>0</v>
      </c>
      <c r="AE254" s="35">
        <v>0</v>
      </c>
      <c r="AF254" s="35">
        <v>0</v>
      </c>
      <c r="AG254" s="35">
        <v>0</v>
      </c>
      <c r="AH254" s="39">
        <v>0.64</v>
      </c>
      <c r="AI254" s="35">
        <v>0</v>
      </c>
      <c r="AJ254" s="35">
        <v>0</v>
      </c>
      <c r="AK254" s="35">
        <v>0</v>
      </c>
      <c r="AL254" s="35">
        <v>0</v>
      </c>
      <c r="AM254" s="35">
        <f t="shared" si="75"/>
        <v>0</v>
      </c>
      <c r="AN254" s="35">
        <f t="shared" si="76"/>
        <v>0.64</v>
      </c>
      <c r="AO254" s="75" t="s">
        <v>1268</v>
      </c>
    </row>
    <row r="255" spans="1:41" ht="31.2">
      <c r="A255" s="24" t="s">
        <v>834</v>
      </c>
      <c r="B255" s="78" t="s">
        <v>1152</v>
      </c>
      <c r="C255" s="24" t="s">
        <v>1153</v>
      </c>
      <c r="D255" s="25" t="s">
        <v>81</v>
      </c>
      <c r="E255" s="36">
        <v>2022</v>
      </c>
      <c r="F255" s="36" t="s">
        <v>56</v>
      </c>
      <c r="G255" s="36">
        <v>2022</v>
      </c>
      <c r="H255" s="33" t="s">
        <v>56</v>
      </c>
      <c r="I255" s="33" t="s">
        <v>56</v>
      </c>
      <c r="J255" s="35">
        <v>0</v>
      </c>
      <c r="K255" s="35">
        <f t="shared" si="68"/>
        <v>0</v>
      </c>
      <c r="L255" s="35">
        <f t="shared" si="69"/>
        <v>0</v>
      </c>
      <c r="M255" s="35">
        <f t="shared" si="70"/>
        <v>0</v>
      </c>
      <c r="N255" s="35">
        <v>0</v>
      </c>
      <c r="O255" s="35">
        <v>0</v>
      </c>
      <c r="P255" s="35">
        <f t="shared" si="71"/>
        <v>0.15</v>
      </c>
      <c r="Q255" s="35">
        <f t="shared" si="72"/>
        <v>1.4999999999999999E-2</v>
      </c>
      <c r="R255" s="35">
        <f t="shared" si="73"/>
        <v>0.13500000000000001</v>
      </c>
      <c r="S255" s="35">
        <v>0</v>
      </c>
      <c r="T255" s="35">
        <v>0</v>
      </c>
      <c r="U255" s="35">
        <v>0</v>
      </c>
      <c r="V255" s="35">
        <v>0</v>
      </c>
      <c r="W255" s="35">
        <v>0</v>
      </c>
      <c r="X255" s="35">
        <v>0</v>
      </c>
      <c r="Y255" s="35">
        <v>0</v>
      </c>
      <c r="Z255" s="35">
        <v>0</v>
      </c>
      <c r="AA255" s="35">
        <v>0</v>
      </c>
      <c r="AB255" s="35">
        <v>0</v>
      </c>
      <c r="AC255" s="35">
        <v>0</v>
      </c>
      <c r="AD255" s="35">
        <v>0</v>
      </c>
      <c r="AE255" s="35">
        <v>0</v>
      </c>
      <c r="AF255" s="35">
        <v>0</v>
      </c>
      <c r="AG255" s="35">
        <v>0</v>
      </c>
      <c r="AH255" s="39">
        <v>0.15</v>
      </c>
      <c r="AI255" s="35">
        <v>0</v>
      </c>
      <c r="AJ255" s="35">
        <v>0</v>
      </c>
      <c r="AK255" s="35">
        <v>0</v>
      </c>
      <c r="AL255" s="35">
        <v>0</v>
      </c>
      <c r="AM255" s="35">
        <f t="shared" si="75"/>
        <v>0</v>
      </c>
      <c r="AN255" s="35">
        <f t="shared" si="76"/>
        <v>0.15</v>
      </c>
      <c r="AO255" s="27" t="s">
        <v>1269</v>
      </c>
    </row>
    <row r="256" spans="1:41" ht="31.2">
      <c r="A256" s="24" t="s">
        <v>837</v>
      </c>
      <c r="B256" s="78" t="s">
        <v>1154</v>
      </c>
      <c r="C256" s="24" t="s">
        <v>1155</v>
      </c>
      <c r="D256" s="25" t="s">
        <v>81</v>
      </c>
      <c r="E256" s="36">
        <v>2022</v>
      </c>
      <c r="F256" s="36" t="s">
        <v>56</v>
      </c>
      <c r="G256" s="36">
        <v>2022</v>
      </c>
      <c r="H256" s="33" t="s">
        <v>56</v>
      </c>
      <c r="I256" s="33" t="s">
        <v>56</v>
      </c>
      <c r="J256" s="35">
        <v>0</v>
      </c>
      <c r="K256" s="35">
        <f t="shared" si="68"/>
        <v>0</v>
      </c>
      <c r="L256" s="35">
        <f t="shared" si="69"/>
        <v>0</v>
      </c>
      <c r="M256" s="35">
        <f t="shared" si="70"/>
        <v>0</v>
      </c>
      <c r="N256" s="35">
        <v>0</v>
      </c>
      <c r="O256" s="35">
        <v>0</v>
      </c>
      <c r="P256" s="35">
        <f t="shared" si="71"/>
        <v>0.52</v>
      </c>
      <c r="Q256" s="35">
        <f t="shared" si="72"/>
        <v>5.2000000000000005E-2</v>
      </c>
      <c r="R256" s="35">
        <f t="shared" si="73"/>
        <v>0.46800000000000003</v>
      </c>
      <c r="S256" s="35">
        <v>0</v>
      </c>
      <c r="T256" s="35">
        <v>0</v>
      </c>
      <c r="U256" s="35">
        <v>0</v>
      </c>
      <c r="V256" s="35">
        <v>0</v>
      </c>
      <c r="W256" s="35">
        <v>0</v>
      </c>
      <c r="X256" s="35">
        <v>0</v>
      </c>
      <c r="Y256" s="35">
        <v>0</v>
      </c>
      <c r="Z256" s="35">
        <v>0</v>
      </c>
      <c r="AA256" s="35">
        <v>0</v>
      </c>
      <c r="AB256" s="35">
        <v>0</v>
      </c>
      <c r="AC256" s="35">
        <v>0</v>
      </c>
      <c r="AD256" s="35">
        <v>0</v>
      </c>
      <c r="AE256" s="35">
        <v>0</v>
      </c>
      <c r="AF256" s="35">
        <v>0</v>
      </c>
      <c r="AG256" s="35">
        <v>0</v>
      </c>
      <c r="AH256" s="39">
        <v>0.52</v>
      </c>
      <c r="AI256" s="35">
        <v>0</v>
      </c>
      <c r="AJ256" s="35">
        <v>0</v>
      </c>
      <c r="AK256" s="35">
        <v>0</v>
      </c>
      <c r="AL256" s="35">
        <v>0</v>
      </c>
      <c r="AM256" s="35">
        <f t="shared" si="75"/>
        <v>0</v>
      </c>
      <c r="AN256" s="35">
        <f t="shared" si="76"/>
        <v>0.52</v>
      </c>
      <c r="AO256" s="27" t="s">
        <v>1270</v>
      </c>
    </row>
    <row r="257" spans="1:41" ht="31.2">
      <c r="A257" s="24" t="s">
        <v>840</v>
      </c>
      <c r="B257" s="78" t="s">
        <v>1156</v>
      </c>
      <c r="C257" s="24" t="s">
        <v>1157</v>
      </c>
      <c r="D257" s="25" t="s">
        <v>81</v>
      </c>
      <c r="E257" s="36">
        <v>2022</v>
      </c>
      <c r="F257" s="36" t="s">
        <v>56</v>
      </c>
      <c r="G257" s="36">
        <v>2022</v>
      </c>
      <c r="H257" s="33" t="s">
        <v>56</v>
      </c>
      <c r="I257" s="33" t="s">
        <v>56</v>
      </c>
      <c r="J257" s="35">
        <v>0</v>
      </c>
      <c r="K257" s="35">
        <f t="shared" si="68"/>
        <v>0</v>
      </c>
      <c r="L257" s="35">
        <f t="shared" si="69"/>
        <v>0</v>
      </c>
      <c r="M257" s="35">
        <f t="shared" si="70"/>
        <v>0</v>
      </c>
      <c r="N257" s="35">
        <v>0</v>
      </c>
      <c r="O257" s="35">
        <v>0</v>
      </c>
      <c r="P257" s="35">
        <f t="shared" si="71"/>
        <v>0.2</v>
      </c>
      <c r="Q257" s="35">
        <f t="shared" si="72"/>
        <v>2.0000000000000004E-2</v>
      </c>
      <c r="R257" s="35">
        <f t="shared" si="73"/>
        <v>0.18000000000000002</v>
      </c>
      <c r="S257" s="35">
        <v>0</v>
      </c>
      <c r="T257" s="35">
        <v>0</v>
      </c>
      <c r="U257" s="35">
        <v>0</v>
      </c>
      <c r="V257" s="35">
        <v>0</v>
      </c>
      <c r="W257" s="35">
        <v>0</v>
      </c>
      <c r="X257" s="35">
        <v>0</v>
      </c>
      <c r="Y257" s="35">
        <v>0</v>
      </c>
      <c r="Z257" s="35">
        <v>0</v>
      </c>
      <c r="AA257" s="35">
        <v>0</v>
      </c>
      <c r="AB257" s="35">
        <v>0</v>
      </c>
      <c r="AC257" s="35">
        <v>0</v>
      </c>
      <c r="AD257" s="35">
        <v>0</v>
      </c>
      <c r="AE257" s="35">
        <v>0</v>
      </c>
      <c r="AF257" s="35">
        <v>0</v>
      </c>
      <c r="AG257" s="35">
        <v>0</v>
      </c>
      <c r="AH257" s="39">
        <v>0.2</v>
      </c>
      <c r="AI257" s="35">
        <v>0</v>
      </c>
      <c r="AJ257" s="35">
        <v>0</v>
      </c>
      <c r="AK257" s="35">
        <v>0</v>
      </c>
      <c r="AL257" s="35">
        <v>0</v>
      </c>
      <c r="AM257" s="35">
        <f t="shared" si="75"/>
        <v>0</v>
      </c>
      <c r="AN257" s="35">
        <f t="shared" si="76"/>
        <v>0.2</v>
      </c>
      <c r="AO257" s="47" t="s">
        <v>1271</v>
      </c>
    </row>
    <row r="258" spans="1:41" ht="31.2">
      <c r="A258" s="24" t="s">
        <v>843</v>
      </c>
      <c r="B258" s="78" t="s">
        <v>1158</v>
      </c>
      <c r="C258" s="24" t="s">
        <v>1159</v>
      </c>
      <c r="D258" s="25" t="s">
        <v>81</v>
      </c>
      <c r="E258" s="36">
        <v>2022</v>
      </c>
      <c r="F258" s="36" t="s">
        <v>56</v>
      </c>
      <c r="G258" s="36">
        <v>2022</v>
      </c>
      <c r="H258" s="33" t="s">
        <v>56</v>
      </c>
      <c r="I258" s="33" t="s">
        <v>56</v>
      </c>
      <c r="J258" s="35">
        <v>0</v>
      </c>
      <c r="K258" s="35">
        <f t="shared" si="68"/>
        <v>0</v>
      </c>
      <c r="L258" s="35">
        <f t="shared" si="69"/>
        <v>0</v>
      </c>
      <c r="M258" s="35">
        <f t="shared" si="70"/>
        <v>0</v>
      </c>
      <c r="N258" s="35">
        <v>0</v>
      </c>
      <c r="O258" s="35">
        <v>0</v>
      </c>
      <c r="P258" s="35">
        <f t="shared" si="71"/>
        <v>0.98</v>
      </c>
      <c r="Q258" s="35">
        <f t="shared" si="72"/>
        <v>9.8000000000000004E-2</v>
      </c>
      <c r="R258" s="35">
        <f t="shared" si="73"/>
        <v>0.88200000000000001</v>
      </c>
      <c r="S258" s="35">
        <v>0</v>
      </c>
      <c r="T258" s="35">
        <v>0</v>
      </c>
      <c r="U258" s="35">
        <v>0</v>
      </c>
      <c r="V258" s="35">
        <v>0</v>
      </c>
      <c r="W258" s="35">
        <v>0</v>
      </c>
      <c r="X258" s="35">
        <v>0</v>
      </c>
      <c r="Y258" s="35">
        <v>0</v>
      </c>
      <c r="Z258" s="35">
        <v>0</v>
      </c>
      <c r="AA258" s="35">
        <v>0</v>
      </c>
      <c r="AB258" s="35">
        <v>0</v>
      </c>
      <c r="AC258" s="35">
        <v>0</v>
      </c>
      <c r="AD258" s="35">
        <v>0</v>
      </c>
      <c r="AE258" s="35">
        <v>0</v>
      </c>
      <c r="AF258" s="35">
        <v>0</v>
      </c>
      <c r="AG258" s="35">
        <v>0</v>
      </c>
      <c r="AH258" s="39">
        <v>0.98</v>
      </c>
      <c r="AI258" s="35">
        <v>0</v>
      </c>
      <c r="AJ258" s="35">
        <v>0</v>
      </c>
      <c r="AK258" s="35">
        <v>0</v>
      </c>
      <c r="AL258" s="35">
        <v>0</v>
      </c>
      <c r="AM258" s="35">
        <f t="shared" si="75"/>
        <v>0</v>
      </c>
      <c r="AN258" s="35">
        <f t="shared" si="76"/>
        <v>0.98</v>
      </c>
      <c r="AO258" s="101" t="s">
        <v>1272</v>
      </c>
    </row>
    <row r="259" spans="1:41" ht="31.2">
      <c r="A259" s="24" t="s">
        <v>846</v>
      </c>
      <c r="B259" s="78" t="s">
        <v>1160</v>
      </c>
      <c r="C259" s="24" t="s">
        <v>1161</v>
      </c>
      <c r="D259" s="25" t="s">
        <v>81</v>
      </c>
      <c r="E259" s="36">
        <v>2022</v>
      </c>
      <c r="F259" s="36" t="s">
        <v>56</v>
      </c>
      <c r="G259" s="36">
        <v>2022</v>
      </c>
      <c r="H259" s="33" t="s">
        <v>56</v>
      </c>
      <c r="I259" s="33" t="s">
        <v>56</v>
      </c>
      <c r="J259" s="35">
        <v>0</v>
      </c>
      <c r="K259" s="35">
        <f t="shared" si="68"/>
        <v>0</v>
      </c>
      <c r="L259" s="35">
        <f t="shared" si="69"/>
        <v>0</v>
      </c>
      <c r="M259" s="35">
        <f t="shared" si="70"/>
        <v>0</v>
      </c>
      <c r="N259" s="35">
        <v>0</v>
      </c>
      <c r="O259" s="35">
        <v>0</v>
      </c>
      <c r="P259" s="35">
        <f t="shared" si="71"/>
        <v>0.21</v>
      </c>
      <c r="Q259" s="35">
        <f t="shared" si="72"/>
        <v>2.1000000000000001E-2</v>
      </c>
      <c r="R259" s="35">
        <f t="shared" si="73"/>
        <v>0.189</v>
      </c>
      <c r="S259" s="35">
        <v>0</v>
      </c>
      <c r="T259" s="35">
        <v>0</v>
      </c>
      <c r="U259" s="35">
        <v>0</v>
      </c>
      <c r="V259" s="35">
        <v>0</v>
      </c>
      <c r="W259" s="35">
        <v>0</v>
      </c>
      <c r="X259" s="35">
        <v>0</v>
      </c>
      <c r="Y259" s="35">
        <v>0</v>
      </c>
      <c r="Z259" s="35">
        <v>0</v>
      </c>
      <c r="AA259" s="35">
        <v>0</v>
      </c>
      <c r="AB259" s="35">
        <v>0</v>
      </c>
      <c r="AC259" s="35">
        <v>0</v>
      </c>
      <c r="AD259" s="35">
        <v>0</v>
      </c>
      <c r="AE259" s="35">
        <v>0</v>
      </c>
      <c r="AF259" s="35">
        <v>0</v>
      </c>
      <c r="AG259" s="35">
        <v>0</v>
      </c>
      <c r="AH259" s="39">
        <v>0.21</v>
      </c>
      <c r="AI259" s="35">
        <v>0</v>
      </c>
      <c r="AJ259" s="35">
        <v>0</v>
      </c>
      <c r="AK259" s="35">
        <v>0</v>
      </c>
      <c r="AL259" s="35">
        <v>0</v>
      </c>
      <c r="AM259" s="35">
        <f t="shared" si="75"/>
        <v>0</v>
      </c>
      <c r="AN259" s="35">
        <f t="shared" si="76"/>
        <v>0.21</v>
      </c>
      <c r="AO259" s="101" t="s">
        <v>1273</v>
      </c>
    </row>
    <row r="260" spans="1:41" ht="31.2">
      <c r="A260" s="24" t="s">
        <v>849</v>
      </c>
      <c r="B260" s="78" t="s">
        <v>1162</v>
      </c>
      <c r="C260" s="24" t="s">
        <v>1163</v>
      </c>
      <c r="D260" s="25" t="s">
        <v>81</v>
      </c>
      <c r="E260" s="36">
        <v>2022</v>
      </c>
      <c r="F260" s="36" t="s">
        <v>56</v>
      </c>
      <c r="G260" s="36">
        <v>2022</v>
      </c>
      <c r="H260" s="33" t="s">
        <v>56</v>
      </c>
      <c r="I260" s="33" t="s">
        <v>56</v>
      </c>
      <c r="J260" s="35">
        <v>0</v>
      </c>
      <c r="K260" s="35">
        <f t="shared" si="68"/>
        <v>0</v>
      </c>
      <c r="L260" s="35">
        <f t="shared" si="69"/>
        <v>0</v>
      </c>
      <c r="M260" s="35">
        <f t="shared" si="70"/>
        <v>0</v>
      </c>
      <c r="N260" s="35">
        <v>0</v>
      </c>
      <c r="O260" s="35">
        <v>0</v>
      </c>
      <c r="P260" s="35">
        <f t="shared" si="71"/>
        <v>0.28000000000000003</v>
      </c>
      <c r="Q260" s="35">
        <f t="shared" si="72"/>
        <v>2.8000000000000004E-2</v>
      </c>
      <c r="R260" s="35">
        <f t="shared" si="73"/>
        <v>0.25200000000000006</v>
      </c>
      <c r="S260" s="35">
        <v>0</v>
      </c>
      <c r="T260" s="35">
        <v>0</v>
      </c>
      <c r="U260" s="35">
        <v>0</v>
      </c>
      <c r="V260" s="35">
        <v>0</v>
      </c>
      <c r="W260" s="35">
        <v>0</v>
      </c>
      <c r="X260" s="35">
        <v>0</v>
      </c>
      <c r="Y260" s="35">
        <v>0</v>
      </c>
      <c r="Z260" s="35">
        <v>0</v>
      </c>
      <c r="AA260" s="35">
        <v>0</v>
      </c>
      <c r="AB260" s="35">
        <v>0</v>
      </c>
      <c r="AC260" s="35">
        <v>0</v>
      </c>
      <c r="AD260" s="35">
        <v>0</v>
      </c>
      <c r="AE260" s="35">
        <v>0</v>
      </c>
      <c r="AF260" s="35">
        <v>0</v>
      </c>
      <c r="AG260" s="35">
        <v>0</v>
      </c>
      <c r="AH260" s="39">
        <v>0.28000000000000003</v>
      </c>
      <c r="AI260" s="35">
        <v>0</v>
      </c>
      <c r="AJ260" s="35">
        <v>0</v>
      </c>
      <c r="AK260" s="35">
        <v>0</v>
      </c>
      <c r="AL260" s="35">
        <v>0</v>
      </c>
      <c r="AM260" s="35">
        <f t="shared" si="75"/>
        <v>0</v>
      </c>
      <c r="AN260" s="35">
        <f t="shared" si="76"/>
        <v>0.28000000000000003</v>
      </c>
      <c r="AO260" s="27" t="s">
        <v>1274</v>
      </c>
    </row>
    <row r="261" spans="1:41" ht="36">
      <c r="A261" s="24" t="s">
        <v>853</v>
      </c>
      <c r="B261" s="102" t="s">
        <v>1287</v>
      </c>
      <c r="C261" s="24" t="s">
        <v>1164</v>
      </c>
      <c r="D261" s="25" t="s">
        <v>72</v>
      </c>
      <c r="E261" s="36">
        <v>2022</v>
      </c>
      <c r="F261" s="36" t="s">
        <v>56</v>
      </c>
      <c r="G261" s="36">
        <v>2023</v>
      </c>
      <c r="H261" s="33" t="s">
        <v>56</v>
      </c>
      <c r="I261" s="33" t="s">
        <v>56</v>
      </c>
      <c r="J261" s="35">
        <v>0</v>
      </c>
      <c r="K261" s="35">
        <f t="shared" si="68"/>
        <v>0</v>
      </c>
      <c r="L261" s="35">
        <f t="shared" si="69"/>
        <v>0</v>
      </c>
      <c r="M261" s="35">
        <f t="shared" si="70"/>
        <v>0</v>
      </c>
      <c r="N261" s="35">
        <v>0</v>
      </c>
      <c r="O261" s="35">
        <v>0</v>
      </c>
      <c r="P261" s="35">
        <f t="shared" si="71"/>
        <v>0.53200000000000003</v>
      </c>
      <c r="Q261" s="35">
        <f t="shared" si="72"/>
        <v>5.3200000000000004E-2</v>
      </c>
      <c r="R261" s="35">
        <f t="shared" si="73"/>
        <v>0.47880000000000006</v>
      </c>
      <c r="S261" s="35">
        <v>0</v>
      </c>
      <c r="T261" s="35">
        <v>0</v>
      </c>
      <c r="U261" s="35">
        <v>0</v>
      </c>
      <c r="V261" s="35">
        <v>0</v>
      </c>
      <c r="W261" s="35">
        <v>0</v>
      </c>
      <c r="X261" s="35">
        <v>0</v>
      </c>
      <c r="Y261" s="35">
        <v>0</v>
      </c>
      <c r="Z261" s="35">
        <v>0</v>
      </c>
      <c r="AA261" s="35">
        <v>0</v>
      </c>
      <c r="AB261" s="35">
        <v>0</v>
      </c>
      <c r="AC261" s="35">
        <v>0</v>
      </c>
      <c r="AD261" s="35">
        <v>0</v>
      </c>
      <c r="AE261" s="35">
        <v>0</v>
      </c>
      <c r="AF261" s="35">
        <v>0</v>
      </c>
      <c r="AG261" s="35">
        <v>0</v>
      </c>
      <c r="AH261" s="39">
        <v>0.04</v>
      </c>
      <c r="AI261" s="35">
        <v>0</v>
      </c>
      <c r="AJ261" s="35">
        <v>0.49199999999999999</v>
      </c>
      <c r="AK261" s="35">
        <v>0</v>
      </c>
      <c r="AL261" s="35">
        <v>0</v>
      </c>
      <c r="AM261" s="35">
        <f t="shared" si="75"/>
        <v>0</v>
      </c>
      <c r="AN261" s="35">
        <f t="shared" si="76"/>
        <v>0.53200000000000003</v>
      </c>
      <c r="AO261" s="27" t="s">
        <v>1275</v>
      </c>
    </row>
    <row r="262" spans="1:41" ht="36">
      <c r="A262" s="24" t="s">
        <v>856</v>
      </c>
      <c r="B262" s="102" t="s">
        <v>1288</v>
      </c>
      <c r="C262" s="24" t="s">
        <v>1165</v>
      </c>
      <c r="D262" s="25" t="s">
        <v>72</v>
      </c>
      <c r="E262" s="36">
        <v>2022</v>
      </c>
      <c r="F262" s="36" t="s">
        <v>56</v>
      </c>
      <c r="G262" s="36">
        <v>2023</v>
      </c>
      <c r="H262" s="33" t="s">
        <v>56</v>
      </c>
      <c r="I262" s="33" t="s">
        <v>56</v>
      </c>
      <c r="J262" s="35">
        <v>0</v>
      </c>
      <c r="K262" s="35">
        <f t="shared" si="68"/>
        <v>0</v>
      </c>
      <c r="L262" s="35">
        <f t="shared" si="69"/>
        <v>0</v>
      </c>
      <c r="M262" s="35">
        <f t="shared" si="70"/>
        <v>0</v>
      </c>
      <c r="N262" s="35">
        <v>0</v>
      </c>
      <c r="O262" s="35">
        <v>0</v>
      </c>
      <c r="P262" s="35">
        <f t="shared" si="71"/>
        <v>0.34500000000000003</v>
      </c>
      <c r="Q262" s="35">
        <f t="shared" si="72"/>
        <v>3.4500000000000003E-2</v>
      </c>
      <c r="R262" s="35">
        <f t="shared" si="73"/>
        <v>0.31050000000000005</v>
      </c>
      <c r="S262" s="35">
        <v>0</v>
      </c>
      <c r="T262" s="35">
        <v>0</v>
      </c>
      <c r="U262" s="35">
        <v>0</v>
      </c>
      <c r="V262" s="35">
        <v>0</v>
      </c>
      <c r="W262" s="35">
        <v>0</v>
      </c>
      <c r="X262" s="35">
        <v>0</v>
      </c>
      <c r="Y262" s="35">
        <v>0</v>
      </c>
      <c r="Z262" s="35">
        <v>0</v>
      </c>
      <c r="AA262" s="35">
        <v>0</v>
      </c>
      <c r="AB262" s="35">
        <v>0</v>
      </c>
      <c r="AC262" s="35">
        <v>0</v>
      </c>
      <c r="AD262" s="35">
        <v>0</v>
      </c>
      <c r="AE262" s="35">
        <v>0</v>
      </c>
      <c r="AF262" s="35">
        <v>0</v>
      </c>
      <c r="AG262" s="35">
        <v>0</v>
      </c>
      <c r="AH262" s="39">
        <v>7.0000000000000007E-2</v>
      </c>
      <c r="AI262" s="35">
        <v>0</v>
      </c>
      <c r="AJ262" s="35">
        <v>0.27500000000000002</v>
      </c>
      <c r="AK262" s="35">
        <v>0</v>
      </c>
      <c r="AL262" s="35">
        <v>0</v>
      </c>
      <c r="AM262" s="35">
        <f t="shared" si="75"/>
        <v>0</v>
      </c>
      <c r="AN262" s="35">
        <f t="shared" si="76"/>
        <v>0.34500000000000003</v>
      </c>
      <c r="AO262" s="27" t="s">
        <v>1276</v>
      </c>
    </row>
    <row r="263" spans="1:41" ht="36">
      <c r="A263" s="24" t="s">
        <v>859</v>
      </c>
      <c r="B263" s="102" t="s">
        <v>1289</v>
      </c>
      <c r="C263" s="24" t="s">
        <v>1166</v>
      </c>
      <c r="D263" s="25" t="s">
        <v>72</v>
      </c>
      <c r="E263" s="36">
        <v>2022</v>
      </c>
      <c r="F263" s="36" t="s">
        <v>56</v>
      </c>
      <c r="G263" s="36">
        <v>2023</v>
      </c>
      <c r="H263" s="33" t="s">
        <v>56</v>
      </c>
      <c r="I263" s="33" t="s">
        <v>56</v>
      </c>
      <c r="J263" s="35">
        <v>0</v>
      </c>
      <c r="K263" s="35">
        <f t="shared" si="68"/>
        <v>0</v>
      </c>
      <c r="L263" s="35">
        <f t="shared" si="69"/>
        <v>0</v>
      </c>
      <c r="M263" s="35">
        <f t="shared" si="70"/>
        <v>0</v>
      </c>
      <c r="N263" s="35">
        <v>0</v>
      </c>
      <c r="O263" s="35">
        <v>0</v>
      </c>
      <c r="P263" s="35">
        <f t="shared" si="71"/>
        <v>0.22499999999999998</v>
      </c>
      <c r="Q263" s="35">
        <f t="shared" si="72"/>
        <v>2.2499999999999999E-2</v>
      </c>
      <c r="R263" s="35">
        <f t="shared" si="73"/>
        <v>0.20249999999999999</v>
      </c>
      <c r="S263" s="35">
        <v>0</v>
      </c>
      <c r="T263" s="35">
        <v>0</v>
      </c>
      <c r="U263" s="35">
        <v>0</v>
      </c>
      <c r="V263" s="35">
        <v>0</v>
      </c>
      <c r="W263" s="35">
        <v>0</v>
      </c>
      <c r="X263" s="35">
        <v>0</v>
      </c>
      <c r="Y263" s="35">
        <v>0</v>
      </c>
      <c r="Z263" s="35">
        <v>0</v>
      </c>
      <c r="AA263" s="35">
        <v>0</v>
      </c>
      <c r="AB263" s="35">
        <v>0</v>
      </c>
      <c r="AC263" s="35">
        <v>0</v>
      </c>
      <c r="AD263" s="35">
        <v>0</v>
      </c>
      <c r="AE263" s="35">
        <v>0</v>
      </c>
      <c r="AF263" s="35">
        <v>0</v>
      </c>
      <c r="AG263" s="35">
        <v>0</v>
      </c>
      <c r="AH263" s="39">
        <v>0.05</v>
      </c>
      <c r="AI263" s="35">
        <v>0</v>
      </c>
      <c r="AJ263" s="35">
        <v>0.17499999999999999</v>
      </c>
      <c r="AK263" s="35">
        <v>0</v>
      </c>
      <c r="AL263" s="35">
        <v>0</v>
      </c>
      <c r="AM263" s="35">
        <f t="shared" si="75"/>
        <v>0</v>
      </c>
      <c r="AN263" s="35">
        <f t="shared" si="76"/>
        <v>0.22499999999999998</v>
      </c>
      <c r="AO263" s="27" t="s">
        <v>1277</v>
      </c>
    </row>
    <row r="264" spans="1:41" ht="31.2">
      <c r="A264" s="24" t="s">
        <v>862</v>
      </c>
      <c r="B264" s="78" t="s">
        <v>1167</v>
      </c>
      <c r="C264" s="24" t="s">
        <v>1168</v>
      </c>
      <c r="D264" s="25" t="s">
        <v>81</v>
      </c>
      <c r="E264" s="36">
        <v>2022</v>
      </c>
      <c r="F264" s="36" t="s">
        <v>56</v>
      </c>
      <c r="G264" s="36">
        <v>2022</v>
      </c>
      <c r="H264" s="33" t="s">
        <v>56</v>
      </c>
      <c r="I264" s="33" t="s">
        <v>56</v>
      </c>
      <c r="J264" s="35">
        <v>0</v>
      </c>
      <c r="K264" s="35">
        <f t="shared" si="68"/>
        <v>0</v>
      </c>
      <c r="L264" s="35">
        <f t="shared" si="69"/>
        <v>0</v>
      </c>
      <c r="M264" s="35">
        <f t="shared" si="70"/>
        <v>0</v>
      </c>
      <c r="N264" s="35">
        <v>0</v>
      </c>
      <c r="O264" s="35">
        <v>0</v>
      </c>
      <c r="P264" s="35">
        <f t="shared" si="71"/>
        <v>0.49</v>
      </c>
      <c r="Q264" s="35">
        <f t="shared" si="72"/>
        <v>4.9000000000000002E-2</v>
      </c>
      <c r="R264" s="35">
        <f t="shared" si="73"/>
        <v>0.441</v>
      </c>
      <c r="S264" s="35">
        <v>0</v>
      </c>
      <c r="T264" s="35">
        <v>0</v>
      </c>
      <c r="U264" s="35">
        <v>0</v>
      </c>
      <c r="V264" s="35">
        <v>0</v>
      </c>
      <c r="W264" s="35">
        <v>0</v>
      </c>
      <c r="X264" s="35">
        <v>0</v>
      </c>
      <c r="Y264" s="35">
        <v>0</v>
      </c>
      <c r="Z264" s="35">
        <v>0</v>
      </c>
      <c r="AA264" s="35">
        <v>0</v>
      </c>
      <c r="AB264" s="35">
        <v>0</v>
      </c>
      <c r="AC264" s="35">
        <v>0</v>
      </c>
      <c r="AD264" s="35">
        <v>0</v>
      </c>
      <c r="AE264" s="35">
        <v>0</v>
      </c>
      <c r="AF264" s="35">
        <v>0</v>
      </c>
      <c r="AG264" s="35">
        <v>0</v>
      </c>
      <c r="AH264" s="39">
        <v>0.49</v>
      </c>
      <c r="AI264" s="35">
        <v>0</v>
      </c>
      <c r="AJ264" s="35">
        <v>0</v>
      </c>
      <c r="AK264" s="35">
        <v>0</v>
      </c>
      <c r="AL264" s="35">
        <v>0</v>
      </c>
      <c r="AM264" s="35">
        <f t="shared" si="75"/>
        <v>0</v>
      </c>
      <c r="AN264" s="35">
        <f t="shared" si="76"/>
        <v>0.49</v>
      </c>
      <c r="AO264" s="27" t="s">
        <v>1278</v>
      </c>
    </row>
    <row r="265" spans="1:41" ht="31.2">
      <c r="A265" s="24" t="s">
        <v>866</v>
      </c>
      <c r="B265" s="78" t="s">
        <v>1169</v>
      </c>
      <c r="C265" s="24" t="s">
        <v>1170</v>
      </c>
      <c r="D265" s="25" t="s">
        <v>81</v>
      </c>
      <c r="E265" s="36">
        <v>2022</v>
      </c>
      <c r="F265" s="36" t="s">
        <v>56</v>
      </c>
      <c r="G265" s="36">
        <v>2022</v>
      </c>
      <c r="H265" s="33" t="s">
        <v>56</v>
      </c>
      <c r="I265" s="33" t="s">
        <v>56</v>
      </c>
      <c r="J265" s="35">
        <v>0</v>
      </c>
      <c r="K265" s="35">
        <f t="shared" si="68"/>
        <v>0</v>
      </c>
      <c r="L265" s="35">
        <f t="shared" si="69"/>
        <v>0</v>
      </c>
      <c r="M265" s="35">
        <f t="shared" si="70"/>
        <v>0</v>
      </c>
      <c r="N265" s="35">
        <v>0</v>
      </c>
      <c r="O265" s="35">
        <v>0</v>
      </c>
      <c r="P265" s="35">
        <f t="shared" si="71"/>
        <v>0.77</v>
      </c>
      <c r="Q265" s="35">
        <f t="shared" si="72"/>
        <v>7.7000000000000013E-2</v>
      </c>
      <c r="R265" s="35">
        <f t="shared" si="73"/>
        <v>0.69300000000000006</v>
      </c>
      <c r="S265" s="35">
        <v>0</v>
      </c>
      <c r="T265" s="35">
        <v>0</v>
      </c>
      <c r="U265" s="35">
        <v>0</v>
      </c>
      <c r="V265" s="35">
        <v>0</v>
      </c>
      <c r="W265" s="35">
        <v>0</v>
      </c>
      <c r="X265" s="35">
        <v>0</v>
      </c>
      <c r="Y265" s="35">
        <v>0</v>
      </c>
      <c r="Z265" s="35">
        <v>0</v>
      </c>
      <c r="AA265" s="35">
        <v>0</v>
      </c>
      <c r="AB265" s="35">
        <v>0</v>
      </c>
      <c r="AC265" s="35">
        <v>0</v>
      </c>
      <c r="AD265" s="35">
        <v>0</v>
      </c>
      <c r="AE265" s="35">
        <v>0</v>
      </c>
      <c r="AF265" s="35">
        <v>0</v>
      </c>
      <c r="AG265" s="35">
        <v>0</v>
      </c>
      <c r="AH265" s="39">
        <v>0.77</v>
      </c>
      <c r="AI265" s="35">
        <v>0</v>
      </c>
      <c r="AJ265" s="35">
        <v>0</v>
      </c>
      <c r="AK265" s="35">
        <v>0</v>
      </c>
      <c r="AL265" s="35">
        <v>0</v>
      </c>
      <c r="AM265" s="35">
        <f t="shared" si="75"/>
        <v>0</v>
      </c>
      <c r="AN265" s="35">
        <f t="shared" si="76"/>
        <v>0.77</v>
      </c>
      <c r="AO265" s="27" t="s">
        <v>1279</v>
      </c>
    </row>
    <row r="266" spans="1:41" ht="46.8">
      <c r="A266" s="24" t="s">
        <v>869</v>
      </c>
      <c r="B266" s="78" t="s">
        <v>1171</v>
      </c>
      <c r="C266" s="59" t="s">
        <v>1172</v>
      </c>
      <c r="D266" s="25" t="s">
        <v>81</v>
      </c>
      <c r="E266" s="36">
        <v>2022</v>
      </c>
      <c r="F266" s="36" t="s">
        <v>56</v>
      </c>
      <c r="G266" s="36">
        <v>2022</v>
      </c>
      <c r="H266" s="33" t="s">
        <v>56</v>
      </c>
      <c r="I266" s="33" t="s">
        <v>56</v>
      </c>
      <c r="J266" s="35">
        <v>0</v>
      </c>
      <c r="K266" s="35">
        <f t="shared" si="68"/>
        <v>0</v>
      </c>
      <c r="L266" s="35">
        <f t="shared" si="69"/>
        <v>0</v>
      </c>
      <c r="M266" s="35">
        <f t="shared" si="70"/>
        <v>0</v>
      </c>
      <c r="N266" s="35">
        <v>0</v>
      </c>
      <c r="O266" s="35">
        <v>0</v>
      </c>
      <c r="P266" s="35">
        <f t="shared" si="71"/>
        <v>0.08</v>
      </c>
      <c r="Q266" s="35">
        <f t="shared" si="72"/>
        <v>8.0000000000000002E-3</v>
      </c>
      <c r="R266" s="35">
        <f t="shared" si="73"/>
        <v>7.2000000000000008E-2</v>
      </c>
      <c r="S266" s="35">
        <v>0</v>
      </c>
      <c r="T266" s="35">
        <v>0</v>
      </c>
      <c r="U266" s="35">
        <v>0</v>
      </c>
      <c r="V266" s="35">
        <v>0</v>
      </c>
      <c r="W266" s="35">
        <v>0</v>
      </c>
      <c r="X266" s="35">
        <v>0</v>
      </c>
      <c r="Y266" s="35">
        <v>0</v>
      </c>
      <c r="Z266" s="35">
        <v>0</v>
      </c>
      <c r="AA266" s="35">
        <v>0</v>
      </c>
      <c r="AB266" s="35">
        <v>0</v>
      </c>
      <c r="AC266" s="35">
        <v>0</v>
      </c>
      <c r="AD266" s="35">
        <v>0</v>
      </c>
      <c r="AE266" s="35">
        <v>0</v>
      </c>
      <c r="AF266" s="35">
        <v>0</v>
      </c>
      <c r="AG266" s="35">
        <v>0</v>
      </c>
      <c r="AH266" s="39">
        <v>0.08</v>
      </c>
      <c r="AI266" s="35">
        <v>0</v>
      </c>
      <c r="AJ266" s="35">
        <v>0</v>
      </c>
      <c r="AK266" s="35">
        <v>0</v>
      </c>
      <c r="AL266" s="35">
        <v>0</v>
      </c>
      <c r="AM266" s="35">
        <f t="shared" si="75"/>
        <v>0</v>
      </c>
      <c r="AN266" s="35">
        <f t="shared" si="76"/>
        <v>0.08</v>
      </c>
      <c r="AO266" s="27" t="s">
        <v>1280</v>
      </c>
    </row>
    <row r="267" spans="1:41" ht="31.2">
      <c r="A267" s="24" t="s">
        <v>873</v>
      </c>
      <c r="B267" s="27" t="s">
        <v>1173</v>
      </c>
      <c r="C267" s="59" t="s">
        <v>1174</v>
      </c>
      <c r="D267" s="25" t="s">
        <v>81</v>
      </c>
      <c r="E267" s="36">
        <v>2022</v>
      </c>
      <c r="F267" s="36" t="s">
        <v>56</v>
      </c>
      <c r="G267" s="36">
        <v>2022</v>
      </c>
      <c r="H267" s="33" t="s">
        <v>56</v>
      </c>
      <c r="I267" s="33" t="s">
        <v>56</v>
      </c>
      <c r="J267" s="35">
        <v>0</v>
      </c>
      <c r="K267" s="35">
        <f t="shared" si="68"/>
        <v>0</v>
      </c>
      <c r="L267" s="35">
        <f t="shared" si="69"/>
        <v>0</v>
      </c>
      <c r="M267" s="35">
        <f t="shared" si="70"/>
        <v>0</v>
      </c>
      <c r="N267" s="35">
        <v>0</v>
      </c>
      <c r="O267" s="35">
        <v>0</v>
      </c>
      <c r="P267" s="35">
        <f t="shared" si="71"/>
        <v>0.375</v>
      </c>
      <c r="Q267" s="35">
        <f t="shared" si="72"/>
        <v>3.7500000000000006E-2</v>
      </c>
      <c r="R267" s="35">
        <f t="shared" si="73"/>
        <v>0.33750000000000002</v>
      </c>
      <c r="S267" s="35">
        <v>0</v>
      </c>
      <c r="T267" s="35">
        <v>0</v>
      </c>
      <c r="U267" s="35">
        <v>0</v>
      </c>
      <c r="V267" s="35">
        <v>0</v>
      </c>
      <c r="W267" s="35">
        <v>0</v>
      </c>
      <c r="X267" s="35">
        <v>0</v>
      </c>
      <c r="Y267" s="35">
        <v>0</v>
      </c>
      <c r="Z267" s="35">
        <v>0</v>
      </c>
      <c r="AA267" s="35">
        <v>0</v>
      </c>
      <c r="AB267" s="35">
        <v>0</v>
      </c>
      <c r="AC267" s="35">
        <v>0</v>
      </c>
      <c r="AD267" s="35">
        <v>0</v>
      </c>
      <c r="AE267" s="35">
        <v>0</v>
      </c>
      <c r="AF267" s="35">
        <v>0</v>
      </c>
      <c r="AG267" s="35">
        <v>0</v>
      </c>
      <c r="AH267" s="39">
        <v>0.375</v>
      </c>
      <c r="AI267" s="35">
        <v>0</v>
      </c>
      <c r="AJ267" s="35">
        <v>0</v>
      </c>
      <c r="AK267" s="35">
        <v>0</v>
      </c>
      <c r="AL267" s="35">
        <v>0</v>
      </c>
      <c r="AM267" s="35">
        <f t="shared" si="75"/>
        <v>0</v>
      </c>
      <c r="AN267" s="35">
        <f t="shared" si="76"/>
        <v>0.375</v>
      </c>
      <c r="AO267" s="27" t="s">
        <v>1281</v>
      </c>
    </row>
    <row r="268" spans="1:41" ht="31.2">
      <c r="A268" s="24" t="s">
        <v>877</v>
      </c>
      <c r="B268" s="103" t="s">
        <v>1175</v>
      </c>
      <c r="C268" s="36" t="s">
        <v>1176</v>
      </c>
      <c r="D268" s="25" t="s">
        <v>81</v>
      </c>
      <c r="E268" s="36">
        <v>2022</v>
      </c>
      <c r="F268" s="36" t="s">
        <v>56</v>
      </c>
      <c r="G268" s="36">
        <v>2022</v>
      </c>
      <c r="H268" s="33" t="s">
        <v>56</v>
      </c>
      <c r="I268" s="33" t="s">
        <v>56</v>
      </c>
      <c r="J268" s="35">
        <v>0</v>
      </c>
      <c r="K268" s="35">
        <f t="shared" si="68"/>
        <v>0</v>
      </c>
      <c r="L268" s="35">
        <f t="shared" si="69"/>
        <v>0</v>
      </c>
      <c r="M268" s="35">
        <f t="shared" si="70"/>
        <v>0</v>
      </c>
      <c r="N268" s="35">
        <v>0</v>
      </c>
      <c r="O268" s="35">
        <v>0</v>
      </c>
      <c r="P268" s="35">
        <f t="shared" si="71"/>
        <v>0.17</v>
      </c>
      <c r="Q268" s="35">
        <f t="shared" si="72"/>
        <v>1.7000000000000001E-2</v>
      </c>
      <c r="R268" s="35">
        <f t="shared" si="73"/>
        <v>0.15300000000000002</v>
      </c>
      <c r="S268" s="35">
        <v>0</v>
      </c>
      <c r="T268" s="35">
        <v>0</v>
      </c>
      <c r="U268" s="35">
        <v>0</v>
      </c>
      <c r="V268" s="35">
        <v>0</v>
      </c>
      <c r="W268" s="35">
        <v>0</v>
      </c>
      <c r="X268" s="35">
        <v>0</v>
      </c>
      <c r="Y268" s="35">
        <v>0</v>
      </c>
      <c r="Z268" s="35">
        <v>0</v>
      </c>
      <c r="AA268" s="35">
        <v>0</v>
      </c>
      <c r="AB268" s="35">
        <v>0</v>
      </c>
      <c r="AC268" s="35">
        <v>0</v>
      </c>
      <c r="AD268" s="35">
        <v>0</v>
      </c>
      <c r="AE268" s="35">
        <v>0</v>
      </c>
      <c r="AF268" s="35">
        <v>0</v>
      </c>
      <c r="AG268" s="35">
        <v>0</v>
      </c>
      <c r="AH268" s="39">
        <v>0.17</v>
      </c>
      <c r="AI268" s="35">
        <v>0</v>
      </c>
      <c r="AJ268" s="35">
        <v>0</v>
      </c>
      <c r="AK268" s="35">
        <v>0</v>
      </c>
      <c r="AL268" s="35">
        <v>0</v>
      </c>
      <c r="AM268" s="35">
        <f t="shared" si="75"/>
        <v>0</v>
      </c>
      <c r="AN268" s="35">
        <f t="shared" si="76"/>
        <v>0.17</v>
      </c>
      <c r="AO268" s="27" t="s">
        <v>1282</v>
      </c>
    </row>
    <row r="269" spans="1:41" ht="46.8">
      <c r="A269" s="24" t="s">
        <v>880</v>
      </c>
      <c r="B269" s="31" t="s">
        <v>828</v>
      </c>
      <c r="C269" s="38" t="s">
        <v>829</v>
      </c>
      <c r="D269" s="25" t="s">
        <v>72</v>
      </c>
      <c r="E269" s="36">
        <v>2022</v>
      </c>
      <c r="F269" s="36">
        <v>2022</v>
      </c>
      <c r="G269" s="36">
        <v>2025</v>
      </c>
      <c r="H269" s="33" t="s">
        <v>56</v>
      </c>
      <c r="I269" s="33" t="s">
        <v>56</v>
      </c>
      <c r="J269" s="37">
        <v>0.33600858</v>
      </c>
      <c r="K269" s="37">
        <f t="shared" si="68"/>
        <v>0</v>
      </c>
      <c r="L269" s="37">
        <f t="shared" si="69"/>
        <v>0</v>
      </c>
      <c r="M269" s="37">
        <f t="shared" si="70"/>
        <v>0</v>
      </c>
      <c r="N269" s="37">
        <v>0</v>
      </c>
      <c r="O269" s="37">
        <v>0</v>
      </c>
      <c r="P269" s="37">
        <f t="shared" si="71"/>
        <v>0</v>
      </c>
      <c r="Q269" s="37">
        <f t="shared" si="72"/>
        <v>0</v>
      </c>
      <c r="R269" s="37">
        <f t="shared" si="73"/>
        <v>0</v>
      </c>
      <c r="S269" s="37">
        <v>0</v>
      </c>
      <c r="T269" s="37">
        <v>0</v>
      </c>
      <c r="U269" s="38" t="s">
        <v>56</v>
      </c>
      <c r="V269" s="23">
        <v>0</v>
      </c>
      <c r="W269" s="38" t="s">
        <v>56</v>
      </c>
      <c r="X269" s="25">
        <f t="shared" ref="X269:X332" si="77">AG269+AI269+AK269</f>
        <v>0</v>
      </c>
      <c r="Y269" s="25" t="s">
        <v>56</v>
      </c>
      <c r="Z269" s="25">
        <f t="shared" ref="Z269:Z332" si="78">AH269+AJ269+AL269</f>
        <v>0</v>
      </c>
      <c r="AA269" s="23">
        <v>0</v>
      </c>
      <c r="AB269" s="23">
        <v>0</v>
      </c>
      <c r="AC269" s="23">
        <v>0</v>
      </c>
      <c r="AD269" s="23">
        <v>0</v>
      </c>
      <c r="AE269" s="23">
        <v>0</v>
      </c>
      <c r="AF269" s="23">
        <v>0</v>
      </c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5">
        <f t="shared" si="67"/>
        <v>0</v>
      </c>
      <c r="AN269" s="35">
        <f t="shared" si="74"/>
        <v>0</v>
      </c>
      <c r="AO269" s="27" t="s">
        <v>830</v>
      </c>
    </row>
    <row r="270" spans="1:41" ht="31.2">
      <c r="A270" s="24" t="s">
        <v>883</v>
      </c>
      <c r="B270" s="75" t="s">
        <v>832</v>
      </c>
      <c r="C270" s="24" t="s">
        <v>833</v>
      </c>
      <c r="D270" s="25" t="s">
        <v>72</v>
      </c>
      <c r="E270" s="36">
        <v>2024</v>
      </c>
      <c r="F270" s="36">
        <v>2024</v>
      </c>
      <c r="G270" s="36">
        <v>2024</v>
      </c>
      <c r="H270" s="33" t="s">
        <v>56</v>
      </c>
      <c r="I270" s="33" t="s">
        <v>56</v>
      </c>
      <c r="J270" s="37">
        <v>0.31573478999999999</v>
      </c>
      <c r="K270" s="37">
        <f t="shared" si="68"/>
        <v>8.24</v>
      </c>
      <c r="L270" s="37">
        <f t="shared" si="69"/>
        <v>0.82400000000000007</v>
      </c>
      <c r="M270" s="37">
        <f t="shared" si="70"/>
        <v>7.4160000000000004</v>
      </c>
      <c r="N270" s="37">
        <v>0</v>
      </c>
      <c r="O270" s="37">
        <v>0</v>
      </c>
      <c r="P270" s="37">
        <f t="shared" si="71"/>
        <v>8.24</v>
      </c>
      <c r="Q270" s="37">
        <f t="shared" si="72"/>
        <v>0.82400000000000007</v>
      </c>
      <c r="R270" s="37">
        <f t="shared" si="73"/>
        <v>7.4160000000000004</v>
      </c>
      <c r="S270" s="37">
        <v>0</v>
      </c>
      <c r="T270" s="37">
        <v>0</v>
      </c>
      <c r="U270" s="38" t="s">
        <v>56</v>
      </c>
      <c r="V270" s="23">
        <v>0</v>
      </c>
      <c r="W270" s="38" t="s">
        <v>56</v>
      </c>
      <c r="X270" s="25">
        <f t="shared" si="77"/>
        <v>8.24</v>
      </c>
      <c r="Y270" s="25" t="s">
        <v>56</v>
      </c>
      <c r="Z270" s="25">
        <f t="shared" si="78"/>
        <v>8.24</v>
      </c>
      <c r="AA270" s="23">
        <v>0</v>
      </c>
      <c r="AB270" s="23">
        <v>0</v>
      </c>
      <c r="AC270" s="23">
        <v>0</v>
      </c>
      <c r="AD270" s="23">
        <v>0</v>
      </c>
      <c r="AE270" s="23">
        <v>0</v>
      </c>
      <c r="AF270" s="23">
        <v>0</v>
      </c>
      <c r="AG270" s="39">
        <v>0</v>
      </c>
      <c r="AH270" s="39">
        <v>0</v>
      </c>
      <c r="AI270" s="40">
        <v>0</v>
      </c>
      <c r="AJ270" s="40">
        <v>0</v>
      </c>
      <c r="AK270" s="39">
        <v>8.24</v>
      </c>
      <c r="AL270" s="39">
        <v>8.24</v>
      </c>
      <c r="AM270" s="35">
        <f t="shared" si="67"/>
        <v>8.24</v>
      </c>
      <c r="AN270" s="35">
        <f t="shared" si="74"/>
        <v>8.24</v>
      </c>
      <c r="AO270" s="27" t="s">
        <v>1311</v>
      </c>
    </row>
    <row r="271" spans="1:41" ht="31.2">
      <c r="A271" s="24" t="s">
        <v>887</v>
      </c>
      <c r="B271" s="31" t="s">
        <v>835</v>
      </c>
      <c r="C271" s="38" t="s">
        <v>836</v>
      </c>
      <c r="D271" s="25" t="s">
        <v>112</v>
      </c>
      <c r="E271" s="36">
        <v>2022</v>
      </c>
      <c r="F271" s="36">
        <v>2022</v>
      </c>
      <c r="G271" s="36">
        <v>2025</v>
      </c>
      <c r="H271" s="33" t="s">
        <v>56</v>
      </c>
      <c r="I271" s="33" t="s">
        <v>56</v>
      </c>
      <c r="J271" s="37">
        <v>0</v>
      </c>
      <c r="K271" s="37">
        <f t="shared" si="68"/>
        <v>0</v>
      </c>
      <c r="L271" s="37">
        <f t="shared" si="69"/>
        <v>0</v>
      </c>
      <c r="M271" s="37">
        <f t="shared" si="70"/>
        <v>0</v>
      </c>
      <c r="N271" s="37">
        <v>0</v>
      </c>
      <c r="O271" s="37">
        <v>0</v>
      </c>
      <c r="P271" s="37">
        <f t="shared" si="71"/>
        <v>0</v>
      </c>
      <c r="Q271" s="37">
        <f t="shared" si="72"/>
        <v>0</v>
      </c>
      <c r="R271" s="37">
        <f t="shared" si="73"/>
        <v>0</v>
      </c>
      <c r="S271" s="37">
        <v>0</v>
      </c>
      <c r="T271" s="37">
        <v>0</v>
      </c>
      <c r="U271" s="38" t="s">
        <v>56</v>
      </c>
      <c r="V271" s="23">
        <v>0</v>
      </c>
      <c r="W271" s="38" t="s">
        <v>56</v>
      </c>
      <c r="X271" s="25">
        <f t="shared" si="77"/>
        <v>0</v>
      </c>
      <c r="Y271" s="25" t="s">
        <v>56</v>
      </c>
      <c r="Z271" s="25">
        <f t="shared" si="78"/>
        <v>0</v>
      </c>
      <c r="AA271" s="23">
        <v>0</v>
      </c>
      <c r="AB271" s="23">
        <v>0</v>
      </c>
      <c r="AC271" s="23">
        <v>0</v>
      </c>
      <c r="AD271" s="23">
        <v>0</v>
      </c>
      <c r="AE271" s="23">
        <v>0</v>
      </c>
      <c r="AF271" s="23">
        <v>0</v>
      </c>
      <c r="AG271" s="39">
        <v>0</v>
      </c>
      <c r="AH271" s="39">
        <v>0</v>
      </c>
      <c r="AI271" s="39">
        <v>0</v>
      </c>
      <c r="AJ271" s="39">
        <v>0</v>
      </c>
      <c r="AK271" s="39">
        <v>0</v>
      </c>
      <c r="AL271" s="39">
        <v>0</v>
      </c>
      <c r="AM271" s="35">
        <f t="shared" si="67"/>
        <v>0</v>
      </c>
      <c r="AN271" s="35">
        <f t="shared" si="74"/>
        <v>0</v>
      </c>
      <c r="AO271" s="27" t="s">
        <v>766</v>
      </c>
    </row>
    <row r="272" spans="1:41" ht="31.2">
      <c r="A272" s="24" t="s">
        <v>890</v>
      </c>
      <c r="B272" s="31" t="s">
        <v>838</v>
      </c>
      <c r="C272" s="38" t="s">
        <v>839</v>
      </c>
      <c r="D272" s="25" t="s">
        <v>112</v>
      </c>
      <c r="E272" s="36">
        <v>2022</v>
      </c>
      <c r="F272" s="36">
        <v>2022</v>
      </c>
      <c r="G272" s="36">
        <v>2025</v>
      </c>
      <c r="H272" s="33" t="s">
        <v>56</v>
      </c>
      <c r="I272" s="33" t="s">
        <v>56</v>
      </c>
      <c r="J272" s="37">
        <v>0</v>
      </c>
      <c r="K272" s="37">
        <f t="shared" si="68"/>
        <v>0</v>
      </c>
      <c r="L272" s="37">
        <f t="shared" si="69"/>
        <v>0</v>
      </c>
      <c r="M272" s="37">
        <f t="shared" si="70"/>
        <v>0</v>
      </c>
      <c r="N272" s="37">
        <v>0</v>
      </c>
      <c r="O272" s="37">
        <v>0</v>
      </c>
      <c r="P272" s="37">
        <f t="shared" si="71"/>
        <v>0</v>
      </c>
      <c r="Q272" s="37">
        <f t="shared" si="72"/>
        <v>0</v>
      </c>
      <c r="R272" s="37">
        <f t="shared" si="73"/>
        <v>0</v>
      </c>
      <c r="S272" s="37">
        <v>0</v>
      </c>
      <c r="T272" s="37">
        <v>0</v>
      </c>
      <c r="U272" s="38" t="s">
        <v>56</v>
      </c>
      <c r="V272" s="23">
        <v>0</v>
      </c>
      <c r="W272" s="38" t="s">
        <v>56</v>
      </c>
      <c r="X272" s="25">
        <f t="shared" si="77"/>
        <v>0</v>
      </c>
      <c r="Y272" s="25" t="s">
        <v>56</v>
      </c>
      <c r="Z272" s="25">
        <f t="shared" si="78"/>
        <v>0</v>
      </c>
      <c r="AA272" s="23">
        <v>0</v>
      </c>
      <c r="AB272" s="23">
        <v>0</v>
      </c>
      <c r="AC272" s="23">
        <v>0</v>
      </c>
      <c r="AD272" s="23">
        <v>0</v>
      </c>
      <c r="AE272" s="23">
        <v>0</v>
      </c>
      <c r="AF272" s="23">
        <v>0</v>
      </c>
      <c r="AG272" s="39">
        <v>0</v>
      </c>
      <c r="AH272" s="39">
        <v>0</v>
      </c>
      <c r="AI272" s="39">
        <v>0</v>
      </c>
      <c r="AJ272" s="39">
        <v>0</v>
      </c>
      <c r="AK272" s="39">
        <v>0</v>
      </c>
      <c r="AL272" s="39">
        <v>0</v>
      </c>
      <c r="AM272" s="35">
        <f t="shared" si="67"/>
        <v>0</v>
      </c>
      <c r="AN272" s="35">
        <f t="shared" si="74"/>
        <v>0</v>
      </c>
      <c r="AO272" s="27" t="s">
        <v>766</v>
      </c>
    </row>
    <row r="273" spans="1:41" ht="31.2">
      <c r="A273" s="24" t="s">
        <v>893</v>
      </c>
      <c r="B273" s="31" t="s">
        <v>841</v>
      </c>
      <c r="C273" s="38" t="s">
        <v>842</v>
      </c>
      <c r="D273" s="25" t="s">
        <v>112</v>
      </c>
      <c r="E273" s="36">
        <v>2022</v>
      </c>
      <c r="F273" s="36">
        <v>2022</v>
      </c>
      <c r="G273" s="36">
        <v>2025</v>
      </c>
      <c r="H273" s="33" t="s">
        <v>56</v>
      </c>
      <c r="I273" s="33" t="s">
        <v>56</v>
      </c>
      <c r="J273" s="37">
        <v>0</v>
      </c>
      <c r="K273" s="37">
        <f t="shared" si="68"/>
        <v>0</v>
      </c>
      <c r="L273" s="37">
        <f t="shared" si="69"/>
        <v>0</v>
      </c>
      <c r="M273" s="37">
        <f t="shared" si="70"/>
        <v>0</v>
      </c>
      <c r="N273" s="37">
        <v>0</v>
      </c>
      <c r="O273" s="37">
        <v>0</v>
      </c>
      <c r="P273" s="37">
        <f t="shared" si="71"/>
        <v>0</v>
      </c>
      <c r="Q273" s="37">
        <f t="shared" si="72"/>
        <v>0</v>
      </c>
      <c r="R273" s="37">
        <f t="shared" si="73"/>
        <v>0</v>
      </c>
      <c r="S273" s="37">
        <v>0</v>
      </c>
      <c r="T273" s="37">
        <v>0</v>
      </c>
      <c r="U273" s="38" t="s">
        <v>56</v>
      </c>
      <c r="V273" s="23">
        <v>0</v>
      </c>
      <c r="W273" s="38" t="s">
        <v>56</v>
      </c>
      <c r="X273" s="25">
        <f t="shared" si="77"/>
        <v>0</v>
      </c>
      <c r="Y273" s="25" t="s">
        <v>56</v>
      </c>
      <c r="Z273" s="25">
        <f t="shared" si="78"/>
        <v>0</v>
      </c>
      <c r="AA273" s="23">
        <v>0</v>
      </c>
      <c r="AB273" s="23">
        <v>0</v>
      </c>
      <c r="AC273" s="23">
        <v>0</v>
      </c>
      <c r="AD273" s="23">
        <v>0</v>
      </c>
      <c r="AE273" s="23">
        <v>0</v>
      </c>
      <c r="AF273" s="23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5">
        <f t="shared" si="67"/>
        <v>0</v>
      </c>
      <c r="AN273" s="35">
        <f t="shared" si="74"/>
        <v>0</v>
      </c>
      <c r="AO273" s="27" t="s">
        <v>766</v>
      </c>
    </row>
    <row r="274" spans="1:41" ht="46.8">
      <c r="A274" s="24" t="s">
        <v>896</v>
      </c>
      <c r="B274" s="31" t="s">
        <v>844</v>
      </c>
      <c r="C274" s="38" t="s">
        <v>845</v>
      </c>
      <c r="D274" s="25" t="s">
        <v>112</v>
      </c>
      <c r="E274" s="36">
        <v>2023</v>
      </c>
      <c r="F274" s="36">
        <v>2023</v>
      </c>
      <c r="G274" s="36">
        <v>2025</v>
      </c>
      <c r="H274" s="33" t="s">
        <v>56</v>
      </c>
      <c r="I274" s="33" t="s">
        <v>56</v>
      </c>
      <c r="J274" s="37">
        <v>0</v>
      </c>
      <c r="K274" s="37">
        <f t="shared" si="68"/>
        <v>0</v>
      </c>
      <c r="L274" s="37">
        <f t="shared" si="69"/>
        <v>0</v>
      </c>
      <c r="M274" s="37">
        <f t="shared" si="70"/>
        <v>0</v>
      </c>
      <c r="N274" s="37">
        <v>0</v>
      </c>
      <c r="O274" s="37">
        <v>0</v>
      </c>
      <c r="P274" s="37">
        <f t="shared" si="71"/>
        <v>0</v>
      </c>
      <c r="Q274" s="37">
        <f t="shared" si="72"/>
        <v>0</v>
      </c>
      <c r="R274" s="37">
        <f t="shared" si="73"/>
        <v>0</v>
      </c>
      <c r="S274" s="37">
        <v>0</v>
      </c>
      <c r="T274" s="37">
        <v>0</v>
      </c>
      <c r="U274" s="38" t="s">
        <v>56</v>
      </c>
      <c r="V274" s="23">
        <v>0</v>
      </c>
      <c r="W274" s="38" t="s">
        <v>56</v>
      </c>
      <c r="X274" s="25">
        <f t="shared" si="77"/>
        <v>0</v>
      </c>
      <c r="Y274" s="25" t="s">
        <v>56</v>
      </c>
      <c r="Z274" s="25">
        <f t="shared" si="78"/>
        <v>0</v>
      </c>
      <c r="AA274" s="23">
        <v>0</v>
      </c>
      <c r="AB274" s="23">
        <v>0</v>
      </c>
      <c r="AC274" s="23">
        <v>0</v>
      </c>
      <c r="AD274" s="23">
        <v>0</v>
      </c>
      <c r="AE274" s="23">
        <v>0</v>
      </c>
      <c r="AF274" s="23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5">
        <f t="shared" ref="AM274:AM337" si="79">AD274+AF274+AG274+AI274+AK274</f>
        <v>0</v>
      </c>
      <c r="AN274" s="35">
        <f t="shared" si="74"/>
        <v>0</v>
      </c>
      <c r="AO274" s="27" t="s">
        <v>531</v>
      </c>
    </row>
    <row r="275" spans="1:41" ht="31.2">
      <c r="A275" s="24" t="s">
        <v>900</v>
      </c>
      <c r="B275" s="64" t="s">
        <v>847</v>
      </c>
      <c r="C275" s="27" t="s">
        <v>848</v>
      </c>
      <c r="D275" s="25" t="s">
        <v>112</v>
      </c>
      <c r="E275" s="36">
        <v>2023</v>
      </c>
      <c r="F275" s="36">
        <v>2023</v>
      </c>
      <c r="G275" s="36">
        <v>2023</v>
      </c>
      <c r="H275" s="33" t="s">
        <v>56</v>
      </c>
      <c r="I275" s="33" t="s">
        <v>56</v>
      </c>
      <c r="J275" s="37">
        <v>0</v>
      </c>
      <c r="K275" s="37">
        <f t="shared" si="68"/>
        <v>2.5156070673416671</v>
      </c>
      <c r="L275" s="37">
        <f t="shared" si="69"/>
        <v>0.25156070673416669</v>
      </c>
      <c r="M275" s="37">
        <f t="shared" si="70"/>
        <v>2.2640463606075003</v>
      </c>
      <c r="N275" s="37">
        <v>0</v>
      </c>
      <c r="O275" s="37">
        <v>0</v>
      </c>
      <c r="P275" s="37">
        <f t="shared" si="71"/>
        <v>2.5156070673416671</v>
      </c>
      <c r="Q275" s="37">
        <f t="shared" si="72"/>
        <v>0.25156070673416669</v>
      </c>
      <c r="R275" s="37">
        <f t="shared" si="73"/>
        <v>2.2640463606075003</v>
      </c>
      <c r="S275" s="37">
        <v>0</v>
      </c>
      <c r="T275" s="37">
        <v>0</v>
      </c>
      <c r="U275" s="38" t="s">
        <v>56</v>
      </c>
      <c r="V275" s="23">
        <v>0</v>
      </c>
      <c r="W275" s="38" t="s">
        <v>56</v>
      </c>
      <c r="X275" s="25">
        <f t="shared" si="77"/>
        <v>2.5156070673416671</v>
      </c>
      <c r="Y275" s="25" t="s">
        <v>56</v>
      </c>
      <c r="Z275" s="25">
        <f t="shared" si="78"/>
        <v>2.5156070673416671</v>
      </c>
      <c r="AA275" s="23">
        <v>0</v>
      </c>
      <c r="AB275" s="23">
        <v>0</v>
      </c>
      <c r="AC275" s="23">
        <v>0</v>
      </c>
      <c r="AD275" s="23">
        <v>0</v>
      </c>
      <c r="AE275" s="23">
        <v>0</v>
      </c>
      <c r="AF275" s="23">
        <v>0</v>
      </c>
      <c r="AG275" s="39">
        <v>0</v>
      </c>
      <c r="AH275" s="39">
        <v>0</v>
      </c>
      <c r="AI275" s="40">
        <v>2.5156070673416671</v>
      </c>
      <c r="AJ275" s="40">
        <v>2.5156070673416671</v>
      </c>
      <c r="AK275" s="39">
        <v>0</v>
      </c>
      <c r="AL275" s="39">
        <v>0</v>
      </c>
      <c r="AM275" s="35">
        <f t="shared" si="79"/>
        <v>2.5156070673416671</v>
      </c>
      <c r="AN275" s="35">
        <f t="shared" si="74"/>
        <v>2.5156070673416671</v>
      </c>
      <c r="AO275" s="27" t="s">
        <v>421</v>
      </c>
    </row>
    <row r="276" spans="1:41" ht="31.2">
      <c r="A276" s="24" t="s">
        <v>903</v>
      </c>
      <c r="B276" s="31" t="s">
        <v>850</v>
      </c>
      <c r="C276" s="38" t="s">
        <v>851</v>
      </c>
      <c r="D276" s="25" t="s">
        <v>112</v>
      </c>
      <c r="E276" s="36">
        <v>2022</v>
      </c>
      <c r="F276" s="36">
        <v>2022</v>
      </c>
      <c r="G276" s="36">
        <v>2025</v>
      </c>
      <c r="H276" s="33" t="s">
        <v>56</v>
      </c>
      <c r="I276" s="33" t="s">
        <v>56</v>
      </c>
      <c r="J276" s="37">
        <v>0</v>
      </c>
      <c r="K276" s="37">
        <f t="shared" si="68"/>
        <v>0</v>
      </c>
      <c r="L276" s="37">
        <f t="shared" si="69"/>
        <v>0</v>
      </c>
      <c r="M276" s="37">
        <f t="shared" si="70"/>
        <v>0</v>
      </c>
      <c r="N276" s="37">
        <v>0</v>
      </c>
      <c r="O276" s="37">
        <v>0</v>
      </c>
      <c r="P276" s="37">
        <f t="shared" si="71"/>
        <v>0</v>
      </c>
      <c r="Q276" s="37">
        <f t="shared" si="72"/>
        <v>0</v>
      </c>
      <c r="R276" s="37">
        <f t="shared" si="73"/>
        <v>0</v>
      </c>
      <c r="S276" s="37">
        <v>0</v>
      </c>
      <c r="T276" s="37">
        <v>0</v>
      </c>
      <c r="U276" s="38" t="s">
        <v>56</v>
      </c>
      <c r="V276" s="23">
        <v>0</v>
      </c>
      <c r="W276" s="38" t="s">
        <v>56</v>
      </c>
      <c r="X276" s="25">
        <f t="shared" si="77"/>
        <v>0</v>
      </c>
      <c r="Y276" s="25" t="s">
        <v>56</v>
      </c>
      <c r="Z276" s="25">
        <f t="shared" si="78"/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39">
        <v>0</v>
      </c>
      <c r="AH276" s="39">
        <v>0</v>
      </c>
      <c r="AI276" s="39">
        <v>0</v>
      </c>
      <c r="AJ276" s="39">
        <v>0</v>
      </c>
      <c r="AK276" s="39">
        <v>0</v>
      </c>
      <c r="AL276" s="39">
        <v>0</v>
      </c>
      <c r="AM276" s="35">
        <f t="shared" si="79"/>
        <v>0</v>
      </c>
      <c r="AN276" s="35">
        <f t="shared" si="74"/>
        <v>0</v>
      </c>
      <c r="AO276" s="27" t="s">
        <v>852</v>
      </c>
    </row>
    <row r="277" spans="1:41" ht="31.2">
      <c r="A277" s="24" t="s">
        <v>906</v>
      </c>
      <c r="B277" s="31" t="s">
        <v>854</v>
      </c>
      <c r="C277" s="38" t="s">
        <v>855</v>
      </c>
      <c r="D277" s="25" t="s">
        <v>112</v>
      </c>
      <c r="E277" s="36">
        <v>2022</v>
      </c>
      <c r="F277" s="36">
        <v>2022</v>
      </c>
      <c r="G277" s="36">
        <v>2025</v>
      </c>
      <c r="H277" s="33" t="s">
        <v>56</v>
      </c>
      <c r="I277" s="33" t="s">
        <v>56</v>
      </c>
      <c r="J277" s="37">
        <v>0</v>
      </c>
      <c r="K277" s="37">
        <f t="shared" si="68"/>
        <v>0</v>
      </c>
      <c r="L277" s="37">
        <f t="shared" si="69"/>
        <v>0</v>
      </c>
      <c r="M277" s="37">
        <f t="shared" si="70"/>
        <v>0</v>
      </c>
      <c r="N277" s="37">
        <v>0</v>
      </c>
      <c r="O277" s="37">
        <v>0</v>
      </c>
      <c r="P277" s="37">
        <f t="shared" si="71"/>
        <v>0</v>
      </c>
      <c r="Q277" s="37">
        <f t="shared" si="72"/>
        <v>0</v>
      </c>
      <c r="R277" s="37">
        <f t="shared" si="73"/>
        <v>0</v>
      </c>
      <c r="S277" s="37">
        <v>0</v>
      </c>
      <c r="T277" s="37">
        <v>0</v>
      </c>
      <c r="U277" s="38" t="s">
        <v>56</v>
      </c>
      <c r="V277" s="23">
        <v>0</v>
      </c>
      <c r="W277" s="38" t="s">
        <v>56</v>
      </c>
      <c r="X277" s="25">
        <f t="shared" si="77"/>
        <v>0</v>
      </c>
      <c r="Y277" s="25" t="s">
        <v>56</v>
      </c>
      <c r="Z277" s="25">
        <f t="shared" si="78"/>
        <v>0</v>
      </c>
      <c r="AA277" s="23">
        <v>0</v>
      </c>
      <c r="AB277" s="23">
        <v>0</v>
      </c>
      <c r="AC277" s="23">
        <v>0</v>
      </c>
      <c r="AD277" s="23">
        <v>0</v>
      </c>
      <c r="AE277" s="23">
        <v>0</v>
      </c>
      <c r="AF277" s="23">
        <v>0</v>
      </c>
      <c r="AG277" s="39">
        <v>0</v>
      </c>
      <c r="AH277" s="39">
        <v>0</v>
      </c>
      <c r="AI277" s="39">
        <v>0</v>
      </c>
      <c r="AJ277" s="39">
        <v>0</v>
      </c>
      <c r="AK277" s="39">
        <v>0</v>
      </c>
      <c r="AL277" s="39">
        <v>0</v>
      </c>
      <c r="AM277" s="35">
        <f t="shared" si="79"/>
        <v>0</v>
      </c>
      <c r="AN277" s="35">
        <f t="shared" si="74"/>
        <v>0</v>
      </c>
      <c r="AO277" s="27" t="s">
        <v>852</v>
      </c>
    </row>
    <row r="278" spans="1:41" ht="31.2">
      <c r="A278" s="24" t="s">
        <v>909</v>
      </c>
      <c r="B278" s="64" t="s">
        <v>857</v>
      </c>
      <c r="C278" s="38" t="s">
        <v>858</v>
      </c>
      <c r="D278" s="25" t="s">
        <v>112</v>
      </c>
      <c r="E278" s="36">
        <v>2023</v>
      </c>
      <c r="F278" s="36">
        <v>2023</v>
      </c>
      <c r="G278" s="36">
        <v>2023</v>
      </c>
      <c r="H278" s="33" t="s">
        <v>56</v>
      </c>
      <c r="I278" s="33" t="s">
        <v>56</v>
      </c>
      <c r="J278" s="37">
        <v>0</v>
      </c>
      <c r="K278" s="37">
        <f t="shared" si="68"/>
        <v>2.1729166666666666</v>
      </c>
      <c r="L278" s="37">
        <f t="shared" si="69"/>
        <v>0.21729166666666666</v>
      </c>
      <c r="M278" s="37">
        <f t="shared" si="70"/>
        <v>1.9556249999999999</v>
      </c>
      <c r="N278" s="37">
        <v>0</v>
      </c>
      <c r="O278" s="37">
        <v>0</v>
      </c>
      <c r="P278" s="37">
        <f t="shared" si="71"/>
        <v>2.1729166666666666</v>
      </c>
      <c r="Q278" s="37">
        <f t="shared" si="72"/>
        <v>0.21729166666666666</v>
      </c>
      <c r="R278" s="37">
        <f t="shared" si="73"/>
        <v>1.9556249999999999</v>
      </c>
      <c r="S278" s="37">
        <v>0</v>
      </c>
      <c r="T278" s="37">
        <v>0</v>
      </c>
      <c r="U278" s="38" t="s">
        <v>56</v>
      </c>
      <c r="V278" s="23">
        <v>0</v>
      </c>
      <c r="W278" s="38" t="s">
        <v>56</v>
      </c>
      <c r="X278" s="25">
        <f t="shared" si="77"/>
        <v>2.1729166666666666</v>
      </c>
      <c r="Y278" s="25" t="s">
        <v>56</v>
      </c>
      <c r="Z278" s="25">
        <f t="shared" si="78"/>
        <v>2.1729166666666666</v>
      </c>
      <c r="AA278" s="23">
        <v>0</v>
      </c>
      <c r="AB278" s="23">
        <v>0</v>
      </c>
      <c r="AC278" s="23">
        <v>0</v>
      </c>
      <c r="AD278" s="23">
        <v>0</v>
      </c>
      <c r="AE278" s="23">
        <v>0</v>
      </c>
      <c r="AF278" s="23">
        <v>0</v>
      </c>
      <c r="AG278" s="39">
        <v>0</v>
      </c>
      <c r="AH278" s="39">
        <v>0</v>
      </c>
      <c r="AI278" s="40">
        <v>2.1729166666666666</v>
      </c>
      <c r="AJ278" s="40">
        <v>2.1729166666666666</v>
      </c>
      <c r="AK278" s="39">
        <v>0</v>
      </c>
      <c r="AL278" s="39">
        <v>0</v>
      </c>
      <c r="AM278" s="35">
        <f t="shared" si="79"/>
        <v>2.1729166666666666</v>
      </c>
      <c r="AN278" s="35">
        <f t="shared" si="74"/>
        <v>2.1729166666666666</v>
      </c>
      <c r="AO278" s="27" t="s">
        <v>421</v>
      </c>
    </row>
    <row r="279" spans="1:41" ht="31.2">
      <c r="A279" s="24" t="s">
        <v>912</v>
      </c>
      <c r="B279" s="64" t="s">
        <v>860</v>
      </c>
      <c r="C279" s="27" t="s">
        <v>861</v>
      </c>
      <c r="D279" s="25" t="s">
        <v>112</v>
      </c>
      <c r="E279" s="36">
        <v>2022</v>
      </c>
      <c r="F279" s="36">
        <v>2022</v>
      </c>
      <c r="G279" s="36">
        <v>2024</v>
      </c>
      <c r="H279" s="33" t="s">
        <v>56</v>
      </c>
      <c r="I279" s="33" t="s">
        <v>56</v>
      </c>
      <c r="J279" s="37">
        <v>0</v>
      </c>
      <c r="K279" s="37">
        <f t="shared" si="68"/>
        <v>4.33</v>
      </c>
      <c r="L279" s="37">
        <f t="shared" si="69"/>
        <v>0.43300000000000005</v>
      </c>
      <c r="M279" s="37">
        <f t="shared" si="70"/>
        <v>3.8970000000000002</v>
      </c>
      <c r="N279" s="37">
        <v>0</v>
      </c>
      <c r="O279" s="37">
        <v>0</v>
      </c>
      <c r="P279" s="37">
        <f t="shared" si="71"/>
        <v>4.8</v>
      </c>
      <c r="Q279" s="37">
        <f t="shared" si="72"/>
        <v>0.48</v>
      </c>
      <c r="R279" s="37">
        <f t="shared" si="73"/>
        <v>4.32</v>
      </c>
      <c r="S279" s="37">
        <v>0</v>
      </c>
      <c r="T279" s="37">
        <v>0</v>
      </c>
      <c r="U279" s="38" t="s">
        <v>56</v>
      </c>
      <c r="V279" s="23">
        <v>0</v>
      </c>
      <c r="W279" s="38" t="s">
        <v>56</v>
      </c>
      <c r="X279" s="25">
        <f t="shared" si="77"/>
        <v>4.33</v>
      </c>
      <c r="Y279" s="25" t="s">
        <v>56</v>
      </c>
      <c r="Z279" s="25">
        <f t="shared" si="78"/>
        <v>4.8</v>
      </c>
      <c r="AA279" s="23">
        <v>0</v>
      </c>
      <c r="AB279" s="23">
        <v>0</v>
      </c>
      <c r="AC279" s="23">
        <v>0</v>
      </c>
      <c r="AD279" s="23">
        <v>0</v>
      </c>
      <c r="AE279" s="23">
        <v>0</v>
      </c>
      <c r="AF279" s="23">
        <v>0</v>
      </c>
      <c r="AG279" s="39">
        <v>4.33</v>
      </c>
      <c r="AH279" s="39">
        <v>0</v>
      </c>
      <c r="AI279" s="39">
        <v>0</v>
      </c>
      <c r="AJ279" s="39">
        <v>0</v>
      </c>
      <c r="AK279" s="39">
        <v>0</v>
      </c>
      <c r="AL279" s="40">
        <v>4.8</v>
      </c>
      <c r="AM279" s="35">
        <f t="shared" si="79"/>
        <v>4.33</v>
      </c>
      <c r="AN279" s="35">
        <f t="shared" si="74"/>
        <v>4.8</v>
      </c>
      <c r="AO279" s="27" t="s">
        <v>1312</v>
      </c>
    </row>
    <row r="280" spans="1:41" ht="46.8">
      <c r="A280" s="24" t="s">
        <v>916</v>
      </c>
      <c r="B280" s="31" t="s">
        <v>863</v>
      </c>
      <c r="C280" s="38" t="s">
        <v>864</v>
      </c>
      <c r="D280" s="25" t="s">
        <v>112</v>
      </c>
      <c r="E280" s="36">
        <v>2023</v>
      </c>
      <c r="F280" s="36">
        <v>2023</v>
      </c>
      <c r="G280" s="36">
        <v>2025</v>
      </c>
      <c r="H280" s="33" t="s">
        <v>56</v>
      </c>
      <c r="I280" s="33" t="s">
        <v>56</v>
      </c>
      <c r="J280" s="37">
        <v>0</v>
      </c>
      <c r="K280" s="37">
        <f t="shared" si="68"/>
        <v>0</v>
      </c>
      <c r="L280" s="37">
        <f t="shared" si="69"/>
        <v>0</v>
      </c>
      <c r="M280" s="37">
        <f t="shared" si="70"/>
        <v>0</v>
      </c>
      <c r="N280" s="37">
        <v>0</v>
      </c>
      <c r="O280" s="37">
        <v>0</v>
      </c>
      <c r="P280" s="37">
        <f t="shared" si="71"/>
        <v>0</v>
      </c>
      <c r="Q280" s="37">
        <f t="shared" si="72"/>
        <v>0</v>
      </c>
      <c r="R280" s="37">
        <f t="shared" si="73"/>
        <v>0</v>
      </c>
      <c r="S280" s="37">
        <v>0</v>
      </c>
      <c r="T280" s="37">
        <v>0</v>
      </c>
      <c r="U280" s="38" t="s">
        <v>56</v>
      </c>
      <c r="V280" s="23">
        <v>0</v>
      </c>
      <c r="W280" s="38" t="s">
        <v>56</v>
      </c>
      <c r="X280" s="25">
        <f t="shared" si="77"/>
        <v>0</v>
      </c>
      <c r="Y280" s="25" t="s">
        <v>56</v>
      </c>
      <c r="Z280" s="25">
        <f t="shared" si="78"/>
        <v>0</v>
      </c>
      <c r="AA280" s="23">
        <v>0</v>
      </c>
      <c r="AB280" s="23">
        <v>0</v>
      </c>
      <c r="AC280" s="23">
        <v>0</v>
      </c>
      <c r="AD280" s="23">
        <v>0</v>
      </c>
      <c r="AE280" s="23">
        <v>0</v>
      </c>
      <c r="AF280" s="23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5">
        <f t="shared" si="79"/>
        <v>0</v>
      </c>
      <c r="AN280" s="35">
        <f t="shared" si="74"/>
        <v>0</v>
      </c>
      <c r="AO280" s="27" t="s">
        <v>865</v>
      </c>
    </row>
    <row r="281" spans="1:41" ht="46.8">
      <c r="A281" s="24" t="s">
        <v>920</v>
      </c>
      <c r="B281" s="31" t="s">
        <v>867</v>
      </c>
      <c r="C281" s="38" t="s">
        <v>868</v>
      </c>
      <c r="D281" s="25" t="s">
        <v>112</v>
      </c>
      <c r="E281" s="36">
        <v>2023</v>
      </c>
      <c r="F281" s="36">
        <v>2023</v>
      </c>
      <c r="G281" s="36">
        <v>2025</v>
      </c>
      <c r="H281" s="33" t="s">
        <v>56</v>
      </c>
      <c r="I281" s="33" t="s">
        <v>56</v>
      </c>
      <c r="J281" s="37">
        <v>0</v>
      </c>
      <c r="K281" s="37">
        <f t="shared" si="68"/>
        <v>0</v>
      </c>
      <c r="L281" s="37">
        <f t="shared" si="69"/>
        <v>0</v>
      </c>
      <c r="M281" s="37">
        <f t="shared" si="70"/>
        <v>0</v>
      </c>
      <c r="N281" s="37">
        <v>0</v>
      </c>
      <c r="O281" s="37">
        <v>0</v>
      </c>
      <c r="P281" s="37">
        <f t="shared" si="71"/>
        <v>0</v>
      </c>
      <c r="Q281" s="37">
        <f t="shared" si="72"/>
        <v>0</v>
      </c>
      <c r="R281" s="37">
        <f t="shared" si="73"/>
        <v>0</v>
      </c>
      <c r="S281" s="37">
        <v>0</v>
      </c>
      <c r="T281" s="37">
        <v>0</v>
      </c>
      <c r="U281" s="38" t="s">
        <v>56</v>
      </c>
      <c r="V281" s="23">
        <v>0</v>
      </c>
      <c r="W281" s="38" t="s">
        <v>56</v>
      </c>
      <c r="X281" s="25">
        <f t="shared" si="77"/>
        <v>0</v>
      </c>
      <c r="Y281" s="25" t="s">
        <v>56</v>
      </c>
      <c r="Z281" s="25">
        <f t="shared" si="78"/>
        <v>0</v>
      </c>
      <c r="AA281" s="23">
        <v>0</v>
      </c>
      <c r="AB281" s="23">
        <v>0</v>
      </c>
      <c r="AC281" s="23">
        <v>0</v>
      </c>
      <c r="AD281" s="23">
        <v>0</v>
      </c>
      <c r="AE281" s="23">
        <v>0</v>
      </c>
      <c r="AF281" s="23">
        <v>0</v>
      </c>
      <c r="AG281" s="39">
        <v>0</v>
      </c>
      <c r="AH281" s="39">
        <v>0</v>
      </c>
      <c r="AI281" s="39">
        <v>0</v>
      </c>
      <c r="AJ281" s="39">
        <v>0</v>
      </c>
      <c r="AK281" s="39">
        <v>0</v>
      </c>
      <c r="AL281" s="39">
        <v>0</v>
      </c>
      <c r="AM281" s="35">
        <f t="shared" si="79"/>
        <v>0</v>
      </c>
      <c r="AN281" s="35">
        <f t="shared" si="74"/>
        <v>0</v>
      </c>
      <c r="AO281" s="27" t="s">
        <v>865</v>
      </c>
    </row>
    <row r="282" spans="1:41" ht="31.2">
      <c r="A282" s="24" t="s">
        <v>924</v>
      </c>
      <c r="B282" s="31" t="s">
        <v>870</v>
      </c>
      <c r="C282" s="38" t="s">
        <v>871</v>
      </c>
      <c r="D282" s="25" t="s">
        <v>112</v>
      </c>
      <c r="E282" s="36">
        <v>2022</v>
      </c>
      <c r="F282" s="36">
        <v>2022</v>
      </c>
      <c r="G282" s="36">
        <v>2025</v>
      </c>
      <c r="H282" s="33" t="s">
        <v>56</v>
      </c>
      <c r="I282" s="33" t="s">
        <v>56</v>
      </c>
      <c r="J282" s="37">
        <v>0</v>
      </c>
      <c r="K282" s="37">
        <f t="shared" si="68"/>
        <v>0</v>
      </c>
      <c r="L282" s="37">
        <f t="shared" si="69"/>
        <v>0</v>
      </c>
      <c r="M282" s="37">
        <f t="shared" si="70"/>
        <v>0</v>
      </c>
      <c r="N282" s="37">
        <v>0</v>
      </c>
      <c r="O282" s="37">
        <v>0</v>
      </c>
      <c r="P282" s="37">
        <f t="shared" si="71"/>
        <v>0</v>
      </c>
      <c r="Q282" s="37">
        <f t="shared" si="72"/>
        <v>0</v>
      </c>
      <c r="R282" s="37">
        <f t="shared" si="73"/>
        <v>0</v>
      </c>
      <c r="S282" s="37">
        <v>0</v>
      </c>
      <c r="T282" s="37">
        <v>0</v>
      </c>
      <c r="U282" s="38" t="s">
        <v>56</v>
      </c>
      <c r="V282" s="23">
        <v>0</v>
      </c>
      <c r="W282" s="38" t="s">
        <v>56</v>
      </c>
      <c r="X282" s="25">
        <f t="shared" si="77"/>
        <v>0</v>
      </c>
      <c r="Y282" s="25" t="s">
        <v>56</v>
      </c>
      <c r="Z282" s="25">
        <f t="shared" si="78"/>
        <v>0</v>
      </c>
      <c r="AA282" s="23">
        <v>0</v>
      </c>
      <c r="AB282" s="23">
        <v>0</v>
      </c>
      <c r="AC282" s="23">
        <v>0</v>
      </c>
      <c r="AD282" s="23">
        <v>0</v>
      </c>
      <c r="AE282" s="23">
        <v>0</v>
      </c>
      <c r="AF282" s="23">
        <v>0</v>
      </c>
      <c r="AG282" s="39">
        <v>0</v>
      </c>
      <c r="AH282" s="39">
        <v>0</v>
      </c>
      <c r="AI282" s="39">
        <v>0</v>
      </c>
      <c r="AJ282" s="39">
        <v>0</v>
      </c>
      <c r="AK282" s="39">
        <v>0</v>
      </c>
      <c r="AL282" s="39">
        <v>0</v>
      </c>
      <c r="AM282" s="35">
        <f t="shared" si="79"/>
        <v>0</v>
      </c>
      <c r="AN282" s="35">
        <f t="shared" si="74"/>
        <v>0</v>
      </c>
      <c r="AO282" s="27" t="s">
        <v>872</v>
      </c>
    </row>
    <row r="283" spans="1:41" ht="31.2">
      <c r="A283" s="24" t="s">
        <v>927</v>
      </c>
      <c r="B283" s="31" t="s">
        <v>874</v>
      </c>
      <c r="C283" s="38" t="s">
        <v>875</v>
      </c>
      <c r="D283" s="25" t="s">
        <v>112</v>
      </c>
      <c r="E283" s="36">
        <v>2023</v>
      </c>
      <c r="F283" s="36">
        <v>2023</v>
      </c>
      <c r="G283" s="36">
        <v>2025</v>
      </c>
      <c r="H283" s="33" t="s">
        <v>56</v>
      </c>
      <c r="I283" s="33" t="s">
        <v>56</v>
      </c>
      <c r="J283" s="37">
        <v>0</v>
      </c>
      <c r="K283" s="37">
        <f t="shared" si="68"/>
        <v>0</v>
      </c>
      <c r="L283" s="37">
        <f t="shared" si="69"/>
        <v>0</v>
      </c>
      <c r="M283" s="37">
        <f t="shared" si="70"/>
        <v>0</v>
      </c>
      <c r="N283" s="37">
        <v>0</v>
      </c>
      <c r="O283" s="37">
        <v>0</v>
      </c>
      <c r="P283" s="37">
        <f t="shared" si="71"/>
        <v>0</v>
      </c>
      <c r="Q283" s="37">
        <f t="shared" si="72"/>
        <v>0</v>
      </c>
      <c r="R283" s="37">
        <f t="shared" si="73"/>
        <v>0</v>
      </c>
      <c r="S283" s="37">
        <v>0</v>
      </c>
      <c r="T283" s="37">
        <v>0</v>
      </c>
      <c r="U283" s="38" t="s">
        <v>56</v>
      </c>
      <c r="V283" s="23">
        <v>0</v>
      </c>
      <c r="W283" s="38" t="s">
        <v>56</v>
      </c>
      <c r="X283" s="25">
        <f t="shared" si="77"/>
        <v>0</v>
      </c>
      <c r="Y283" s="25" t="s">
        <v>56</v>
      </c>
      <c r="Z283" s="25">
        <f t="shared" si="78"/>
        <v>0</v>
      </c>
      <c r="AA283" s="23">
        <v>0</v>
      </c>
      <c r="AB283" s="23">
        <v>0</v>
      </c>
      <c r="AC283" s="23">
        <v>0</v>
      </c>
      <c r="AD283" s="23">
        <v>0</v>
      </c>
      <c r="AE283" s="23">
        <v>0</v>
      </c>
      <c r="AF283" s="23">
        <v>0</v>
      </c>
      <c r="AG283" s="39">
        <v>0</v>
      </c>
      <c r="AH283" s="39">
        <v>0</v>
      </c>
      <c r="AI283" s="39">
        <v>0</v>
      </c>
      <c r="AJ283" s="39">
        <v>0</v>
      </c>
      <c r="AK283" s="39">
        <v>0</v>
      </c>
      <c r="AL283" s="39">
        <v>0</v>
      </c>
      <c r="AM283" s="35">
        <f t="shared" si="79"/>
        <v>0</v>
      </c>
      <c r="AN283" s="35">
        <f t="shared" si="74"/>
        <v>0</v>
      </c>
      <c r="AO283" s="27" t="s">
        <v>876</v>
      </c>
    </row>
    <row r="284" spans="1:41" ht="31.2">
      <c r="A284" s="24" t="s">
        <v>930</v>
      </c>
      <c r="B284" s="31" t="s">
        <v>878</v>
      </c>
      <c r="C284" s="38" t="s">
        <v>879</v>
      </c>
      <c r="D284" s="25" t="s">
        <v>112</v>
      </c>
      <c r="E284" s="36">
        <v>2023</v>
      </c>
      <c r="F284" s="36">
        <v>2023</v>
      </c>
      <c r="G284" s="36">
        <v>2025</v>
      </c>
      <c r="H284" s="33" t="s">
        <v>56</v>
      </c>
      <c r="I284" s="33" t="s">
        <v>56</v>
      </c>
      <c r="J284" s="37">
        <v>0</v>
      </c>
      <c r="K284" s="37">
        <f t="shared" si="68"/>
        <v>0</v>
      </c>
      <c r="L284" s="37">
        <f t="shared" si="69"/>
        <v>0</v>
      </c>
      <c r="M284" s="37">
        <f t="shared" si="70"/>
        <v>0</v>
      </c>
      <c r="N284" s="37">
        <v>0</v>
      </c>
      <c r="O284" s="37">
        <v>0</v>
      </c>
      <c r="P284" s="37">
        <f t="shared" si="71"/>
        <v>0</v>
      </c>
      <c r="Q284" s="37">
        <f t="shared" si="72"/>
        <v>0</v>
      </c>
      <c r="R284" s="37">
        <f t="shared" si="73"/>
        <v>0</v>
      </c>
      <c r="S284" s="37">
        <v>0</v>
      </c>
      <c r="T284" s="37">
        <v>0</v>
      </c>
      <c r="U284" s="38" t="s">
        <v>56</v>
      </c>
      <c r="V284" s="23">
        <v>0</v>
      </c>
      <c r="W284" s="38" t="s">
        <v>56</v>
      </c>
      <c r="X284" s="25">
        <f t="shared" si="77"/>
        <v>0</v>
      </c>
      <c r="Y284" s="25" t="s">
        <v>56</v>
      </c>
      <c r="Z284" s="25">
        <f t="shared" si="78"/>
        <v>0</v>
      </c>
      <c r="AA284" s="23">
        <v>0</v>
      </c>
      <c r="AB284" s="23">
        <v>0</v>
      </c>
      <c r="AC284" s="23">
        <v>0</v>
      </c>
      <c r="AD284" s="23">
        <v>0</v>
      </c>
      <c r="AE284" s="23">
        <v>0</v>
      </c>
      <c r="AF284" s="23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5">
        <f t="shared" si="79"/>
        <v>0</v>
      </c>
      <c r="AN284" s="35">
        <f t="shared" si="74"/>
        <v>0</v>
      </c>
      <c r="AO284" s="27" t="s">
        <v>348</v>
      </c>
    </row>
    <row r="285" spans="1:41" ht="31.2">
      <c r="A285" s="24" t="s">
        <v>933</v>
      </c>
      <c r="B285" s="31" t="s">
        <v>881</v>
      </c>
      <c r="C285" s="38" t="s">
        <v>882</v>
      </c>
      <c r="D285" s="25" t="s">
        <v>112</v>
      </c>
      <c r="E285" s="36">
        <v>2023</v>
      </c>
      <c r="F285" s="36">
        <v>2023</v>
      </c>
      <c r="G285" s="36">
        <v>2025</v>
      </c>
      <c r="H285" s="33" t="s">
        <v>56</v>
      </c>
      <c r="I285" s="33" t="s">
        <v>56</v>
      </c>
      <c r="J285" s="37">
        <v>0</v>
      </c>
      <c r="K285" s="37">
        <f t="shared" si="68"/>
        <v>0</v>
      </c>
      <c r="L285" s="37">
        <f t="shared" si="69"/>
        <v>0</v>
      </c>
      <c r="M285" s="37">
        <f t="shared" si="70"/>
        <v>0</v>
      </c>
      <c r="N285" s="37">
        <v>0</v>
      </c>
      <c r="O285" s="37">
        <v>0</v>
      </c>
      <c r="P285" s="37">
        <f t="shared" si="71"/>
        <v>0</v>
      </c>
      <c r="Q285" s="37">
        <f t="shared" si="72"/>
        <v>0</v>
      </c>
      <c r="R285" s="37">
        <f t="shared" si="73"/>
        <v>0</v>
      </c>
      <c r="S285" s="37">
        <v>0</v>
      </c>
      <c r="T285" s="37">
        <v>0</v>
      </c>
      <c r="U285" s="38" t="s">
        <v>56</v>
      </c>
      <c r="V285" s="23">
        <v>0</v>
      </c>
      <c r="W285" s="38" t="s">
        <v>56</v>
      </c>
      <c r="X285" s="25">
        <f t="shared" si="77"/>
        <v>0</v>
      </c>
      <c r="Y285" s="25" t="s">
        <v>56</v>
      </c>
      <c r="Z285" s="25">
        <f t="shared" si="78"/>
        <v>0</v>
      </c>
      <c r="AA285" s="23">
        <v>0</v>
      </c>
      <c r="AB285" s="23">
        <v>0</v>
      </c>
      <c r="AC285" s="23">
        <v>0</v>
      </c>
      <c r="AD285" s="23">
        <v>0</v>
      </c>
      <c r="AE285" s="23">
        <v>0</v>
      </c>
      <c r="AF285" s="23">
        <v>0</v>
      </c>
      <c r="AG285" s="39">
        <v>0</v>
      </c>
      <c r="AH285" s="39">
        <v>0</v>
      </c>
      <c r="AI285" s="39">
        <v>0</v>
      </c>
      <c r="AJ285" s="39">
        <v>0</v>
      </c>
      <c r="AK285" s="39">
        <v>0</v>
      </c>
      <c r="AL285" s="39">
        <v>0</v>
      </c>
      <c r="AM285" s="35">
        <f t="shared" si="79"/>
        <v>0</v>
      </c>
      <c r="AN285" s="35">
        <f t="shared" si="74"/>
        <v>0</v>
      </c>
      <c r="AO285" s="27" t="s">
        <v>852</v>
      </c>
    </row>
    <row r="286" spans="1:41" ht="31.2">
      <c r="A286" s="24" t="s">
        <v>937</v>
      </c>
      <c r="B286" s="74" t="s">
        <v>884</v>
      </c>
      <c r="C286" s="27" t="s">
        <v>885</v>
      </c>
      <c r="D286" s="25" t="s">
        <v>112</v>
      </c>
      <c r="E286" s="36">
        <v>2023</v>
      </c>
      <c r="F286" s="36">
        <v>2023</v>
      </c>
      <c r="G286" s="36" t="s">
        <v>56</v>
      </c>
      <c r="H286" s="33" t="s">
        <v>56</v>
      </c>
      <c r="I286" s="33" t="s">
        <v>56</v>
      </c>
      <c r="J286" s="37">
        <v>0</v>
      </c>
      <c r="K286" s="37">
        <f t="shared" si="68"/>
        <v>0</v>
      </c>
      <c r="L286" s="37">
        <f t="shared" si="69"/>
        <v>0</v>
      </c>
      <c r="M286" s="37">
        <f t="shared" si="70"/>
        <v>0</v>
      </c>
      <c r="N286" s="37">
        <v>0</v>
      </c>
      <c r="O286" s="37">
        <v>0</v>
      </c>
      <c r="P286" s="37">
        <f t="shared" si="71"/>
        <v>0</v>
      </c>
      <c r="Q286" s="37">
        <f t="shared" si="72"/>
        <v>0</v>
      </c>
      <c r="R286" s="37">
        <f t="shared" si="73"/>
        <v>0</v>
      </c>
      <c r="S286" s="37">
        <v>0</v>
      </c>
      <c r="T286" s="37">
        <v>0</v>
      </c>
      <c r="U286" s="38" t="s">
        <v>56</v>
      </c>
      <c r="V286" s="23">
        <v>0</v>
      </c>
      <c r="W286" s="38" t="s">
        <v>56</v>
      </c>
      <c r="X286" s="25">
        <f t="shared" si="77"/>
        <v>0</v>
      </c>
      <c r="Y286" s="25" t="s">
        <v>56</v>
      </c>
      <c r="Z286" s="25">
        <f t="shared" si="78"/>
        <v>0</v>
      </c>
      <c r="AA286" s="23">
        <v>0</v>
      </c>
      <c r="AB286" s="23">
        <v>0</v>
      </c>
      <c r="AC286" s="23">
        <v>0</v>
      </c>
      <c r="AD286" s="23">
        <v>0</v>
      </c>
      <c r="AE286" s="23">
        <v>0</v>
      </c>
      <c r="AF286" s="23">
        <v>0</v>
      </c>
      <c r="AG286" s="39">
        <v>0</v>
      </c>
      <c r="AH286" s="39">
        <v>0</v>
      </c>
      <c r="AI286" s="39">
        <v>0</v>
      </c>
      <c r="AJ286" s="39">
        <v>0</v>
      </c>
      <c r="AK286" s="39">
        <v>0</v>
      </c>
      <c r="AL286" s="39">
        <v>0</v>
      </c>
      <c r="AM286" s="35">
        <f t="shared" si="79"/>
        <v>0</v>
      </c>
      <c r="AN286" s="35">
        <f t="shared" si="74"/>
        <v>0</v>
      </c>
      <c r="AO286" s="27" t="s">
        <v>886</v>
      </c>
    </row>
    <row r="287" spans="1:41" ht="31.2">
      <c r="A287" s="24" t="s">
        <v>941</v>
      </c>
      <c r="B287" s="31" t="s">
        <v>888</v>
      </c>
      <c r="C287" s="38" t="s">
        <v>889</v>
      </c>
      <c r="D287" s="25" t="s">
        <v>112</v>
      </c>
      <c r="E287" s="36">
        <v>2023</v>
      </c>
      <c r="F287" s="36">
        <v>2023</v>
      </c>
      <c r="G287" s="36">
        <v>2025</v>
      </c>
      <c r="H287" s="33" t="s">
        <v>56</v>
      </c>
      <c r="I287" s="33" t="s">
        <v>56</v>
      </c>
      <c r="J287" s="37">
        <v>0</v>
      </c>
      <c r="K287" s="37">
        <f t="shared" si="68"/>
        <v>0</v>
      </c>
      <c r="L287" s="37">
        <f t="shared" si="69"/>
        <v>0</v>
      </c>
      <c r="M287" s="37">
        <f t="shared" si="70"/>
        <v>0</v>
      </c>
      <c r="N287" s="37">
        <v>0</v>
      </c>
      <c r="O287" s="37">
        <v>0</v>
      </c>
      <c r="P287" s="37">
        <f t="shared" si="71"/>
        <v>0</v>
      </c>
      <c r="Q287" s="37">
        <f t="shared" si="72"/>
        <v>0</v>
      </c>
      <c r="R287" s="37">
        <f t="shared" si="73"/>
        <v>0</v>
      </c>
      <c r="S287" s="37">
        <v>0</v>
      </c>
      <c r="T287" s="37">
        <v>0</v>
      </c>
      <c r="U287" s="38" t="s">
        <v>56</v>
      </c>
      <c r="V287" s="23">
        <v>0</v>
      </c>
      <c r="W287" s="38" t="s">
        <v>56</v>
      </c>
      <c r="X287" s="25">
        <f t="shared" si="77"/>
        <v>0</v>
      </c>
      <c r="Y287" s="25" t="s">
        <v>56</v>
      </c>
      <c r="Z287" s="25">
        <f t="shared" si="78"/>
        <v>0</v>
      </c>
      <c r="AA287" s="23">
        <v>0</v>
      </c>
      <c r="AB287" s="23">
        <v>0</v>
      </c>
      <c r="AC287" s="23">
        <v>0</v>
      </c>
      <c r="AD287" s="23">
        <v>0</v>
      </c>
      <c r="AE287" s="23">
        <v>0</v>
      </c>
      <c r="AF287" s="23">
        <v>0</v>
      </c>
      <c r="AG287" s="39">
        <v>0</v>
      </c>
      <c r="AH287" s="39">
        <v>0</v>
      </c>
      <c r="AI287" s="39">
        <v>0</v>
      </c>
      <c r="AJ287" s="39">
        <v>0</v>
      </c>
      <c r="AK287" s="39">
        <v>0</v>
      </c>
      <c r="AL287" s="39">
        <v>0</v>
      </c>
      <c r="AM287" s="35">
        <f t="shared" si="79"/>
        <v>0</v>
      </c>
      <c r="AN287" s="35">
        <f t="shared" si="74"/>
        <v>0</v>
      </c>
      <c r="AO287" s="27" t="s">
        <v>852</v>
      </c>
    </row>
    <row r="288" spans="1:41" ht="31.2">
      <c r="A288" s="24" t="s">
        <v>945</v>
      </c>
      <c r="B288" s="31" t="s">
        <v>891</v>
      </c>
      <c r="C288" s="38" t="s">
        <v>892</v>
      </c>
      <c r="D288" s="25" t="s">
        <v>112</v>
      </c>
      <c r="E288" s="36">
        <v>2023</v>
      </c>
      <c r="F288" s="36">
        <v>2023</v>
      </c>
      <c r="G288" s="36">
        <v>2025</v>
      </c>
      <c r="H288" s="33" t="s">
        <v>56</v>
      </c>
      <c r="I288" s="33" t="s">
        <v>56</v>
      </c>
      <c r="J288" s="37">
        <v>0</v>
      </c>
      <c r="K288" s="37">
        <f t="shared" si="68"/>
        <v>0</v>
      </c>
      <c r="L288" s="37">
        <f t="shared" si="69"/>
        <v>0</v>
      </c>
      <c r="M288" s="37">
        <f t="shared" si="70"/>
        <v>0</v>
      </c>
      <c r="N288" s="37">
        <v>0</v>
      </c>
      <c r="O288" s="37">
        <v>0</v>
      </c>
      <c r="P288" s="37">
        <f t="shared" si="71"/>
        <v>0</v>
      </c>
      <c r="Q288" s="37">
        <f t="shared" si="72"/>
        <v>0</v>
      </c>
      <c r="R288" s="37">
        <f t="shared" si="73"/>
        <v>0</v>
      </c>
      <c r="S288" s="37">
        <v>0</v>
      </c>
      <c r="T288" s="37">
        <v>0</v>
      </c>
      <c r="U288" s="38" t="s">
        <v>56</v>
      </c>
      <c r="V288" s="23">
        <v>0</v>
      </c>
      <c r="W288" s="38" t="s">
        <v>56</v>
      </c>
      <c r="X288" s="25">
        <f t="shared" si="77"/>
        <v>0</v>
      </c>
      <c r="Y288" s="25" t="s">
        <v>56</v>
      </c>
      <c r="Z288" s="25">
        <f t="shared" si="78"/>
        <v>0</v>
      </c>
      <c r="AA288" s="23">
        <v>0</v>
      </c>
      <c r="AB288" s="23">
        <v>0</v>
      </c>
      <c r="AC288" s="23">
        <v>0</v>
      </c>
      <c r="AD288" s="23">
        <v>0</v>
      </c>
      <c r="AE288" s="23">
        <v>0</v>
      </c>
      <c r="AF288" s="23">
        <v>0</v>
      </c>
      <c r="AG288" s="39">
        <v>0</v>
      </c>
      <c r="AH288" s="39">
        <v>0</v>
      </c>
      <c r="AI288" s="39">
        <v>0</v>
      </c>
      <c r="AJ288" s="39">
        <v>0</v>
      </c>
      <c r="AK288" s="39">
        <v>0</v>
      </c>
      <c r="AL288" s="39">
        <v>0</v>
      </c>
      <c r="AM288" s="35">
        <f t="shared" si="79"/>
        <v>0</v>
      </c>
      <c r="AN288" s="35">
        <f t="shared" si="74"/>
        <v>0</v>
      </c>
      <c r="AO288" s="27" t="s">
        <v>852</v>
      </c>
    </row>
    <row r="289" spans="1:41" ht="46.8">
      <c r="A289" s="24" t="s">
        <v>948</v>
      </c>
      <c r="B289" s="31" t="s">
        <v>894</v>
      </c>
      <c r="C289" s="38" t="s">
        <v>895</v>
      </c>
      <c r="D289" s="25" t="s">
        <v>112</v>
      </c>
      <c r="E289" s="36">
        <v>2023</v>
      </c>
      <c r="F289" s="36">
        <v>2023</v>
      </c>
      <c r="G289" s="36">
        <v>2025</v>
      </c>
      <c r="H289" s="33" t="s">
        <v>56</v>
      </c>
      <c r="I289" s="33" t="s">
        <v>56</v>
      </c>
      <c r="J289" s="37">
        <v>0</v>
      </c>
      <c r="K289" s="37">
        <f t="shared" si="68"/>
        <v>0</v>
      </c>
      <c r="L289" s="37">
        <f t="shared" si="69"/>
        <v>0</v>
      </c>
      <c r="M289" s="37">
        <f t="shared" si="70"/>
        <v>0</v>
      </c>
      <c r="N289" s="37">
        <v>0</v>
      </c>
      <c r="O289" s="37">
        <v>0</v>
      </c>
      <c r="P289" s="37">
        <f t="shared" si="71"/>
        <v>0</v>
      </c>
      <c r="Q289" s="37">
        <f t="shared" si="72"/>
        <v>0</v>
      </c>
      <c r="R289" s="37">
        <f t="shared" si="73"/>
        <v>0</v>
      </c>
      <c r="S289" s="37">
        <v>0</v>
      </c>
      <c r="T289" s="37">
        <v>0</v>
      </c>
      <c r="U289" s="38" t="s">
        <v>56</v>
      </c>
      <c r="V289" s="23">
        <v>0</v>
      </c>
      <c r="W289" s="38" t="s">
        <v>56</v>
      </c>
      <c r="X289" s="25">
        <f t="shared" si="77"/>
        <v>0</v>
      </c>
      <c r="Y289" s="25" t="s">
        <v>56</v>
      </c>
      <c r="Z289" s="25">
        <f t="shared" si="78"/>
        <v>0</v>
      </c>
      <c r="AA289" s="23">
        <v>0</v>
      </c>
      <c r="AB289" s="23">
        <v>0</v>
      </c>
      <c r="AC289" s="23">
        <v>0</v>
      </c>
      <c r="AD289" s="23">
        <v>0</v>
      </c>
      <c r="AE289" s="23">
        <v>0</v>
      </c>
      <c r="AF289" s="23">
        <v>0</v>
      </c>
      <c r="AG289" s="39">
        <v>0</v>
      </c>
      <c r="AH289" s="39">
        <v>0</v>
      </c>
      <c r="AI289" s="39">
        <v>0</v>
      </c>
      <c r="AJ289" s="39">
        <v>0</v>
      </c>
      <c r="AK289" s="39">
        <v>0</v>
      </c>
      <c r="AL289" s="39">
        <v>0</v>
      </c>
      <c r="AM289" s="35">
        <f t="shared" si="79"/>
        <v>0</v>
      </c>
      <c r="AN289" s="35">
        <f t="shared" si="74"/>
        <v>0</v>
      </c>
      <c r="AO289" s="27" t="s">
        <v>865</v>
      </c>
    </row>
    <row r="290" spans="1:41" ht="31.2">
      <c r="A290" s="24" t="s">
        <v>951</v>
      </c>
      <c r="B290" s="31" t="s">
        <v>897</v>
      </c>
      <c r="C290" s="24" t="s">
        <v>898</v>
      </c>
      <c r="D290" s="25" t="s">
        <v>112</v>
      </c>
      <c r="E290" s="36">
        <v>2024</v>
      </c>
      <c r="F290" s="36">
        <v>2024</v>
      </c>
      <c r="G290" s="36">
        <v>2024</v>
      </c>
      <c r="H290" s="33" t="s">
        <v>56</v>
      </c>
      <c r="I290" s="33" t="s">
        <v>56</v>
      </c>
      <c r="J290" s="37">
        <v>0</v>
      </c>
      <c r="K290" s="37">
        <f t="shared" si="68"/>
        <v>3.311857604183333</v>
      </c>
      <c r="L290" s="37">
        <f t="shared" si="69"/>
        <v>0.33118576041833331</v>
      </c>
      <c r="M290" s="37">
        <f t="shared" si="70"/>
        <v>2.9806718437649997</v>
      </c>
      <c r="N290" s="37">
        <v>0</v>
      </c>
      <c r="O290" s="37">
        <v>0</v>
      </c>
      <c r="P290" s="37">
        <f t="shared" si="71"/>
        <v>3.311857604183333</v>
      </c>
      <c r="Q290" s="37">
        <f t="shared" si="72"/>
        <v>0.33118576041833331</v>
      </c>
      <c r="R290" s="37">
        <f t="shared" si="73"/>
        <v>2.9806718437649997</v>
      </c>
      <c r="S290" s="37">
        <v>0</v>
      </c>
      <c r="T290" s="37">
        <v>0</v>
      </c>
      <c r="U290" s="38" t="s">
        <v>56</v>
      </c>
      <c r="V290" s="23">
        <v>0</v>
      </c>
      <c r="W290" s="38" t="s">
        <v>56</v>
      </c>
      <c r="X290" s="25">
        <f t="shared" si="77"/>
        <v>3.311857604183333</v>
      </c>
      <c r="Y290" s="25" t="s">
        <v>56</v>
      </c>
      <c r="Z290" s="25">
        <f t="shared" si="78"/>
        <v>3.311857604183333</v>
      </c>
      <c r="AA290" s="23">
        <v>0</v>
      </c>
      <c r="AB290" s="23">
        <v>0</v>
      </c>
      <c r="AC290" s="23">
        <v>0</v>
      </c>
      <c r="AD290" s="23">
        <v>0</v>
      </c>
      <c r="AE290" s="23">
        <v>0</v>
      </c>
      <c r="AF290" s="23">
        <v>0</v>
      </c>
      <c r="AG290" s="39">
        <v>0</v>
      </c>
      <c r="AH290" s="39">
        <v>0</v>
      </c>
      <c r="AI290" s="39">
        <v>0</v>
      </c>
      <c r="AJ290" s="39">
        <v>0</v>
      </c>
      <c r="AK290" s="40">
        <v>3.311857604183333</v>
      </c>
      <c r="AL290" s="40">
        <v>3.311857604183333</v>
      </c>
      <c r="AM290" s="43">
        <f t="shared" si="79"/>
        <v>3.311857604183333</v>
      </c>
      <c r="AN290" s="43">
        <f t="shared" si="74"/>
        <v>3.311857604183333</v>
      </c>
      <c r="AO290" s="27" t="s">
        <v>899</v>
      </c>
    </row>
    <row r="291" spans="1:41">
      <c r="A291" s="24" t="s">
        <v>954</v>
      </c>
      <c r="B291" s="31" t="s">
        <v>901</v>
      </c>
      <c r="C291" s="38" t="s">
        <v>902</v>
      </c>
      <c r="D291" s="25" t="s">
        <v>112</v>
      </c>
      <c r="E291" s="36">
        <v>2023</v>
      </c>
      <c r="F291" s="36">
        <v>2023</v>
      </c>
      <c r="G291" s="36">
        <v>2025</v>
      </c>
      <c r="H291" s="33" t="s">
        <v>56</v>
      </c>
      <c r="I291" s="33" t="s">
        <v>56</v>
      </c>
      <c r="J291" s="37">
        <v>0</v>
      </c>
      <c r="K291" s="37">
        <f t="shared" si="68"/>
        <v>0</v>
      </c>
      <c r="L291" s="37">
        <f t="shared" si="69"/>
        <v>0</v>
      </c>
      <c r="M291" s="37">
        <f t="shared" si="70"/>
        <v>0</v>
      </c>
      <c r="N291" s="37">
        <v>0</v>
      </c>
      <c r="O291" s="37">
        <v>0</v>
      </c>
      <c r="P291" s="37">
        <f t="shared" si="71"/>
        <v>0</v>
      </c>
      <c r="Q291" s="37">
        <f t="shared" si="72"/>
        <v>0</v>
      </c>
      <c r="R291" s="37">
        <f t="shared" si="73"/>
        <v>0</v>
      </c>
      <c r="S291" s="37">
        <v>0</v>
      </c>
      <c r="T291" s="37">
        <v>0</v>
      </c>
      <c r="U291" s="38" t="s">
        <v>56</v>
      </c>
      <c r="V291" s="23">
        <v>0</v>
      </c>
      <c r="W291" s="38" t="s">
        <v>56</v>
      </c>
      <c r="X291" s="25">
        <f t="shared" si="77"/>
        <v>0</v>
      </c>
      <c r="Y291" s="25" t="s">
        <v>56</v>
      </c>
      <c r="Z291" s="25">
        <f t="shared" si="78"/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39">
        <v>0</v>
      </c>
      <c r="AH291" s="39">
        <v>0</v>
      </c>
      <c r="AI291" s="39">
        <v>0</v>
      </c>
      <c r="AJ291" s="39">
        <v>0</v>
      </c>
      <c r="AK291" s="39">
        <v>0</v>
      </c>
      <c r="AL291" s="39">
        <v>0</v>
      </c>
      <c r="AM291" s="35">
        <f t="shared" si="79"/>
        <v>0</v>
      </c>
      <c r="AN291" s="35">
        <f t="shared" si="74"/>
        <v>0</v>
      </c>
      <c r="AO291" s="27" t="s">
        <v>348</v>
      </c>
    </row>
    <row r="292" spans="1:41">
      <c r="A292" s="24" t="s">
        <v>957</v>
      </c>
      <c r="B292" s="31" t="s">
        <v>904</v>
      </c>
      <c r="C292" s="38" t="s">
        <v>905</v>
      </c>
      <c r="D292" s="25" t="s">
        <v>112</v>
      </c>
      <c r="E292" s="36">
        <v>2023</v>
      </c>
      <c r="F292" s="36">
        <v>2023</v>
      </c>
      <c r="G292" s="36">
        <v>2025</v>
      </c>
      <c r="H292" s="33" t="s">
        <v>56</v>
      </c>
      <c r="I292" s="33" t="s">
        <v>56</v>
      </c>
      <c r="J292" s="37">
        <v>0</v>
      </c>
      <c r="K292" s="37">
        <f t="shared" si="68"/>
        <v>0</v>
      </c>
      <c r="L292" s="37">
        <f t="shared" si="69"/>
        <v>0</v>
      </c>
      <c r="M292" s="37">
        <f t="shared" si="70"/>
        <v>0</v>
      </c>
      <c r="N292" s="37">
        <v>0</v>
      </c>
      <c r="O292" s="37">
        <v>0</v>
      </c>
      <c r="P292" s="37">
        <f t="shared" si="71"/>
        <v>0</v>
      </c>
      <c r="Q292" s="37">
        <f t="shared" si="72"/>
        <v>0</v>
      </c>
      <c r="R292" s="37">
        <f t="shared" si="73"/>
        <v>0</v>
      </c>
      <c r="S292" s="37">
        <v>0</v>
      </c>
      <c r="T292" s="37">
        <v>0</v>
      </c>
      <c r="U292" s="38" t="s">
        <v>56</v>
      </c>
      <c r="V292" s="23">
        <v>0</v>
      </c>
      <c r="W292" s="38" t="s">
        <v>56</v>
      </c>
      <c r="X292" s="25">
        <f t="shared" si="77"/>
        <v>0</v>
      </c>
      <c r="Y292" s="25" t="s">
        <v>56</v>
      </c>
      <c r="Z292" s="25">
        <f t="shared" si="78"/>
        <v>0</v>
      </c>
      <c r="AA292" s="23">
        <v>0</v>
      </c>
      <c r="AB292" s="23">
        <v>0</v>
      </c>
      <c r="AC292" s="23">
        <v>0</v>
      </c>
      <c r="AD292" s="23">
        <v>0</v>
      </c>
      <c r="AE292" s="23">
        <v>0</v>
      </c>
      <c r="AF292" s="23">
        <v>0</v>
      </c>
      <c r="AG292" s="39">
        <v>0</v>
      </c>
      <c r="AH292" s="39">
        <v>0</v>
      </c>
      <c r="AI292" s="39">
        <v>0</v>
      </c>
      <c r="AJ292" s="39">
        <v>0</v>
      </c>
      <c r="AK292" s="39">
        <v>0</v>
      </c>
      <c r="AL292" s="39">
        <v>0</v>
      </c>
      <c r="AM292" s="35">
        <f t="shared" si="79"/>
        <v>0</v>
      </c>
      <c r="AN292" s="35">
        <f t="shared" si="74"/>
        <v>0</v>
      </c>
      <c r="AO292" s="27" t="s">
        <v>348</v>
      </c>
    </row>
    <row r="293" spans="1:41" ht="31.2">
      <c r="A293" s="24" t="s">
        <v>960</v>
      </c>
      <c r="B293" s="31" t="s">
        <v>907</v>
      </c>
      <c r="C293" s="38" t="s">
        <v>908</v>
      </c>
      <c r="D293" s="25" t="s">
        <v>112</v>
      </c>
      <c r="E293" s="36">
        <v>2023</v>
      </c>
      <c r="F293" s="36">
        <v>2023</v>
      </c>
      <c r="G293" s="36">
        <v>2025</v>
      </c>
      <c r="H293" s="33" t="s">
        <v>56</v>
      </c>
      <c r="I293" s="33" t="s">
        <v>56</v>
      </c>
      <c r="J293" s="37">
        <v>0</v>
      </c>
      <c r="K293" s="37">
        <f t="shared" si="68"/>
        <v>0</v>
      </c>
      <c r="L293" s="37">
        <f t="shared" si="69"/>
        <v>0</v>
      </c>
      <c r="M293" s="37">
        <f t="shared" si="70"/>
        <v>0</v>
      </c>
      <c r="N293" s="37">
        <v>0</v>
      </c>
      <c r="O293" s="37">
        <v>0</v>
      </c>
      <c r="P293" s="37">
        <f t="shared" si="71"/>
        <v>0</v>
      </c>
      <c r="Q293" s="37">
        <f t="shared" si="72"/>
        <v>0</v>
      </c>
      <c r="R293" s="37">
        <f t="shared" si="73"/>
        <v>0</v>
      </c>
      <c r="S293" s="37">
        <v>0</v>
      </c>
      <c r="T293" s="37">
        <v>0</v>
      </c>
      <c r="U293" s="38" t="s">
        <v>56</v>
      </c>
      <c r="V293" s="23">
        <v>0</v>
      </c>
      <c r="W293" s="38" t="s">
        <v>56</v>
      </c>
      <c r="X293" s="25">
        <f t="shared" si="77"/>
        <v>0</v>
      </c>
      <c r="Y293" s="25" t="s">
        <v>56</v>
      </c>
      <c r="Z293" s="25">
        <f t="shared" si="78"/>
        <v>0</v>
      </c>
      <c r="AA293" s="23">
        <v>0</v>
      </c>
      <c r="AB293" s="23">
        <v>0</v>
      </c>
      <c r="AC293" s="23">
        <v>0</v>
      </c>
      <c r="AD293" s="23">
        <v>0</v>
      </c>
      <c r="AE293" s="23">
        <v>0</v>
      </c>
      <c r="AF293" s="23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5">
        <f t="shared" si="79"/>
        <v>0</v>
      </c>
      <c r="AN293" s="35">
        <f t="shared" si="74"/>
        <v>0</v>
      </c>
      <c r="AO293" s="27" t="s">
        <v>766</v>
      </c>
    </row>
    <row r="294" spans="1:41" ht="31.2">
      <c r="A294" s="24" t="s">
        <v>963</v>
      </c>
      <c r="B294" s="31" t="s">
        <v>910</v>
      </c>
      <c r="C294" s="38" t="s">
        <v>911</v>
      </c>
      <c r="D294" s="25" t="s">
        <v>112</v>
      </c>
      <c r="E294" s="36">
        <v>2023</v>
      </c>
      <c r="F294" s="36">
        <v>2023</v>
      </c>
      <c r="G294" s="36">
        <v>2025</v>
      </c>
      <c r="H294" s="33" t="s">
        <v>56</v>
      </c>
      <c r="I294" s="33" t="s">
        <v>56</v>
      </c>
      <c r="J294" s="37">
        <v>0</v>
      </c>
      <c r="K294" s="37">
        <f t="shared" si="68"/>
        <v>0</v>
      </c>
      <c r="L294" s="37">
        <f t="shared" si="69"/>
        <v>0</v>
      </c>
      <c r="M294" s="37">
        <f t="shared" si="70"/>
        <v>0</v>
      </c>
      <c r="N294" s="37">
        <v>0</v>
      </c>
      <c r="O294" s="37">
        <v>0</v>
      </c>
      <c r="P294" s="37">
        <f t="shared" si="71"/>
        <v>0</v>
      </c>
      <c r="Q294" s="37">
        <f t="shared" si="72"/>
        <v>0</v>
      </c>
      <c r="R294" s="37">
        <f t="shared" si="73"/>
        <v>0</v>
      </c>
      <c r="S294" s="37">
        <v>0</v>
      </c>
      <c r="T294" s="37">
        <v>0</v>
      </c>
      <c r="U294" s="38" t="s">
        <v>56</v>
      </c>
      <c r="V294" s="23">
        <v>0</v>
      </c>
      <c r="W294" s="38" t="s">
        <v>56</v>
      </c>
      <c r="X294" s="25">
        <f t="shared" si="77"/>
        <v>0</v>
      </c>
      <c r="Y294" s="25" t="s">
        <v>56</v>
      </c>
      <c r="Z294" s="25">
        <f t="shared" si="78"/>
        <v>0</v>
      </c>
      <c r="AA294" s="23">
        <v>0</v>
      </c>
      <c r="AB294" s="23">
        <v>0</v>
      </c>
      <c r="AC294" s="23">
        <v>0</v>
      </c>
      <c r="AD294" s="23">
        <v>0</v>
      </c>
      <c r="AE294" s="23">
        <v>0</v>
      </c>
      <c r="AF294" s="23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5">
        <f t="shared" si="79"/>
        <v>0</v>
      </c>
      <c r="AN294" s="35">
        <f t="shared" si="74"/>
        <v>0</v>
      </c>
      <c r="AO294" s="27" t="s">
        <v>766</v>
      </c>
    </row>
    <row r="295" spans="1:41" ht="46.8">
      <c r="A295" s="24" t="s">
        <v>966</v>
      </c>
      <c r="B295" s="31" t="s">
        <v>913</v>
      </c>
      <c r="C295" s="38" t="s">
        <v>914</v>
      </c>
      <c r="D295" s="25" t="s">
        <v>112</v>
      </c>
      <c r="E295" s="36">
        <v>2024</v>
      </c>
      <c r="F295" s="36">
        <v>2024</v>
      </c>
      <c r="G295" s="36">
        <v>2025</v>
      </c>
      <c r="H295" s="33" t="s">
        <v>56</v>
      </c>
      <c r="I295" s="33" t="s">
        <v>56</v>
      </c>
      <c r="J295" s="37">
        <v>0</v>
      </c>
      <c r="K295" s="37">
        <f t="shared" si="68"/>
        <v>0</v>
      </c>
      <c r="L295" s="37">
        <f t="shared" si="69"/>
        <v>0</v>
      </c>
      <c r="M295" s="37">
        <f t="shared" si="70"/>
        <v>0</v>
      </c>
      <c r="N295" s="37">
        <v>0</v>
      </c>
      <c r="O295" s="37">
        <v>0</v>
      </c>
      <c r="P295" s="37">
        <f t="shared" si="71"/>
        <v>0</v>
      </c>
      <c r="Q295" s="37">
        <f t="shared" si="72"/>
        <v>0</v>
      </c>
      <c r="R295" s="37">
        <f t="shared" si="73"/>
        <v>0</v>
      </c>
      <c r="S295" s="37">
        <v>0</v>
      </c>
      <c r="T295" s="37">
        <v>0</v>
      </c>
      <c r="U295" s="38" t="s">
        <v>56</v>
      </c>
      <c r="V295" s="23">
        <v>0</v>
      </c>
      <c r="W295" s="38" t="s">
        <v>56</v>
      </c>
      <c r="X295" s="25">
        <f t="shared" si="77"/>
        <v>0</v>
      </c>
      <c r="Y295" s="25" t="s">
        <v>56</v>
      </c>
      <c r="Z295" s="25">
        <f t="shared" si="78"/>
        <v>0</v>
      </c>
      <c r="AA295" s="23">
        <v>0</v>
      </c>
      <c r="AB295" s="23">
        <v>0</v>
      </c>
      <c r="AC295" s="23">
        <v>0</v>
      </c>
      <c r="AD295" s="23">
        <v>0</v>
      </c>
      <c r="AE295" s="23">
        <v>0</v>
      </c>
      <c r="AF295" s="23">
        <v>0</v>
      </c>
      <c r="AG295" s="39">
        <v>0</v>
      </c>
      <c r="AH295" s="39">
        <v>0</v>
      </c>
      <c r="AI295" s="39">
        <v>0</v>
      </c>
      <c r="AJ295" s="39">
        <v>0</v>
      </c>
      <c r="AK295" s="39">
        <v>0</v>
      </c>
      <c r="AL295" s="39">
        <v>0</v>
      </c>
      <c r="AM295" s="35">
        <f t="shared" si="79"/>
        <v>0</v>
      </c>
      <c r="AN295" s="35">
        <f t="shared" si="74"/>
        <v>0</v>
      </c>
      <c r="AO295" s="27" t="s">
        <v>915</v>
      </c>
    </row>
    <row r="296" spans="1:41" ht="46.8">
      <c r="A296" s="24" t="s">
        <v>970</v>
      </c>
      <c r="B296" s="31" t="s">
        <v>917</v>
      </c>
      <c r="C296" s="38" t="s">
        <v>918</v>
      </c>
      <c r="D296" s="25" t="s">
        <v>112</v>
      </c>
      <c r="E296" s="36">
        <v>2019</v>
      </c>
      <c r="F296" s="36">
        <v>2023</v>
      </c>
      <c r="G296" s="36">
        <v>2025</v>
      </c>
      <c r="H296" s="33" t="s">
        <v>56</v>
      </c>
      <c r="I296" s="33" t="s">
        <v>56</v>
      </c>
      <c r="J296" s="37">
        <v>0</v>
      </c>
      <c r="K296" s="37">
        <f t="shared" si="68"/>
        <v>0</v>
      </c>
      <c r="L296" s="37">
        <f t="shared" si="69"/>
        <v>0</v>
      </c>
      <c r="M296" s="37">
        <f t="shared" si="70"/>
        <v>0</v>
      </c>
      <c r="N296" s="37">
        <v>0</v>
      </c>
      <c r="O296" s="37">
        <v>0</v>
      </c>
      <c r="P296" s="37">
        <f t="shared" si="71"/>
        <v>0</v>
      </c>
      <c r="Q296" s="37">
        <f t="shared" si="72"/>
        <v>0</v>
      </c>
      <c r="R296" s="37">
        <f t="shared" si="73"/>
        <v>0</v>
      </c>
      <c r="S296" s="37">
        <v>0</v>
      </c>
      <c r="T296" s="37">
        <v>0</v>
      </c>
      <c r="U296" s="38" t="s">
        <v>56</v>
      </c>
      <c r="V296" s="23">
        <v>0</v>
      </c>
      <c r="W296" s="38" t="s">
        <v>56</v>
      </c>
      <c r="X296" s="25">
        <f t="shared" si="77"/>
        <v>0</v>
      </c>
      <c r="Y296" s="25" t="s">
        <v>56</v>
      </c>
      <c r="Z296" s="25">
        <f t="shared" si="78"/>
        <v>0</v>
      </c>
      <c r="AA296" s="23">
        <v>0</v>
      </c>
      <c r="AB296" s="23">
        <v>0.25600000000000001</v>
      </c>
      <c r="AC296" s="23">
        <v>0</v>
      </c>
      <c r="AD296" s="23">
        <v>0</v>
      </c>
      <c r="AE296" s="23">
        <v>0</v>
      </c>
      <c r="AF296" s="23">
        <v>0</v>
      </c>
      <c r="AG296" s="39">
        <v>0</v>
      </c>
      <c r="AH296" s="39">
        <v>0</v>
      </c>
      <c r="AI296" s="39">
        <v>0</v>
      </c>
      <c r="AJ296" s="39">
        <v>0</v>
      </c>
      <c r="AK296" s="39">
        <v>0</v>
      </c>
      <c r="AL296" s="39">
        <v>0</v>
      </c>
      <c r="AM296" s="35">
        <f t="shared" si="79"/>
        <v>0</v>
      </c>
      <c r="AN296" s="35">
        <f t="shared" si="74"/>
        <v>0</v>
      </c>
      <c r="AO296" s="27" t="s">
        <v>919</v>
      </c>
    </row>
    <row r="297" spans="1:41">
      <c r="A297" s="24" t="s">
        <v>974</v>
      </c>
      <c r="B297" s="74" t="s">
        <v>921</v>
      </c>
      <c r="C297" s="24" t="s">
        <v>922</v>
      </c>
      <c r="D297" s="25" t="s">
        <v>112</v>
      </c>
      <c r="E297" s="36">
        <v>2024</v>
      </c>
      <c r="F297" s="36">
        <v>2024</v>
      </c>
      <c r="G297" s="36">
        <v>2024</v>
      </c>
      <c r="H297" s="33" t="s">
        <v>56</v>
      </c>
      <c r="I297" s="33" t="s">
        <v>56</v>
      </c>
      <c r="J297" s="37">
        <v>0</v>
      </c>
      <c r="K297" s="37">
        <f t="shared" si="68"/>
        <v>1.2711260258583332</v>
      </c>
      <c r="L297" s="37">
        <f t="shared" si="69"/>
        <v>0.12711260258583332</v>
      </c>
      <c r="M297" s="37">
        <f t="shared" si="70"/>
        <v>1.1440134232724999</v>
      </c>
      <c r="N297" s="37">
        <v>0</v>
      </c>
      <c r="O297" s="37">
        <v>0</v>
      </c>
      <c r="P297" s="37">
        <f t="shared" si="71"/>
        <v>1.2711260258583332</v>
      </c>
      <c r="Q297" s="37">
        <f t="shared" si="72"/>
        <v>0.12711260258583332</v>
      </c>
      <c r="R297" s="37">
        <f t="shared" si="73"/>
        <v>1.1440134232724999</v>
      </c>
      <c r="S297" s="37">
        <v>0</v>
      </c>
      <c r="T297" s="37">
        <v>0</v>
      </c>
      <c r="U297" s="38" t="s">
        <v>56</v>
      </c>
      <c r="V297" s="23">
        <v>0</v>
      </c>
      <c r="W297" s="38" t="s">
        <v>56</v>
      </c>
      <c r="X297" s="25">
        <f t="shared" si="77"/>
        <v>1.2711260258583332</v>
      </c>
      <c r="Y297" s="25" t="s">
        <v>56</v>
      </c>
      <c r="Z297" s="25">
        <f t="shared" si="78"/>
        <v>1.2711260258583332</v>
      </c>
      <c r="AA297" s="23">
        <v>0</v>
      </c>
      <c r="AB297" s="23">
        <v>0</v>
      </c>
      <c r="AC297" s="23">
        <v>0</v>
      </c>
      <c r="AD297" s="23">
        <v>0</v>
      </c>
      <c r="AE297" s="23">
        <v>0</v>
      </c>
      <c r="AF297" s="23">
        <v>0</v>
      </c>
      <c r="AG297" s="39">
        <v>0</v>
      </c>
      <c r="AH297" s="39">
        <v>0</v>
      </c>
      <c r="AI297" s="39">
        <v>0</v>
      </c>
      <c r="AJ297" s="39">
        <v>0</v>
      </c>
      <c r="AK297" s="40">
        <v>1.2711260258583332</v>
      </c>
      <c r="AL297" s="40">
        <v>1.2711260258583332</v>
      </c>
      <c r="AM297" s="43">
        <f t="shared" si="79"/>
        <v>1.2711260258583332</v>
      </c>
      <c r="AN297" s="43">
        <f t="shared" si="74"/>
        <v>1.2711260258583332</v>
      </c>
      <c r="AO297" s="27" t="s">
        <v>923</v>
      </c>
    </row>
    <row r="298" spans="1:41" ht="31.2">
      <c r="A298" s="24" t="s">
        <v>977</v>
      </c>
      <c r="B298" s="31" t="s">
        <v>925</v>
      </c>
      <c r="C298" s="38" t="s">
        <v>926</v>
      </c>
      <c r="D298" s="25" t="s">
        <v>112</v>
      </c>
      <c r="E298" s="36">
        <v>2023</v>
      </c>
      <c r="F298" s="36">
        <v>2023</v>
      </c>
      <c r="G298" s="36">
        <v>2025</v>
      </c>
      <c r="H298" s="33" t="s">
        <v>56</v>
      </c>
      <c r="I298" s="33" t="s">
        <v>56</v>
      </c>
      <c r="J298" s="37">
        <v>0</v>
      </c>
      <c r="K298" s="37">
        <f t="shared" si="68"/>
        <v>0</v>
      </c>
      <c r="L298" s="37">
        <f t="shared" si="69"/>
        <v>0</v>
      </c>
      <c r="M298" s="37">
        <f t="shared" si="70"/>
        <v>0</v>
      </c>
      <c r="N298" s="37">
        <v>0</v>
      </c>
      <c r="O298" s="37">
        <v>0</v>
      </c>
      <c r="P298" s="37">
        <f t="shared" si="71"/>
        <v>0</v>
      </c>
      <c r="Q298" s="37">
        <f t="shared" si="72"/>
        <v>0</v>
      </c>
      <c r="R298" s="37">
        <f t="shared" si="73"/>
        <v>0</v>
      </c>
      <c r="S298" s="37">
        <v>0</v>
      </c>
      <c r="T298" s="37">
        <v>0</v>
      </c>
      <c r="U298" s="38" t="s">
        <v>56</v>
      </c>
      <c r="V298" s="23">
        <v>0</v>
      </c>
      <c r="W298" s="38" t="s">
        <v>56</v>
      </c>
      <c r="X298" s="25">
        <f t="shared" si="77"/>
        <v>0</v>
      </c>
      <c r="Y298" s="25" t="s">
        <v>56</v>
      </c>
      <c r="Z298" s="25">
        <f t="shared" si="78"/>
        <v>0</v>
      </c>
      <c r="AA298" s="23">
        <v>0</v>
      </c>
      <c r="AB298" s="23">
        <v>0</v>
      </c>
      <c r="AC298" s="23">
        <v>0</v>
      </c>
      <c r="AD298" s="23">
        <v>0</v>
      </c>
      <c r="AE298" s="23">
        <v>0</v>
      </c>
      <c r="AF298" s="23">
        <v>0</v>
      </c>
      <c r="AG298" s="39">
        <v>0</v>
      </c>
      <c r="AH298" s="39">
        <v>0</v>
      </c>
      <c r="AI298" s="39">
        <v>0</v>
      </c>
      <c r="AJ298" s="39">
        <v>0</v>
      </c>
      <c r="AK298" s="39">
        <v>0</v>
      </c>
      <c r="AL298" s="39">
        <v>0</v>
      </c>
      <c r="AM298" s="35">
        <f t="shared" si="79"/>
        <v>0</v>
      </c>
      <c r="AN298" s="35">
        <f t="shared" si="74"/>
        <v>0</v>
      </c>
      <c r="AO298" s="27" t="s">
        <v>852</v>
      </c>
    </row>
    <row r="299" spans="1:41" ht="31.2">
      <c r="A299" s="24" t="s">
        <v>980</v>
      </c>
      <c r="B299" s="31" t="s">
        <v>928</v>
      </c>
      <c r="C299" s="38" t="s">
        <v>929</v>
      </c>
      <c r="D299" s="25" t="s">
        <v>112</v>
      </c>
      <c r="E299" s="36">
        <v>2024</v>
      </c>
      <c r="F299" s="36">
        <v>2024</v>
      </c>
      <c r="G299" s="36">
        <v>2025</v>
      </c>
      <c r="H299" s="33" t="s">
        <v>56</v>
      </c>
      <c r="I299" s="33" t="s">
        <v>56</v>
      </c>
      <c r="J299" s="37">
        <v>0</v>
      </c>
      <c r="K299" s="37">
        <f t="shared" si="68"/>
        <v>0</v>
      </c>
      <c r="L299" s="37">
        <f t="shared" si="69"/>
        <v>0</v>
      </c>
      <c r="M299" s="37">
        <f t="shared" si="70"/>
        <v>0</v>
      </c>
      <c r="N299" s="37">
        <v>0</v>
      </c>
      <c r="O299" s="37">
        <v>0</v>
      </c>
      <c r="P299" s="37">
        <f t="shared" si="71"/>
        <v>0</v>
      </c>
      <c r="Q299" s="37">
        <f t="shared" si="72"/>
        <v>0</v>
      </c>
      <c r="R299" s="37">
        <f t="shared" si="73"/>
        <v>0</v>
      </c>
      <c r="S299" s="37">
        <v>0</v>
      </c>
      <c r="T299" s="37">
        <v>0</v>
      </c>
      <c r="U299" s="38" t="s">
        <v>56</v>
      </c>
      <c r="V299" s="23">
        <v>0</v>
      </c>
      <c r="W299" s="38" t="s">
        <v>56</v>
      </c>
      <c r="X299" s="25">
        <f t="shared" si="77"/>
        <v>0</v>
      </c>
      <c r="Y299" s="25" t="s">
        <v>56</v>
      </c>
      <c r="Z299" s="25">
        <f t="shared" si="78"/>
        <v>0</v>
      </c>
      <c r="AA299" s="23">
        <v>0</v>
      </c>
      <c r="AB299" s="23">
        <v>0</v>
      </c>
      <c r="AC299" s="23">
        <v>0</v>
      </c>
      <c r="AD299" s="23">
        <v>0</v>
      </c>
      <c r="AE299" s="23">
        <v>0</v>
      </c>
      <c r="AF299" s="23">
        <v>0</v>
      </c>
      <c r="AG299" s="39">
        <v>0</v>
      </c>
      <c r="AH299" s="39">
        <v>0</v>
      </c>
      <c r="AI299" s="39">
        <v>0</v>
      </c>
      <c r="AJ299" s="39">
        <v>0</v>
      </c>
      <c r="AK299" s="39">
        <v>0</v>
      </c>
      <c r="AL299" s="39">
        <v>0</v>
      </c>
      <c r="AM299" s="35">
        <f t="shared" si="79"/>
        <v>0</v>
      </c>
      <c r="AN299" s="35">
        <f t="shared" si="74"/>
        <v>0</v>
      </c>
      <c r="AO299" s="27" t="s">
        <v>852</v>
      </c>
    </row>
    <row r="300" spans="1:41" ht="31.2">
      <c r="A300" s="24" t="s">
        <v>984</v>
      </c>
      <c r="B300" s="64" t="s">
        <v>931</v>
      </c>
      <c r="C300" s="27" t="s">
        <v>932</v>
      </c>
      <c r="D300" s="25" t="s">
        <v>112</v>
      </c>
      <c r="E300" s="36">
        <v>2024</v>
      </c>
      <c r="F300" s="36">
        <v>2024</v>
      </c>
      <c r="G300" s="36">
        <v>2024</v>
      </c>
      <c r="H300" s="33" t="s">
        <v>56</v>
      </c>
      <c r="I300" s="33" t="s">
        <v>56</v>
      </c>
      <c r="J300" s="37">
        <v>0</v>
      </c>
      <c r="K300" s="37">
        <f t="shared" si="68"/>
        <v>4.03</v>
      </c>
      <c r="L300" s="37">
        <f t="shared" si="69"/>
        <v>0.40300000000000002</v>
      </c>
      <c r="M300" s="37">
        <f t="shared" si="70"/>
        <v>3.6270000000000002</v>
      </c>
      <c r="N300" s="37">
        <v>0</v>
      </c>
      <c r="O300" s="37">
        <v>0</v>
      </c>
      <c r="P300" s="37">
        <f t="shared" si="71"/>
        <v>4.03</v>
      </c>
      <c r="Q300" s="37">
        <f t="shared" si="72"/>
        <v>0.40300000000000002</v>
      </c>
      <c r="R300" s="37">
        <f t="shared" si="73"/>
        <v>3.6270000000000002</v>
      </c>
      <c r="S300" s="37">
        <v>0</v>
      </c>
      <c r="T300" s="37">
        <v>0</v>
      </c>
      <c r="U300" s="38" t="s">
        <v>56</v>
      </c>
      <c r="V300" s="23">
        <v>0</v>
      </c>
      <c r="W300" s="38" t="s">
        <v>56</v>
      </c>
      <c r="X300" s="25">
        <f t="shared" si="77"/>
        <v>4.03</v>
      </c>
      <c r="Y300" s="25" t="s">
        <v>56</v>
      </c>
      <c r="Z300" s="25">
        <f t="shared" si="78"/>
        <v>4.03</v>
      </c>
      <c r="AA300" s="23">
        <v>0</v>
      </c>
      <c r="AB300" s="23">
        <v>0</v>
      </c>
      <c r="AC300" s="23">
        <v>0</v>
      </c>
      <c r="AD300" s="23">
        <v>0</v>
      </c>
      <c r="AE300" s="23">
        <v>0</v>
      </c>
      <c r="AF300" s="23">
        <v>0</v>
      </c>
      <c r="AG300" s="39">
        <v>0</v>
      </c>
      <c r="AH300" s="39">
        <v>0</v>
      </c>
      <c r="AI300" s="39">
        <v>0</v>
      </c>
      <c r="AJ300" s="39">
        <v>0</v>
      </c>
      <c r="AK300" s="39">
        <v>4.03</v>
      </c>
      <c r="AL300" s="27">
        <v>4.03</v>
      </c>
      <c r="AM300" s="35">
        <f t="shared" si="79"/>
        <v>4.03</v>
      </c>
      <c r="AN300" s="35">
        <f t="shared" si="74"/>
        <v>4.03</v>
      </c>
      <c r="AO300" s="27" t="s">
        <v>1285</v>
      </c>
    </row>
    <row r="301" spans="1:41" ht="31.2">
      <c r="A301" s="24" t="s">
        <v>988</v>
      </c>
      <c r="B301" s="74" t="s">
        <v>934</v>
      </c>
      <c r="C301" s="24" t="s">
        <v>935</v>
      </c>
      <c r="D301" s="25" t="s">
        <v>112</v>
      </c>
      <c r="E301" s="36">
        <v>2024</v>
      </c>
      <c r="F301" s="36">
        <v>2024</v>
      </c>
      <c r="G301" s="36" t="s">
        <v>56</v>
      </c>
      <c r="H301" s="33" t="s">
        <v>56</v>
      </c>
      <c r="I301" s="33" t="s">
        <v>56</v>
      </c>
      <c r="J301" s="37">
        <v>0</v>
      </c>
      <c r="K301" s="37">
        <f t="shared" si="68"/>
        <v>0</v>
      </c>
      <c r="L301" s="37">
        <f t="shared" si="69"/>
        <v>0</v>
      </c>
      <c r="M301" s="37">
        <f t="shared" si="70"/>
        <v>0</v>
      </c>
      <c r="N301" s="37">
        <v>0</v>
      </c>
      <c r="O301" s="37">
        <v>0</v>
      </c>
      <c r="P301" s="37">
        <f t="shared" si="71"/>
        <v>0</v>
      </c>
      <c r="Q301" s="37">
        <f t="shared" si="72"/>
        <v>0</v>
      </c>
      <c r="R301" s="37">
        <f t="shared" si="73"/>
        <v>0</v>
      </c>
      <c r="S301" s="37">
        <v>0</v>
      </c>
      <c r="T301" s="37">
        <v>0</v>
      </c>
      <c r="U301" s="38" t="s">
        <v>56</v>
      </c>
      <c r="V301" s="23">
        <v>0</v>
      </c>
      <c r="W301" s="38" t="s">
        <v>56</v>
      </c>
      <c r="X301" s="25">
        <f t="shared" si="77"/>
        <v>0</v>
      </c>
      <c r="Y301" s="25" t="s">
        <v>56</v>
      </c>
      <c r="Z301" s="25">
        <f t="shared" si="78"/>
        <v>0</v>
      </c>
      <c r="AA301" s="23">
        <v>0</v>
      </c>
      <c r="AB301" s="23">
        <v>0</v>
      </c>
      <c r="AC301" s="23">
        <v>0</v>
      </c>
      <c r="AD301" s="23">
        <v>0</v>
      </c>
      <c r="AE301" s="23">
        <v>0</v>
      </c>
      <c r="AF301" s="23">
        <v>0</v>
      </c>
      <c r="AG301" s="39">
        <v>0</v>
      </c>
      <c r="AH301" s="39">
        <v>0</v>
      </c>
      <c r="AI301" s="39">
        <v>0</v>
      </c>
      <c r="AJ301" s="39">
        <v>0</v>
      </c>
      <c r="AK301" s="39">
        <v>0</v>
      </c>
      <c r="AL301" s="39">
        <v>0</v>
      </c>
      <c r="AM301" s="35">
        <f t="shared" si="79"/>
        <v>0</v>
      </c>
      <c r="AN301" s="35">
        <f t="shared" si="74"/>
        <v>0</v>
      </c>
      <c r="AO301" s="27" t="s">
        <v>936</v>
      </c>
    </row>
    <row r="302" spans="1:41" ht="31.2">
      <c r="A302" s="24" t="s">
        <v>992</v>
      </c>
      <c r="B302" s="74" t="s">
        <v>938</v>
      </c>
      <c r="C302" s="24" t="s">
        <v>939</v>
      </c>
      <c r="D302" s="25" t="s">
        <v>112</v>
      </c>
      <c r="E302" s="36">
        <v>2024</v>
      </c>
      <c r="F302" s="36">
        <v>2024</v>
      </c>
      <c r="G302" s="36" t="s">
        <v>56</v>
      </c>
      <c r="H302" s="33" t="s">
        <v>56</v>
      </c>
      <c r="I302" s="33" t="s">
        <v>56</v>
      </c>
      <c r="J302" s="37">
        <v>0</v>
      </c>
      <c r="K302" s="37">
        <f t="shared" si="68"/>
        <v>0</v>
      </c>
      <c r="L302" s="37">
        <f t="shared" si="69"/>
        <v>0</v>
      </c>
      <c r="M302" s="37">
        <f t="shared" si="70"/>
        <v>0</v>
      </c>
      <c r="N302" s="37">
        <v>0</v>
      </c>
      <c r="O302" s="37">
        <v>0</v>
      </c>
      <c r="P302" s="37">
        <f t="shared" si="71"/>
        <v>0</v>
      </c>
      <c r="Q302" s="37">
        <f t="shared" si="72"/>
        <v>0</v>
      </c>
      <c r="R302" s="37">
        <f t="shared" si="73"/>
        <v>0</v>
      </c>
      <c r="S302" s="37">
        <v>0</v>
      </c>
      <c r="T302" s="37">
        <v>0</v>
      </c>
      <c r="U302" s="38" t="s">
        <v>56</v>
      </c>
      <c r="V302" s="23">
        <v>0</v>
      </c>
      <c r="W302" s="38" t="s">
        <v>56</v>
      </c>
      <c r="X302" s="25">
        <f t="shared" si="77"/>
        <v>0</v>
      </c>
      <c r="Y302" s="25" t="s">
        <v>56</v>
      </c>
      <c r="Z302" s="25">
        <f t="shared" si="78"/>
        <v>0</v>
      </c>
      <c r="AA302" s="23">
        <v>0</v>
      </c>
      <c r="AB302" s="23">
        <v>0</v>
      </c>
      <c r="AC302" s="23">
        <v>0</v>
      </c>
      <c r="AD302" s="23">
        <v>0</v>
      </c>
      <c r="AE302" s="23">
        <v>0</v>
      </c>
      <c r="AF302" s="23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5">
        <f t="shared" si="79"/>
        <v>0</v>
      </c>
      <c r="AN302" s="35">
        <f t="shared" si="74"/>
        <v>0</v>
      </c>
      <c r="AO302" s="27" t="s">
        <v>940</v>
      </c>
    </row>
    <row r="303" spans="1:41" ht="31.2">
      <c r="A303" s="24" t="s">
        <v>996</v>
      </c>
      <c r="B303" s="31" t="s">
        <v>942</v>
      </c>
      <c r="C303" s="38" t="s">
        <v>943</v>
      </c>
      <c r="D303" s="25" t="s">
        <v>112</v>
      </c>
      <c r="E303" s="36">
        <v>2024</v>
      </c>
      <c r="F303" s="66">
        <v>2024</v>
      </c>
      <c r="G303" s="36">
        <v>2025</v>
      </c>
      <c r="H303" s="33" t="s">
        <v>56</v>
      </c>
      <c r="I303" s="33" t="s">
        <v>56</v>
      </c>
      <c r="J303" s="37">
        <v>0</v>
      </c>
      <c r="K303" s="37">
        <f t="shared" si="68"/>
        <v>0</v>
      </c>
      <c r="L303" s="37">
        <f t="shared" si="69"/>
        <v>0</v>
      </c>
      <c r="M303" s="37">
        <f t="shared" si="70"/>
        <v>0</v>
      </c>
      <c r="N303" s="37">
        <v>0</v>
      </c>
      <c r="O303" s="37">
        <v>0</v>
      </c>
      <c r="P303" s="37">
        <f t="shared" si="71"/>
        <v>0</v>
      </c>
      <c r="Q303" s="37">
        <f t="shared" si="72"/>
        <v>0</v>
      </c>
      <c r="R303" s="37">
        <f t="shared" si="73"/>
        <v>0</v>
      </c>
      <c r="S303" s="37">
        <v>0</v>
      </c>
      <c r="T303" s="37">
        <v>0</v>
      </c>
      <c r="U303" s="38" t="s">
        <v>56</v>
      </c>
      <c r="V303" s="23">
        <v>0</v>
      </c>
      <c r="W303" s="38" t="s">
        <v>56</v>
      </c>
      <c r="X303" s="25">
        <f t="shared" si="77"/>
        <v>0</v>
      </c>
      <c r="Y303" s="25" t="s">
        <v>56</v>
      </c>
      <c r="Z303" s="25">
        <f t="shared" si="78"/>
        <v>0</v>
      </c>
      <c r="AA303" s="23">
        <v>0</v>
      </c>
      <c r="AB303" s="23">
        <v>0</v>
      </c>
      <c r="AC303" s="23">
        <v>0</v>
      </c>
      <c r="AD303" s="23">
        <v>0</v>
      </c>
      <c r="AE303" s="23">
        <v>0</v>
      </c>
      <c r="AF303" s="23">
        <v>0</v>
      </c>
      <c r="AG303" s="39">
        <v>0</v>
      </c>
      <c r="AH303" s="39">
        <v>0</v>
      </c>
      <c r="AI303" s="39">
        <v>0</v>
      </c>
      <c r="AJ303" s="39">
        <v>0</v>
      </c>
      <c r="AK303" s="39">
        <v>0</v>
      </c>
      <c r="AL303" s="39">
        <v>0</v>
      </c>
      <c r="AM303" s="35">
        <f t="shared" si="79"/>
        <v>0</v>
      </c>
      <c r="AN303" s="35">
        <f t="shared" si="74"/>
        <v>0</v>
      </c>
      <c r="AO303" s="27" t="s">
        <v>944</v>
      </c>
    </row>
    <row r="304" spans="1:41" ht="31.2">
      <c r="A304" s="24" t="s">
        <v>1000</v>
      </c>
      <c r="B304" s="31" t="s">
        <v>946</v>
      </c>
      <c r="C304" s="38" t="s">
        <v>947</v>
      </c>
      <c r="D304" s="25" t="s">
        <v>112</v>
      </c>
      <c r="E304" s="36">
        <v>2024</v>
      </c>
      <c r="F304" s="36">
        <v>2024</v>
      </c>
      <c r="G304" s="36">
        <v>2025</v>
      </c>
      <c r="H304" s="33" t="s">
        <v>56</v>
      </c>
      <c r="I304" s="33" t="s">
        <v>56</v>
      </c>
      <c r="J304" s="37">
        <v>0</v>
      </c>
      <c r="K304" s="37">
        <f t="shared" si="68"/>
        <v>0</v>
      </c>
      <c r="L304" s="37">
        <f t="shared" si="69"/>
        <v>0</v>
      </c>
      <c r="M304" s="37">
        <f t="shared" si="70"/>
        <v>0</v>
      </c>
      <c r="N304" s="37">
        <v>0</v>
      </c>
      <c r="O304" s="37">
        <v>0</v>
      </c>
      <c r="P304" s="37">
        <f t="shared" si="71"/>
        <v>0</v>
      </c>
      <c r="Q304" s="37">
        <f t="shared" si="72"/>
        <v>0</v>
      </c>
      <c r="R304" s="37">
        <f t="shared" si="73"/>
        <v>0</v>
      </c>
      <c r="S304" s="37">
        <v>0</v>
      </c>
      <c r="T304" s="37">
        <v>0</v>
      </c>
      <c r="U304" s="38" t="s">
        <v>56</v>
      </c>
      <c r="V304" s="23">
        <v>0</v>
      </c>
      <c r="W304" s="38" t="s">
        <v>56</v>
      </c>
      <c r="X304" s="25">
        <f t="shared" si="77"/>
        <v>0</v>
      </c>
      <c r="Y304" s="25" t="s">
        <v>56</v>
      </c>
      <c r="Z304" s="25">
        <f t="shared" si="78"/>
        <v>0</v>
      </c>
      <c r="AA304" s="23">
        <v>0</v>
      </c>
      <c r="AB304" s="23">
        <v>0</v>
      </c>
      <c r="AC304" s="23">
        <v>0</v>
      </c>
      <c r="AD304" s="23">
        <v>0</v>
      </c>
      <c r="AE304" s="23">
        <v>0</v>
      </c>
      <c r="AF304" s="23">
        <v>0</v>
      </c>
      <c r="AG304" s="39">
        <v>0</v>
      </c>
      <c r="AH304" s="39">
        <v>0</v>
      </c>
      <c r="AI304" s="39">
        <v>0</v>
      </c>
      <c r="AJ304" s="39">
        <v>0</v>
      </c>
      <c r="AK304" s="39">
        <v>0</v>
      </c>
      <c r="AL304" s="39">
        <v>0</v>
      </c>
      <c r="AM304" s="35">
        <f t="shared" si="79"/>
        <v>0</v>
      </c>
      <c r="AN304" s="35">
        <f t="shared" si="74"/>
        <v>0</v>
      </c>
      <c r="AO304" s="27" t="s">
        <v>852</v>
      </c>
    </row>
    <row r="305" spans="1:41" ht="46.8">
      <c r="A305" s="24" t="s">
        <v>1004</v>
      </c>
      <c r="B305" s="31" t="s">
        <v>949</v>
      </c>
      <c r="C305" s="38" t="s">
        <v>950</v>
      </c>
      <c r="D305" s="25" t="s">
        <v>112</v>
      </c>
      <c r="E305" s="36">
        <v>2024</v>
      </c>
      <c r="F305" s="36">
        <v>2024</v>
      </c>
      <c r="G305" s="36">
        <v>2025</v>
      </c>
      <c r="H305" s="33" t="s">
        <v>56</v>
      </c>
      <c r="I305" s="33" t="s">
        <v>56</v>
      </c>
      <c r="J305" s="37">
        <v>0</v>
      </c>
      <c r="K305" s="37">
        <f t="shared" si="68"/>
        <v>0</v>
      </c>
      <c r="L305" s="37">
        <f t="shared" si="69"/>
        <v>0</v>
      </c>
      <c r="M305" s="37">
        <f t="shared" si="70"/>
        <v>0</v>
      </c>
      <c r="N305" s="37">
        <v>0</v>
      </c>
      <c r="O305" s="37">
        <v>0</v>
      </c>
      <c r="P305" s="37">
        <f t="shared" si="71"/>
        <v>0</v>
      </c>
      <c r="Q305" s="37">
        <f t="shared" si="72"/>
        <v>0</v>
      </c>
      <c r="R305" s="37">
        <f t="shared" si="73"/>
        <v>0</v>
      </c>
      <c r="S305" s="37">
        <v>0</v>
      </c>
      <c r="T305" s="37">
        <v>0</v>
      </c>
      <c r="U305" s="38" t="s">
        <v>56</v>
      </c>
      <c r="V305" s="23">
        <v>0</v>
      </c>
      <c r="W305" s="38" t="s">
        <v>56</v>
      </c>
      <c r="X305" s="25">
        <f t="shared" si="77"/>
        <v>0</v>
      </c>
      <c r="Y305" s="25" t="s">
        <v>56</v>
      </c>
      <c r="Z305" s="25">
        <f t="shared" si="78"/>
        <v>0</v>
      </c>
      <c r="AA305" s="23">
        <v>0</v>
      </c>
      <c r="AB305" s="23">
        <v>0</v>
      </c>
      <c r="AC305" s="23">
        <v>0</v>
      </c>
      <c r="AD305" s="23">
        <v>0</v>
      </c>
      <c r="AE305" s="23">
        <v>0</v>
      </c>
      <c r="AF305" s="23">
        <v>0</v>
      </c>
      <c r="AG305" s="39">
        <v>0</v>
      </c>
      <c r="AH305" s="39">
        <v>0</v>
      </c>
      <c r="AI305" s="39">
        <v>0</v>
      </c>
      <c r="AJ305" s="39">
        <v>0</v>
      </c>
      <c r="AK305" s="39">
        <v>0</v>
      </c>
      <c r="AL305" s="39">
        <v>0</v>
      </c>
      <c r="AM305" s="35">
        <f t="shared" si="79"/>
        <v>0</v>
      </c>
      <c r="AN305" s="35">
        <f t="shared" si="74"/>
        <v>0</v>
      </c>
      <c r="AO305" s="27" t="s">
        <v>497</v>
      </c>
    </row>
    <row r="306" spans="1:41" ht="31.2">
      <c r="A306" s="24" t="s">
        <v>1008</v>
      </c>
      <c r="B306" s="31" t="s">
        <v>952</v>
      </c>
      <c r="C306" s="38" t="s">
        <v>953</v>
      </c>
      <c r="D306" s="25" t="s">
        <v>112</v>
      </c>
      <c r="E306" s="36">
        <v>2024</v>
      </c>
      <c r="F306" s="36">
        <v>2024</v>
      </c>
      <c r="G306" s="36">
        <v>2025</v>
      </c>
      <c r="H306" s="33" t="s">
        <v>56</v>
      </c>
      <c r="I306" s="33" t="s">
        <v>56</v>
      </c>
      <c r="J306" s="37">
        <v>0</v>
      </c>
      <c r="K306" s="37">
        <f t="shared" si="68"/>
        <v>0</v>
      </c>
      <c r="L306" s="37">
        <f t="shared" si="69"/>
        <v>0</v>
      </c>
      <c r="M306" s="37">
        <f t="shared" si="70"/>
        <v>0</v>
      </c>
      <c r="N306" s="37">
        <v>0</v>
      </c>
      <c r="O306" s="37">
        <v>0</v>
      </c>
      <c r="P306" s="37">
        <f t="shared" si="71"/>
        <v>0</v>
      </c>
      <c r="Q306" s="37">
        <f t="shared" si="72"/>
        <v>0</v>
      </c>
      <c r="R306" s="37">
        <f t="shared" si="73"/>
        <v>0</v>
      </c>
      <c r="S306" s="37">
        <v>0</v>
      </c>
      <c r="T306" s="37">
        <v>0</v>
      </c>
      <c r="U306" s="38" t="s">
        <v>56</v>
      </c>
      <c r="V306" s="23">
        <v>0</v>
      </c>
      <c r="W306" s="38" t="s">
        <v>56</v>
      </c>
      <c r="X306" s="25">
        <f t="shared" si="77"/>
        <v>0</v>
      </c>
      <c r="Y306" s="25" t="s">
        <v>56</v>
      </c>
      <c r="Z306" s="25">
        <f t="shared" si="78"/>
        <v>0</v>
      </c>
      <c r="AA306" s="23">
        <v>0</v>
      </c>
      <c r="AB306" s="23">
        <v>0</v>
      </c>
      <c r="AC306" s="23">
        <v>0</v>
      </c>
      <c r="AD306" s="23">
        <v>0</v>
      </c>
      <c r="AE306" s="23">
        <v>0</v>
      </c>
      <c r="AF306" s="23">
        <v>0</v>
      </c>
      <c r="AG306" s="39">
        <v>0</v>
      </c>
      <c r="AH306" s="39">
        <v>0</v>
      </c>
      <c r="AI306" s="39">
        <v>0</v>
      </c>
      <c r="AJ306" s="39">
        <v>0</v>
      </c>
      <c r="AK306" s="39">
        <v>0</v>
      </c>
      <c r="AL306" s="39">
        <v>0</v>
      </c>
      <c r="AM306" s="35">
        <f t="shared" si="79"/>
        <v>0</v>
      </c>
      <c r="AN306" s="35">
        <f t="shared" si="74"/>
        <v>0</v>
      </c>
      <c r="AO306" s="27" t="s">
        <v>852</v>
      </c>
    </row>
    <row r="307" spans="1:41">
      <c r="A307" s="24" t="s">
        <v>1011</v>
      </c>
      <c r="B307" s="31" t="s">
        <v>955</v>
      </c>
      <c r="C307" s="38" t="s">
        <v>956</v>
      </c>
      <c r="D307" s="25" t="s">
        <v>112</v>
      </c>
      <c r="E307" s="36">
        <v>2024</v>
      </c>
      <c r="F307" s="36">
        <v>2024</v>
      </c>
      <c r="G307" s="36">
        <v>2025</v>
      </c>
      <c r="H307" s="33" t="s">
        <v>56</v>
      </c>
      <c r="I307" s="33" t="s">
        <v>56</v>
      </c>
      <c r="J307" s="37">
        <v>0</v>
      </c>
      <c r="K307" s="37">
        <f t="shared" si="68"/>
        <v>0</v>
      </c>
      <c r="L307" s="37">
        <f t="shared" si="69"/>
        <v>0</v>
      </c>
      <c r="M307" s="37">
        <f t="shared" si="70"/>
        <v>0</v>
      </c>
      <c r="N307" s="37">
        <v>0</v>
      </c>
      <c r="O307" s="37">
        <v>0</v>
      </c>
      <c r="P307" s="37">
        <f t="shared" si="71"/>
        <v>0</v>
      </c>
      <c r="Q307" s="37">
        <f t="shared" si="72"/>
        <v>0</v>
      </c>
      <c r="R307" s="37">
        <f t="shared" si="73"/>
        <v>0</v>
      </c>
      <c r="S307" s="37">
        <v>0</v>
      </c>
      <c r="T307" s="37">
        <v>0</v>
      </c>
      <c r="U307" s="38" t="s">
        <v>56</v>
      </c>
      <c r="V307" s="23">
        <v>0</v>
      </c>
      <c r="W307" s="38" t="s">
        <v>56</v>
      </c>
      <c r="X307" s="25">
        <f t="shared" si="77"/>
        <v>0</v>
      </c>
      <c r="Y307" s="25" t="s">
        <v>56</v>
      </c>
      <c r="Z307" s="25">
        <f t="shared" si="78"/>
        <v>0</v>
      </c>
      <c r="AA307" s="23">
        <v>0</v>
      </c>
      <c r="AB307" s="23">
        <v>0</v>
      </c>
      <c r="AC307" s="23">
        <v>0</v>
      </c>
      <c r="AD307" s="23">
        <v>0</v>
      </c>
      <c r="AE307" s="23">
        <v>0</v>
      </c>
      <c r="AF307" s="23">
        <v>0</v>
      </c>
      <c r="AG307" s="39">
        <v>0</v>
      </c>
      <c r="AH307" s="39">
        <v>0</v>
      </c>
      <c r="AI307" s="39">
        <v>0</v>
      </c>
      <c r="AJ307" s="39">
        <v>0</v>
      </c>
      <c r="AK307" s="39">
        <v>0</v>
      </c>
      <c r="AL307" s="39">
        <v>0</v>
      </c>
      <c r="AM307" s="35">
        <f t="shared" si="79"/>
        <v>0</v>
      </c>
      <c r="AN307" s="35">
        <f t="shared" si="74"/>
        <v>0</v>
      </c>
      <c r="AO307" s="27" t="s">
        <v>852</v>
      </c>
    </row>
    <row r="308" spans="1:41" ht="31.2">
      <c r="A308" s="24" t="s">
        <v>1014</v>
      </c>
      <c r="B308" s="74" t="s">
        <v>958</v>
      </c>
      <c r="C308" s="24" t="s">
        <v>959</v>
      </c>
      <c r="D308" s="25" t="s">
        <v>112</v>
      </c>
      <c r="E308" s="36">
        <v>2024</v>
      </c>
      <c r="F308" s="36">
        <v>2024</v>
      </c>
      <c r="G308" s="36">
        <v>2024</v>
      </c>
      <c r="H308" s="33" t="s">
        <v>56</v>
      </c>
      <c r="I308" s="33" t="s">
        <v>56</v>
      </c>
      <c r="J308" s="37">
        <v>0</v>
      </c>
      <c r="K308" s="37">
        <f t="shared" si="68"/>
        <v>3.126890425</v>
      </c>
      <c r="L308" s="37">
        <f t="shared" si="69"/>
        <v>0.31268904250000001</v>
      </c>
      <c r="M308" s="37">
        <f t="shared" si="70"/>
        <v>2.8142013825000003</v>
      </c>
      <c r="N308" s="37">
        <v>0</v>
      </c>
      <c r="O308" s="37">
        <v>0</v>
      </c>
      <c r="P308" s="37">
        <f t="shared" si="71"/>
        <v>3.126890425</v>
      </c>
      <c r="Q308" s="37">
        <f t="shared" si="72"/>
        <v>0.31268904250000001</v>
      </c>
      <c r="R308" s="37">
        <f t="shared" si="73"/>
        <v>2.8142013825000003</v>
      </c>
      <c r="S308" s="37">
        <v>0</v>
      </c>
      <c r="T308" s="37">
        <v>0</v>
      </c>
      <c r="U308" s="38" t="s">
        <v>56</v>
      </c>
      <c r="V308" s="23">
        <v>0</v>
      </c>
      <c r="W308" s="38" t="s">
        <v>56</v>
      </c>
      <c r="X308" s="25">
        <f t="shared" si="77"/>
        <v>3.126890425</v>
      </c>
      <c r="Y308" s="25" t="s">
        <v>56</v>
      </c>
      <c r="Z308" s="25">
        <f t="shared" si="78"/>
        <v>3.126890425</v>
      </c>
      <c r="AA308" s="23">
        <v>0</v>
      </c>
      <c r="AB308" s="23">
        <v>0</v>
      </c>
      <c r="AC308" s="23">
        <v>0</v>
      </c>
      <c r="AD308" s="23">
        <v>0</v>
      </c>
      <c r="AE308" s="23">
        <v>0</v>
      </c>
      <c r="AF308" s="23">
        <v>0</v>
      </c>
      <c r="AG308" s="39">
        <v>0</v>
      </c>
      <c r="AH308" s="39">
        <v>0</v>
      </c>
      <c r="AI308" s="39">
        <v>0</v>
      </c>
      <c r="AJ308" s="39">
        <v>0</v>
      </c>
      <c r="AK308" s="39">
        <v>3.126890425</v>
      </c>
      <c r="AL308" s="39">
        <v>3.126890425</v>
      </c>
      <c r="AM308" s="35">
        <f t="shared" si="79"/>
        <v>3.126890425</v>
      </c>
      <c r="AN308" s="35">
        <f t="shared" si="74"/>
        <v>3.126890425</v>
      </c>
      <c r="AO308" s="27" t="s">
        <v>56</v>
      </c>
    </row>
    <row r="309" spans="1:41" ht="31.2">
      <c r="A309" s="24" t="s">
        <v>1017</v>
      </c>
      <c r="B309" s="31" t="s">
        <v>961</v>
      </c>
      <c r="C309" s="38" t="s">
        <v>962</v>
      </c>
      <c r="D309" s="25" t="s">
        <v>112</v>
      </c>
      <c r="E309" s="36">
        <v>2024</v>
      </c>
      <c r="F309" s="36">
        <v>2024</v>
      </c>
      <c r="G309" s="36">
        <v>2025</v>
      </c>
      <c r="H309" s="33" t="s">
        <v>56</v>
      </c>
      <c r="I309" s="33" t="s">
        <v>56</v>
      </c>
      <c r="J309" s="37">
        <v>0</v>
      </c>
      <c r="K309" s="37">
        <f t="shared" si="68"/>
        <v>0</v>
      </c>
      <c r="L309" s="37">
        <f t="shared" si="69"/>
        <v>0</v>
      </c>
      <c r="M309" s="37">
        <f t="shared" si="70"/>
        <v>0</v>
      </c>
      <c r="N309" s="37">
        <v>0</v>
      </c>
      <c r="O309" s="37">
        <v>0</v>
      </c>
      <c r="P309" s="37">
        <f t="shared" si="71"/>
        <v>0</v>
      </c>
      <c r="Q309" s="37">
        <f t="shared" si="72"/>
        <v>0</v>
      </c>
      <c r="R309" s="37">
        <f t="shared" si="73"/>
        <v>0</v>
      </c>
      <c r="S309" s="37">
        <v>0</v>
      </c>
      <c r="T309" s="37">
        <v>0</v>
      </c>
      <c r="U309" s="38" t="s">
        <v>56</v>
      </c>
      <c r="V309" s="23">
        <v>0</v>
      </c>
      <c r="W309" s="38" t="s">
        <v>56</v>
      </c>
      <c r="X309" s="25">
        <f t="shared" si="77"/>
        <v>0</v>
      </c>
      <c r="Y309" s="25" t="s">
        <v>56</v>
      </c>
      <c r="Z309" s="25">
        <f t="shared" si="78"/>
        <v>0</v>
      </c>
      <c r="AA309" s="23">
        <v>0</v>
      </c>
      <c r="AB309" s="23">
        <v>0</v>
      </c>
      <c r="AC309" s="23">
        <v>0</v>
      </c>
      <c r="AD309" s="23">
        <v>0</v>
      </c>
      <c r="AE309" s="23">
        <v>0</v>
      </c>
      <c r="AF309" s="23">
        <v>0</v>
      </c>
      <c r="AG309" s="39">
        <v>0</v>
      </c>
      <c r="AH309" s="39">
        <v>0</v>
      </c>
      <c r="AI309" s="39">
        <v>0</v>
      </c>
      <c r="AJ309" s="39">
        <v>0</v>
      </c>
      <c r="AK309" s="39">
        <v>0</v>
      </c>
      <c r="AL309" s="39">
        <v>0</v>
      </c>
      <c r="AM309" s="35">
        <f t="shared" si="79"/>
        <v>0</v>
      </c>
      <c r="AN309" s="35">
        <f t="shared" si="74"/>
        <v>0</v>
      </c>
      <c r="AO309" s="27" t="s">
        <v>348</v>
      </c>
    </row>
    <row r="310" spans="1:41" ht="31.2">
      <c r="A310" s="24" t="s">
        <v>1021</v>
      </c>
      <c r="B310" s="31" t="s">
        <v>964</v>
      </c>
      <c r="C310" s="38" t="s">
        <v>965</v>
      </c>
      <c r="D310" s="25" t="s">
        <v>112</v>
      </c>
      <c r="E310" s="36">
        <v>2024</v>
      </c>
      <c r="F310" s="36">
        <v>2024</v>
      </c>
      <c r="G310" s="36">
        <v>2025</v>
      </c>
      <c r="H310" s="33" t="s">
        <v>56</v>
      </c>
      <c r="I310" s="33" t="s">
        <v>56</v>
      </c>
      <c r="J310" s="37">
        <v>0</v>
      </c>
      <c r="K310" s="37">
        <f t="shared" si="68"/>
        <v>0</v>
      </c>
      <c r="L310" s="37">
        <f t="shared" si="69"/>
        <v>0</v>
      </c>
      <c r="M310" s="37">
        <f t="shared" si="70"/>
        <v>0</v>
      </c>
      <c r="N310" s="37">
        <v>0</v>
      </c>
      <c r="O310" s="37">
        <v>0</v>
      </c>
      <c r="P310" s="37">
        <f t="shared" si="71"/>
        <v>0</v>
      </c>
      <c r="Q310" s="37">
        <f t="shared" si="72"/>
        <v>0</v>
      </c>
      <c r="R310" s="37">
        <f t="shared" si="73"/>
        <v>0</v>
      </c>
      <c r="S310" s="37">
        <v>0</v>
      </c>
      <c r="T310" s="37">
        <v>0</v>
      </c>
      <c r="U310" s="38" t="s">
        <v>56</v>
      </c>
      <c r="V310" s="23">
        <v>0</v>
      </c>
      <c r="W310" s="38" t="s">
        <v>56</v>
      </c>
      <c r="X310" s="25">
        <f t="shared" si="77"/>
        <v>0</v>
      </c>
      <c r="Y310" s="25" t="s">
        <v>56</v>
      </c>
      <c r="Z310" s="25">
        <f t="shared" si="78"/>
        <v>0</v>
      </c>
      <c r="AA310" s="23">
        <v>0</v>
      </c>
      <c r="AB310" s="23">
        <v>0</v>
      </c>
      <c r="AC310" s="23">
        <v>0</v>
      </c>
      <c r="AD310" s="23">
        <v>0</v>
      </c>
      <c r="AE310" s="23">
        <v>0</v>
      </c>
      <c r="AF310" s="23">
        <v>0</v>
      </c>
      <c r="AG310" s="39">
        <v>0</v>
      </c>
      <c r="AH310" s="39">
        <v>0</v>
      </c>
      <c r="AI310" s="39">
        <v>0</v>
      </c>
      <c r="AJ310" s="39">
        <v>0</v>
      </c>
      <c r="AK310" s="39">
        <v>0</v>
      </c>
      <c r="AL310" s="39">
        <v>0</v>
      </c>
      <c r="AM310" s="35">
        <f t="shared" si="79"/>
        <v>0</v>
      </c>
      <c r="AN310" s="35">
        <f t="shared" si="74"/>
        <v>0</v>
      </c>
      <c r="AO310" s="27" t="s">
        <v>852</v>
      </c>
    </row>
    <row r="311" spans="1:41" ht="31.2">
      <c r="A311" s="24" t="s">
        <v>1025</v>
      </c>
      <c r="B311" s="64" t="s">
        <v>967</v>
      </c>
      <c r="C311" s="27" t="s">
        <v>968</v>
      </c>
      <c r="D311" s="25" t="s">
        <v>112</v>
      </c>
      <c r="E311" s="36">
        <v>2024</v>
      </c>
      <c r="F311" s="36">
        <v>2024</v>
      </c>
      <c r="G311" s="36" t="s">
        <v>56</v>
      </c>
      <c r="H311" s="33" t="s">
        <v>56</v>
      </c>
      <c r="I311" s="33" t="s">
        <v>56</v>
      </c>
      <c r="J311" s="37">
        <v>0</v>
      </c>
      <c r="K311" s="37">
        <f t="shared" si="68"/>
        <v>0</v>
      </c>
      <c r="L311" s="37">
        <f t="shared" si="69"/>
        <v>0</v>
      </c>
      <c r="M311" s="37">
        <f t="shared" si="70"/>
        <v>0</v>
      </c>
      <c r="N311" s="37">
        <v>0</v>
      </c>
      <c r="O311" s="37">
        <v>0</v>
      </c>
      <c r="P311" s="37">
        <f t="shared" si="71"/>
        <v>0</v>
      </c>
      <c r="Q311" s="37">
        <f t="shared" si="72"/>
        <v>0</v>
      </c>
      <c r="R311" s="37">
        <f t="shared" si="73"/>
        <v>0</v>
      </c>
      <c r="S311" s="37">
        <v>0</v>
      </c>
      <c r="T311" s="37">
        <v>0</v>
      </c>
      <c r="U311" s="38" t="s">
        <v>56</v>
      </c>
      <c r="V311" s="23">
        <v>0</v>
      </c>
      <c r="W311" s="38" t="s">
        <v>56</v>
      </c>
      <c r="X311" s="25">
        <f t="shared" si="77"/>
        <v>0</v>
      </c>
      <c r="Y311" s="25" t="s">
        <v>56</v>
      </c>
      <c r="Z311" s="25">
        <f t="shared" si="78"/>
        <v>0</v>
      </c>
      <c r="AA311" s="23">
        <v>0</v>
      </c>
      <c r="AB311" s="23">
        <v>0</v>
      </c>
      <c r="AC311" s="23">
        <v>0</v>
      </c>
      <c r="AD311" s="23">
        <v>0</v>
      </c>
      <c r="AE311" s="23">
        <v>0</v>
      </c>
      <c r="AF311" s="23">
        <v>0</v>
      </c>
      <c r="AG311" s="39">
        <v>0</v>
      </c>
      <c r="AH311" s="39">
        <v>0</v>
      </c>
      <c r="AI311" s="39">
        <v>0</v>
      </c>
      <c r="AJ311" s="39">
        <v>0</v>
      </c>
      <c r="AK311" s="39">
        <v>0</v>
      </c>
      <c r="AL311" s="39">
        <v>0</v>
      </c>
      <c r="AM311" s="35">
        <f t="shared" si="79"/>
        <v>0</v>
      </c>
      <c r="AN311" s="35">
        <f t="shared" si="74"/>
        <v>0</v>
      </c>
      <c r="AO311" s="27" t="s">
        <v>969</v>
      </c>
    </row>
    <row r="312" spans="1:41" ht="46.8">
      <c r="A312" s="24" t="s">
        <v>1028</v>
      </c>
      <c r="B312" s="31" t="s">
        <v>971</v>
      </c>
      <c r="C312" s="38" t="s">
        <v>972</v>
      </c>
      <c r="D312" s="25" t="s">
        <v>112</v>
      </c>
      <c r="E312" s="36">
        <v>2024</v>
      </c>
      <c r="F312" s="36">
        <v>2024</v>
      </c>
      <c r="G312" s="36">
        <v>2025</v>
      </c>
      <c r="H312" s="33" t="s">
        <v>56</v>
      </c>
      <c r="I312" s="33" t="s">
        <v>56</v>
      </c>
      <c r="J312" s="37">
        <v>0</v>
      </c>
      <c r="K312" s="37">
        <f t="shared" si="68"/>
        <v>0</v>
      </c>
      <c r="L312" s="37">
        <f t="shared" si="69"/>
        <v>0</v>
      </c>
      <c r="M312" s="37">
        <f t="shared" si="70"/>
        <v>0</v>
      </c>
      <c r="N312" s="37">
        <v>0</v>
      </c>
      <c r="O312" s="37">
        <v>0</v>
      </c>
      <c r="P312" s="37">
        <f t="shared" si="71"/>
        <v>0</v>
      </c>
      <c r="Q312" s="37">
        <f t="shared" si="72"/>
        <v>0</v>
      </c>
      <c r="R312" s="37">
        <f t="shared" si="73"/>
        <v>0</v>
      </c>
      <c r="S312" s="37">
        <v>0</v>
      </c>
      <c r="T312" s="37">
        <v>0</v>
      </c>
      <c r="U312" s="38" t="s">
        <v>56</v>
      </c>
      <c r="V312" s="23">
        <v>0</v>
      </c>
      <c r="W312" s="38" t="s">
        <v>56</v>
      </c>
      <c r="X312" s="25">
        <f t="shared" si="77"/>
        <v>0</v>
      </c>
      <c r="Y312" s="25" t="s">
        <v>56</v>
      </c>
      <c r="Z312" s="25">
        <f t="shared" si="78"/>
        <v>0</v>
      </c>
      <c r="AA312" s="23">
        <v>0</v>
      </c>
      <c r="AB312" s="23">
        <v>0</v>
      </c>
      <c r="AC312" s="23">
        <v>0</v>
      </c>
      <c r="AD312" s="23">
        <v>0</v>
      </c>
      <c r="AE312" s="23">
        <v>0</v>
      </c>
      <c r="AF312" s="23">
        <v>0</v>
      </c>
      <c r="AG312" s="39">
        <v>0</v>
      </c>
      <c r="AH312" s="39">
        <v>0</v>
      </c>
      <c r="AI312" s="39">
        <v>0</v>
      </c>
      <c r="AJ312" s="39">
        <v>0</v>
      </c>
      <c r="AK312" s="39">
        <v>0</v>
      </c>
      <c r="AL312" s="39">
        <v>0</v>
      </c>
      <c r="AM312" s="35">
        <f t="shared" si="79"/>
        <v>0</v>
      </c>
      <c r="AN312" s="35">
        <f t="shared" si="74"/>
        <v>0</v>
      </c>
      <c r="AO312" s="27" t="s">
        <v>973</v>
      </c>
    </row>
    <row r="313" spans="1:41">
      <c r="A313" s="24" t="s">
        <v>1032</v>
      </c>
      <c r="B313" s="31" t="s">
        <v>975</v>
      </c>
      <c r="C313" s="38" t="s">
        <v>976</v>
      </c>
      <c r="D313" s="25" t="s">
        <v>112</v>
      </c>
      <c r="E313" s="36">
        <v>2024</v>
      </c>
      <c r="F313" s="36">
        <v>2024</v>
      </c>
      <c r="G313" s="36">
        <v>2025</v>
      </c>
      <c r="H313" s="33" t="s">
        <v>56</v>
      </c>
      <c r="I313" s="33" t="s">
        <v>56</v>
      </c>
      <c r="J313" s="37">
        <v>0</v>
      </c>
      <c r="K313" s="37">
        <f t="shared" si="68"/>
        <v>0</v>
      </c>
      <c r="L313" s="37">
        <f t="shared" si="69"/>
        <v>0</v>
      </c>
      <c r="M313" s="37">
        <f t="shared" si="70"/>
        <v>0</v>
      </c>
      <c r="N313" s="37">
        <v>0</v>
      </c>
      <c r="O313" s="37">
        <v>0</v>
      </c>
      <c r="P313" s="37">
        <f t="shared" si="71"/>
        <v>0</v>
      </c>
      <c r="Q313" s="37">
        <f t="shared" si="72"/>
        <v>0</v>
      </c>
      <c r="R313" s="37">
        <f t="shared" si="73"/>
        <v>0</v>
      </c>
      <c r="S313" s="37">
        <v>0</v>
      </c>
      <c r="T313" s="37">
        <v>0</v>
      </c>
      <c r="U313" s="38" t="s">
        <v>56</v>
      </c>
      <c r="V313" s="23">
        <v>0</v>
      </c>
      <c r="W313" s="38" t="s">
        <v>56</v>
      </c>
      <c r="X313" s="25">
        <f t="shared" si="77"/>
        <v>0</v>
      </c>
      <c r="Y313" s="25" t="s">
        <v>56</v>
      </c>
      <c r="Z313" s="25">
        <f t="shared" si="78"/>
        <v>0</v>
      </c>
      <c r="AA313" s="23">
        <v>0</v>
      </c>
      <c r="AB313" s="23">
        <v>0</v>
      </c>
      <c r="AC313" s="23">
        <v>0</v>
      </c>
      <c r="AD313" s="23">
        <v>0</v>
      </c>
      <c r="AE313" s="23">
        <v>0</v>
      </c>
      <c r="AF313" s="23">
        <v>0</v>
      </c>
      <c r="AG313" s="39">
        <v>0</v>
      </c>
      <c r="AH313" s="39">
        <v>0</v>
      </c>
      <c r="AI313" s="39">
        <v>0</v>
      </c>
      <c r="AJ313" s="39">
        <v>0</v>
      </c>
      <c r="AK313" s="39">
        <v>0</v>
      </c>
      <c r="AL313" s="39">
        <v>0</v>
      </c>
      <c r="AM313" s="35">
        <f t="shared" si="79"/>
        <v>0</v>
      </c>
      <c r="AN313" s="35">
        <f t="shared" si="74"/>
        <v>0</v>
      </c>
      <c r="AO313" s="27" t="s">
        <v>852</v>
      </c>
    </row>
    <row r="314" spans="1:41">
      <c r="A314" s="24" t="s">
        <v>1036</v>
      </c>
      <c r="B314" s="31" t="s">
        <v>978</v>
      </c>
      <c r="C314" s="38" t="s">
        <v>979</v>
      </c>
      <c r="D314" s="25" t="s">
        <v>112</v>
      </c>
      <c r="E314" s="36">
        <v>2024</v>
      </c>
      <c r="F314" s="36">
        <v>2024</v>
      </c>
      <c r="G314" s="36">
        <v>2025</v>
      </c>
      <c r="H314" s="33" t="s">
        <v>56</v>
      </c>
      <c r="I314" s="33" t="s">
        <v>56</v>
      </c>
      <c r="J314" s="37">
        <v>0</v>
      </c>
      <c r="K314" s="37">
        <f t="shared" si="68"/>
        <v>0</v>
      </c>
      <c r="L314" s="37">
        <f t="shared" si="69"/>
        <v>0</v>
      </c>
      <c r="M314" s="37">
        <f t="shared" si="70"/>
        <v>0</v>
      </c>
      <c r="N314" s="37">
        <v>0</v>
      </c>
      <c r="O314" s="37">
        <v>0</v>
      </c>
      <c r="P314" s="37">
        <f t="shared" si="71"/>
        <v>0</v>
      </c>
      <c r="Q314" s="37">
        <f t="shared" si="72"/>
        <v>0</v>
      </c>
      <c r="R314" s="37">
        <f t="shared" si="73"/>
        <v>0</v>
      </c>
      <c r="S314" s="37">
        <v>0</v>
      </c>
      <c r="T314" s="37">
        <v>0</v>
      </c>
      <c r="U314" s="38" t="s">
        <v>56</v>
      </c>
      <c r="V314" s="23">
        <v>0</v>
      </c>
      <c r="W314" s="38" t="s">
        <v>56</v>
      </c>
      <c r="X314" s="25">
        <f t="shared" si="77"/>
        <v>0</v>
      </c>
      <c r="Y314" s="25" t="s">
        <v>56</v>
      </c>
      <c r="Z314" s="25">
        <f t="shared" si="78"/>
        <v>0</v>
      </c>
      <c r="AA314" s="23">
        <v>0</v>
      </c>
      <c r="AB314" s="23">
        <v>0</v>
      </c>
      <c r="AC314" s="23">
        <v>0</v>
      </c>
      <c r="AD314" s="23">
        <v>0</v>
      </c>
      <c r="AE314" s="23">
        <v>0</v>
      </c>
      <c r="AF314" s="23">
        <v>0</v>
      </c>
      <c r="AG314" s="39">
        <v>0</v>
      </c>
      <c r="AH314" s="39">
        <v>0</v>
      </c>
      <c r="AI314" s="39">
        <v>0</v>
      </c>
      <c r="AJ314" s="39">
        <v>0</v>
      </c>
      <c r="AK314" s="39">
        <v>0</v>
      </c>
      <c r="AL314" s="39">
        <v>0</v>
      </c>
      <c r="AM314" s="35">
        <f t="shared" si="79"/>
        <v>0</v>
      </c>
      <c r="AN314" s="35">
        <f t="shared" si="74"/>
        <v>0</v>
      </c>
      <c r="AO314" s="27" t="s">
        <v>348</v>
      </c>
    </row>
    <row r="315" spans="1:41" ht="46.8">
      <c r="A315" s="24" t="s">
        <v>1040</v>
      </c>
      <c r="B315" s="74" t="s">
        <v>981</v>
      </c>
      <c r="C315" s="24" t="s">
        <v>982</v>
      </c>
      <c r="D315" s="30" t="s">
        <v>81</v>
      </c>
      <c r="E315" s="30">
        <v>2018</v>
      </c>
      <c r="F315" s="30">
        <v>2016</v>
      </c>
      <c r="G315" s="66">
        <v>2019</v>
      </c>
      <c r="H315" s="33" t="s">
        <v>56</v>
      </c>
      <c r="I315" s="33" t="s">
        <v>56</v>
      </c>
      <c r="J315" s="37">
        <v>0.36156094</v>
      </c>
      <c r="K315" s="37">
        <f t="shared" ref="K315:K366" si="80">AM315</f>
        <v>0</v>
      </c>
      <c r="L315" s="37">
        <f t="shared" ref="L315:L332" si="81">K315*0.1</f>
        <v>0</v>
      </c>
      <c r="M315" s="37">
        <f t="shared" ref="M315:M332" si="82">K315*0.9</f>
        <v>0</v>
      </c>
      <c r="N315" s="37" t="s">
        <v>56</v>
      </c>
      <c r="O315" s="37" t="s">
        <v>56</v>
      </c>
      <c r="P315" s="37">
        <f t="shared" ref="P315:P366" si="83">AN315</f>
        <v>0</v>
      </c>
      <c r="Q315" s="37">
        <f t="shared" ref="Q315:Q332" si="84">P315*0.1</f>
        <v>0</v>
      </c>
      <c r="R315" s="37">
        <f t="shared" ref="R315:R332" si="85">P315*0.9</f>
        <v>0</v>
      </c>
      <c r="S315" s="37">
        <v>0</v>
      </c>
      <c r="T315" s="37">
        <v>0</v>
      </c>
      <c r="U315" s="38" t="s">
        <v>56</v>
      </c>
      <c r="V315" s="23">
        <v>3.3193916666666667</v>
      </c>
      <c r="W315" s="38" t="s">
        <v>56</v>
      </c>
      <c r="X315" s="25">
        <f t="shared" si="77"/>
        <v>0</v>
      </c>
      <c r="Y315" s="25" t="s">
        <v>56</v>
      </c>
      <c r="Z315" s="25">
        <f t="shared" si="78"/>
        <v>0</v>
      </c>
      <c r="AA315" s="23">
        <v>3.3193916666666667</v>
      </c>
      <c r="AB315" s="23">
        <v>3.31</v>
      </c>
      <c r="AC315" s="23">
        <v>0</v>
      </c>
      <c r="AD315" s="23">
        <v>0</v>
      </c>
      <c r="AE315" s="23">
        <v>0</v>
      </c>
      <c r="AF315" s="23">
        <v>0</v>
      </c>
      <c r="AG315" s="39">
        <v>0</v>
      </c>
      <c r="AH315" s="39">
        <v>0</v>
      </c>
      <c r="AI315" s="39">
        <v>0</v>
      </c>
      <c r="AJ315" s="39">
        <v>0</v>
      </c>
      <c r="AK315" s="39">
        <v>0</v>
      </c>
      <c r="AL315" s="39">
        <v>0</v>
      </c>
      <c r="AM315" s="35">
        <f t="shared" si="79"/>
        <v>0</v>
      </c>
      <c r="AN315" s="35">
        <f t="shared" si="74"/>
        <v>0</v>
      </c>
      <c r="AO315" s="47" t="s">
        <v>983</v>
      </c>
    </row>
    <row r="316" spans="1:41" ht="46.8">
      <c r="A316" s="24" t="s">
        <v>1044</v>
      </c>
      <c r="B316" s="74" t="s">
        <v>985</v>
      </c>
      <c r="C316" s="24" t="s">
        <v>986</v>
      </c>
      <c r="D316" s="30" t="s">
        <v>81</v>
      </c>
      <c r="E316" s="30">
        <v>2018</v>
      </c>
      <c r="F316" s="30">
        <v>2017</v>
      </c>
      <c r="G316" s="66">
        <v>2020</v>
      </c>
      <c r="H316" s="33" t="s">
        <v>56</v>
      </c>
      <c r="I316" s="33" t="s">
        <v>56</v>
      </c>
      <c r="J316" s="41">
        <v>0</v>
      </c>
      <c r="K316" s="41">
        <f t="shared" si="80"/>
        <v>1.81</v>
      </c>
      <c r="L316" s="41">
        <f t="shared" si="81"/>
        <v>0.18100000000000002</v>
      </c>
      <c r="M316" s="41">
        <f t="shared" si="82"/>
        <v>1.629</v>
      </c>
      <c r="N316" s="41">
        <v>0</v>
      </c>
      <c r="O316" s="41">
        <v>0</v>
      </c>
      <c r="P316" s="41">
        <f t="shared" si="83"/>
        <v>1.81</v>
      </c>
      <c r="Q316" s="41">
        <f t="shared" si="84"/>
        <v>0.18100000000000002</v>
      </c>
      <c r="R316" s="41">
        <f t="shared" si="85"/>
        <v>1.629</v>
      </c>
      <c r="S316" s="41">
        <v>0</v>
      </c>
      <c r="T316" s="41">
        <v>0</v>
      </c>
      <c r="U316" s="32" t="s">
        <v>56</v>
      </c>
      <c r="V316" s="23">
        <v>2.7848666666666668</v>
      </c>
      <c r="W316" s="32" t="s">
        <v>56</v>
      </c>
      <c r="X316" s="32">
        <f t="shared" si="77"/>
        <v>0</v>
      </c>
      <c r="Y316" s="32" t="s">
        <v>56</v>
      </c>
      <c r="Z316" s="32">
        <f t="shared" si="78"/>
        <v>0</v>
      </c>
      <c r="AA316" s="23">
        <v>2.7848666666666668</v>
      </c>
      <c r="AB316" s="23">
        <v>0.17599999999999999</v>
      </c>
      <c r="AC316" s="23">
        <v>1.5</v>
      </c>
      <c r="AD316" s="23">
        <v>1.81</v>
      </c>
      <c r="AE316" s="23">
        <v>0</v>
      </c>
      <c r="AF316" s="23">
        <v>0</v>
      </c>
      <c r="AG316" s="39">
        <v>0</v>
      </c>
      <c r="AH316" s="39">
        <v>0</v>
      </c>
      <c r="AI316" s="39">
        <v>0</v>
      </c>
      <c r="AJ316" s="39">
        <v>0</v>
      </c>
      <c r="AK316" s="39">
        <v>0</v>
      </c>
      <c r="AL316" s="39">
        <v>0</v>
      </c>
      <c r="AM316" s="35">
        <f t="shared" si="79"/>
        <v>1.81</v>
      </c>
      <c r="AN316" s="35">
        <f t="shared" si="74"/>
        <v>1.81</v>
      </c>
      <c r="AO316" s="47" t="s">
        <v>987</v>
      </c>
    </row>
    <row r="317" spans="1:41" ht="46.8">
      <c r="A317" s="24" t="s">
        <v>1199</v>
      </c>
      <c r="B317" s="74" t="s">
        <v>989</v>
      </c>
      <c r="C317" s="24" t="s">
        <v>990</v>
      </c>
      <c r="D317" s="30" t="s">
        <v>81</v>
      </c>
      <c r="E317" s="30">
        <v>2019</v>
      </c>
      <c r="F317" s="30">
        <v>2018</v>
      </c>
      <c r="G317" s="66">
        <v>2020</v>
      </c>
      <c r="H317" s="33" t="s">
        <v>56</v>
      </c>
      <c r="I317" s="33" t="s">
        <v>56</v>
      </c>
      <c r="J317" s="41">
        <v>0</v>
      </c>
      <c r="K317" s="41">
        <f t="shared" si="80"/>
        <v>1.71</v>
      </c>
      <c r="L317" s="41">
        <f t="shared" si="81"/>
        <v>0.17100000000000001</v>
      </c>
      <c r="M317" s="41">
        <f t="shared" si="82"/>
        <v>1.5389999999999999</v>
      </c>
      <c r="N317" s="41">
        <v>0</v>
      </c>
      <c r="O317" s="41">
        <v>0</v>
      </c>
      <c r="P317" s="41">
        <f t="shared" si="83"/>
        <v>1.71</v>
      </c>
      <c r="Q317" s="41">
        <f t="shared" si="84"/>
        <v>0.17100000000000001</v>
      </c>
      <c r="R317" s="41">
        <f t="shared" si="85"/>
        <v>1.5389999999999999</v>
      </c>
      <c r="S317" s="41">
        <v>0</v>
      </c>
      <c r="T317" s="41">
        <v>0</v>
      </c>
      <c r="U317" s="32" t="s">
        <v>56</v>
      </c>
      <c r="V317" s="23">
        <v>2.50475</v>
      </c>
      <c r="W317" s="32" t="s">
        <v>56</v>
      </c>
      <c r="X317" s="32">
        <f t="shared" si="77"/>
        <v>0</v>
      </c>
      <c r="Y317" s="32" t="s">
        <v>56</v>
      </c>
      <c r="Z317" s="32">
        <f t="shared" si="78"/>
        <v>0</v>
      </c>
      <c r="AA317" s="23">
        <v>2.50475</v>
      </c>
      <c r="AB317" s="23">
        <v>0.11</v>
      </c>
      <c r="AC317" s="23">
        <v>0.70833000000000002</v>
      </c>
      <c r="AD317" s="23">
        <v>1.71</v>
      </c>
      <c r="AE317" s="23">
        <v>0</v>
      </c>
      <c r="AF317" s="23">
        <v>0</v>
      </c>
      <c r="AG317" s="39">
        <v>0</v>
      </c>
      <c r="AH317" s="39">
        <v>0</v>
      </c>
      <c r="AI317" s="39">
        <v>0</v>
      </c>
      <c r="AJ317" s="39">
        <v>0</v>
      </c>
      <c r="AK317" s="39">
        <v>0</v>
      </c>
      <c r="AL317" s="39">
        <v>0</v>
      </c>
      <c r="AM317" s="35">
        <f t="shared" si="79"/>
        <v>1.71</v>
      </c>
      <c r="AN317" s="35">
        <f t="shared" si="74"/>
        <v>1.71</v>
      </c>
      <c r="AO317" s="47" t="s">
        <v>991</v>
      </c>
    </row>
    <row r="318" spans="1:41" ht="46.8">
      <c r="A318" s="24" t="s">
        <v>1200</v>
      </c>
      <c r="B318" s="74" t="s">
        <v>993</v>
      </c>
      <c r="C318" s="24" t="s">
        <v>994</v>
      </c>
      <c r="D318" s="30" t="s">
        <v>81</v>
      </c>
      <c r="E318" s="30">
        <v>2019</v>
      </c>
      <c r="F318" s="30">
        <v>2018</v>
      </c>
      <c r="G318" s="66">
        <v>2020</v>
      </c>
      <c r="H318" s="33" t="s">
        <v>56</v>
      </c>
      <c r="I318" s="33" t="s">
        <v>56</v>
      </c>
      <c r="J318" s="41">
        <v>0</v>
      </c>
      <c r="K318" s="41">
        <f t="shared" si="80"/>
        <v>1.56</v>
      </c>
      <c r="L318" s="41">
        <f t="shared" si="81"/>
        <v>0.15600000000000003</v>
      </c>
      <c r="M318" s="41">
        <f t="shared" si="82"/>
        <v>1.4040000000000001</v>
      </c>
      <c r="N318" s="41">
        <v>0</v>
      </c>
      <c r="O318" s="41">
        <v>0</v>
      </c>
      <c r="P318" s="41">
        <f t="shared" si="83"/>
        <v>1.56</v>
      </c>
      <c r="Q318" s="41">
        <f t="shared" si="84"/>
        <v>0.15600000000000003</v>
      </c>
      <c r="R318" s="41">
        <f t="shared" si="85"/>
        <v>1.4040000000000001</v>
      </c>
      <c r="S318" s="41">
        <v>0</v>
      </c>
      <c r="T318" s="41">
        <v>0</v>
      </c>
      <c r="U318" s="32" t="s">
        <v>56</v>
      </c>
      <c r="V318" s="23">
        <v>2.5599083333333335</v>
      </c>
      <c r="W318" s="32" t="s">
        <v>56</v>
      </c>
      <c r="X318" s="32">
        <f t="shared" si="77"/>
        <v>0</v>
      </c>
      <c r="Y318" s="32" t="s">
        <v>56</v>
      </c>
      <c r="Z318" s="32">
        <f t="shared" si="78"/>
        <v>0</v>
      </c>
      <c r="AA318" s="23">
        <v>2.5599083333333335</v>
      </c>
      <c r="AB318" s="23">
        <v>0.15</v>
      </c>
      <c r="AC318" s="23">
        <v>1.3833</v>
      </c>
      <c r="AD318" s="23">
        <v>1.56</v>
      </c>
      <c r="AE318" s="23">
        <v>0</v>
      </c>
      <c r="AF318" s="23">
        <v>0</v>
      </c>
      <c r="AG318" s="39">
        <v>0</v>
      </c>
      <c r="AH318" s="39">
        <v>0</v>
      </c>
      <c r="AI318" s="39">
        <v>0</v>
      </c>
      <c r="AJ318" s="39">
        <v>0</v>
      </c>
      <c r="AK318" s="39">
        <v>0</v>
      </c>
      <c r="AL318" s="39">
        <v>0</v>
      </c>
      <c r="AM318" s="35">
        <f t="shared" si="79"/>
        <v>1.56</v>
      </c>
      <c r="AN318" s="35">
        <f t="shared" si="74"/>
        <v>1.56</v>
      </c>
      <c r="AO318" s="47" t="s">
        <v>995</v>
      </c>
    </row>
    <row r="319" spans="1:41" ht="46.8">
      <c r="A319" s="24" t="s">
        <v>1201</v>
      </c>
      <c r="B319" s="64" t="s">
        <v>997</v>
      </c>
      <c r="C319" s="24" t="s">
        <v>998</v>
      </c>
      <c r="D319" s="30" t="s">
        <v>72</v>
      </c>
      <c r="E319" s="30">
        <v>2019</v>
      </c>
      <c r="F319" s="66">
        <v>2023</v>
      </c>
      <c r="G319" s="66">
        <v>2023</v>
      </c>
      <c r="H319" s="33" t="s">
        <v>56</v>
      </c>
      <c r="I319" s="33" t="s">
        <v>56</v>
      </c>
      <c r="J319" s="41">
        <v>0</v>
      </c>
      <c r="K319" s="41">
        <f t="shared" si="80"/>
        <v>1.333</v>
      </c>
      <c r="L319" s="41">
        <f t="shared" si="81"/>
        <v>0.1333</v>
      </c>
      <c r="M319" s="41">
        <f t="shared" si="82"/>
        <v>1.1997</v>
      </c>
      <c r="N319" s="41">
        <v>0</v>
      </c>
      <c r="O319" s="41">
        <v>0</v>
      </c>
      <c r="P319" s="41">
        <f t="shared" si="83"/>
        <v>1.333</v>
      </c>
      <c r="Q319" s="41">
        <f t="shared" si="84"/>
        <v>0.1333</v>
      </c>
      <c r="R319" s="41">
        <f t="shared" si="85"/>
        <v>1.1997</v>
      </c>
      <c r="S319" s="41">
        <v>0</v>
      </c>
      <c r="T319" s="41">
        <v>0</v>
      </c>
      <c r="U319" s="32" t="s">
        <v>56</v>
      </c>
      <c r="V319" s="23">
        <v>1.6288750000000001</v>
      </c>
      <c r="W319" s="32" t="s">
        <v>56</v>
      </c>
      <c r="X319" s="32">
        <f t="shared" si="77"/>
        <v>1.333</v>
      </c>
      <c r="Y319" s="32" t="s">
        <v>56</v>
      </c>
      <c r="Z319" s="32">
        <f t="shared" si="78"/>
        <v>1.333</v>
      </c>
      <c r="AA319" s="23">
        <v>1.6288750000000001</v>
      </c>
      <c r="AB319" s="23">
        <v>0.09</v>
      </c>
      <c r="AC319" s="23">
        <v>0</v>
      </c>
      <c r="AD319" s="23">
        <v>0</v>
      </c>
      <c r="AE319" s="23">
        <v>0</v>
      </c>
      <c r="AF319" s="23">
        <v>0</v>
      </c>
      <c r="AG319" s="39">
        <v>0</v>
      </c>
      <c r="AH319" s="39">
        <v>0</v>
      </c>
      <c r="AI319" s="39">
        <v>1.333</v>
      </c>
      <c r="AJ319" s="39">
        <v>1.333</v>
      </c>
      <c r="AK319" s="39">
        <v>0</v>
      </c>
      <c r="AL319" s="39">
        <v>0</v>
      </c>
      <c r="AM319" s="35">
        <f t="shared" si="79"/>
        <v>1.333</v>
      </c>
      <c r="AN319" s="35">
        <f t="shared" si="74"/>
        <v>1.333</v>
      </c>
      <c r="AO319" s="47" t="s">
        <v>999</v>
      </c>
    </row>
    <row r="320" spans="1:41" ht="46.8">
      <c r="A320" s="24" t="s">
        <v>1202</v>
      </c>
      <c r="B320" s="31" t="s">
        <v>1001</v>
      </c>
      <c r="C320" s="24" t="s">
        <v>1002</v>
      </c>
      <c r="D320" s="30" t="s">
        <v>81</v>
      </c>
      <c r="E320" s="30">
        <v>2019</v>
      </c>
      <c r="F320" s="30">
        <v>2015</v>
      </c>
      <c r="G320" s="66">
        <v>2020</v>
      </c>
      <c r="H320" s="33" t="s">
        <v>56</v>
      </c>
      <c r="I320" s="33" t="s">
        <v>56</v>
      </c>
      <c r="J320" s="41">
        <v>0</v>
      </c>
      <c r="K320" s="41">
        <f t="shared" si="80"/>
        <v>1.79</v>
      </c>
      <c r="L320" s="41">
        <f t="shared" si="81"/>
        <v>0.17900000000000002</v>
      </c>
      <c r="M320" s="41">
        <f t="shared" si="82"/>
        <v>1.611</v>
      </c>
      <c r="N320" s="41">
        <v>0</v>
      </c>
      <c r="O320" s="41">
        <v>0</v>
      </c>
      <c r="P320" s="41">
        <f t="shared" si="83"/>
        <v>1.79</v>
      </c>
      <c r="Q320" s="41">
        <f t="shared" si="84"/>
        <v>0.17900000000000002</v>
      </c>
      <c r="R320" s="41">
        <f t="shared" si="85"/>
        <v>1.611</v>
      </c>
      <c r="S320" s="41">
        <v>0</v>
      </c>
      <c r="T320" s="41">
        <v>0</v>
      </c>
      <c r="U320" s="32" t="s">
        <v>56</v>
      </c>
      <c r="V320" s="23">
        <v>2.50475</v>
      </c>
      <c r="W320" s="32" t="s">
        <v>56</v>
      </c>
      <c r="X320" s="32">
        <f t="shared" si="77"/>
        <v>0</v>
      </c>
      <c r="Y320" s="32" t="s">
        <v>56</v>
      </c>
      <c r="Z320" s="32">
        <f t="shared" si="78"/>
        <v>0</v>
      </c>
      <c r="AA320" s="23">
        <v>2.50475</v>
      </c>
      <c r="AB320" s="23">
        <v>0.1</v>
      </c>
      <c r="AC320" s="23">
        <v>1.4416599999999999</v>
      </c>
      <c r="AD320" s="23">
        <v>1.79</v>
      </c>
      <c r="AE320" s="23">
        <v>0</v>
      </c>
      <c r="AF320" s="23">
        <v>0</v>
      </c>
      <c r="AG320" s="39">
        <v>0</v>
      </c>
      <c r="AH320" s="39">
        <v>0</v>
      </c>
      <c r="AI320" s="39">
        <v>0</v>
      </c>
      <c r="AJ320" s="39">
        <v>0</v>
      </c>
      <c r="AK320" s="39">
        <v>0</v>
      </c>
      <c r="AL320" s="39">
        <v>0</v>
      </c>
      <c r="AM320" s="35">
        <f t="shared" si="79"/>
        <v>1.79</v>
      </c>
      <c r="AN320" s="35">
        <f t="shared" si="74"/>
        <v>1.79</v>
      </c>
      <c r="AO320" s="47" t="s">
        <v>1003</v>
      </c>
    </row>
    <row r="321" spans="1:41" ht="46.8">
      <c r="A321" s="24" t="s">
        <v>1203</v>
      </c>
      <c r="B321" s="31" t="s">
        <v>1005</v>
      </c>
      <c r="C321" s="24" t="s">
        <v>1006</v>
      </c>
      <c r="D321" s="30" t="s">
        <v>81</v>
      </c>
      <c r="E321" s="30">
        <v>2019</v>
      </c>
      <c r="F321" s="30">
        <v>2015</v>
      </c>
      <c r="G321" s="66">
        <v>2020</v>
      </c>
      <c r="H321" s="33" t="s">
        <v>56</v>
      </c>
      <c r="I321" s="33" t="s">
        <v>56</v>
      </c>
      <c r="J321" s="41">
        <v>0</v>
      </c>
      <c r="K321" s="41">
        <f t="shared" si="80"/>
        <v>1.99</v>
      </c>
      <c r="L321" s="41">
        <f t="shared" si="81"/>
        <v>0.19900000000000001</v>
      </c>
      <c r="M321" s="41">
        <f t="shared" si="82"/>
        <v>1.7909999999999999</v>
      </c>
      <c r="N321" s="41">
        <v>0</v>
      </c>
      <c r="O321" s="41">
        <v>0</v>
      </c>
      <c r="P321" s="41">
        <f t="shared" si="83"/>
        <v>1.99</v>
      </c>
      <c r="Q321" s="41">
        <f t="shared" si="84"/>
        <v>0.19900000000000001</v>
      </c>
      <c r="R321" s="41">
        <f t="shared" si="85"/>
        <v>1.7909999999999999</v>
      </c>
      <c r="S321" s="41">
        <v>0</v>
      </c>
      <c r="T321" s="41">
        <v>0</v>
      </c>
      <c r="U321" s="32" t="s">
        <v>56</v>
      </c>
      <c r="V321" s="23">
        <v>2.50475</v>
      </c>
      <c r="W321" s="32" t="s">
        <v>56</v>
      </c>
      <c r="X321" s="32">
        <f t="shared" si="77"/>
        <v>0</v>
      </c>
      <c r="Y321" s="32" t="s">
        <v>56</v>
      </c>
      <c r="Z321" s="32">
        <f t="shared" si="78"/>
        <v>0</v>
      </c>
      <c r="AA321" s="23">
        <v>2.50475</v>
      </c>
      <c r="AB321" s="23">
        <v>0.1</v>
      </c>
      <c r="AC321" s="23">
        <v>0.7</v>
      </c>
      <c r="AD321" s="23">
        <v>1.99</v>
      </c>
      <c r="AE321" s="23">
        <v>0</v>
      </c>
      <c r="AF321" s="23">
        <v>0</v>
      </c>
      <c r="AG321" s="39">
        <v>0</v>
      </c>
      <c r="AH321" s="39">
        <v>0</v>
      </c>
      <c r="AI321" s="39">
        <v>0</v>
      </c>
      <c r="AJ321" s="39">
        <v>0</v>
      </c>
      <c r="AK321" s="39">
        <v>0</v>
      </c>
      <c r="AL321" s="39">
        <v>0</v>
      </c>
      <c r="AM321" s="35">
        <f t="shared" si="79"/>
        <v>1.99</v>
      </c>
      <c r="AN321" s="35">
        <f t="shared" si="74"/>
        <v>1.99</v>
      </c>
      <c r="AO321" s="47" t="s">
        <v>1007</v>
      </c>
    </row>
    <row r="322" spans="1:41" ht="46.8">
      <c r="A322" s="24" t="s">
        <v>1204</v>
      </c>
      <c r="B322" s="31" t="s">
        <v>1009</v>
      </c>
      <c r="C322" s="24" t="s">
        <v>1010</v>
      </c>
      <c r="D322" s="30" t="s">
        <v>81</v>
      </c>
      <c r="E322" s="30">
        <v>2019</v>
      </c>
      <c r="F322" s="30">
        <v>2015</v>
      </c>
      <c r="G322" s="66">
        <v>2020</v>
      </c>
      <c r="H322" s="33" t="s">
        <v>56</v>
      </c>
      <c r="I322" s="33" t="s">
        <v>56</v>
      </c>
      <c r="J322" s="41">
        <v>0</v>
      </c>
      <c r="K322" s="41">
        <f t="shared" si="80"/>
        <v>1.68</v>
      </c>
      <c r="L322" s="41">
        <f t="shared" si="81"/>
        <v>0.16800000000000001</v>
      </c>
      <c r="M322" s="41">
        <f t="shared" si="82"/>
        <v>1.512</v>
      </c>
      <c r="N322" s="41">
        <v>0</v>
      </c>
      <c r="O322" s="41">
        <v>0</v>
      </c>
      <c r="P322" s="41">
        <f t="shared" si="83"/>
        <v>1.68</v>
      </c>
      <c r="Q322" s="41">
        <f t="shared" si="84"/>
        <v>0.16800000000000001</v>
      </c>
      <c r="R322" s="41">
        <f t="shared" si="85"/>
        <v>1.512</v>
      </c>
      <c r="S322" s="41">
        <v>0</v>
      </c>
      <c r="T322" s="41">
        <v>0</v>
      </c>
      <c r="U322" s="32" t="s">
        <v>56</v>
      </c>
      <c r="V322" s="23">
        <v>2.5599083333333335</v>
      </c>
      <c r="W322" s="32" t="s">
        <v>56</v>
      </c>
      <c r="X322" s="32">
        <f t="shared" si="77"/>
        <v>0</v>
      </c>
      <c r="Y322" s="32" t="s">
        <v>56</v>
      </c>
      <c r="Z322" s="32">
        <f t="shared" si="78"/>
        <v>0</v>
      </c>
      <c r="AA322" s="23">
        <v>2.5599083333333335</v>
      </c>
      <c r="AB322" s="23">
        <v>0.14000000000000001</v>
      </c>
      <c r="AC322" s="23">
        <v>1.4333</v>
      </c>
      <c r="AD322" s="23">
        <v>1.68</v>
      </c>
      <c r="AE322" s="23">
        <v>0</v>
      </c>
      <c r="AF322" s="23">
        <v>0</v>
      </c>
      <c r="AG322" s="39">
        <v>0</v>
      </c>
      <c r="AH322" s="39">
        <v>0</v>
      </c>
      <c r="AI322" s="39">
        <v>0</v>
      </c>
      <c r="AJ322" s="39">
        <v>0</v>
      </c>
      <c r="AK322" s="39">
        <v>0</v>
      </c>
      <c r="AL322" s="39">
        <v>0</v>
      </c>
      <c r="AM322" s="35">
        <f t="shared" si="79"/>
        <v>1.68</v>
      </c>
      <c r="AN322" s="35">
        <f t="shared" si="74"/>
        <v>1.68</v>
      </c>
      <c r="AO322" s="47" t="s">
        <v>1003</v>
      </c>
    </row>
    <row r="323" spans="1:41" ht="46.8">
      <c r="A323" s="24" t="s">
        <v>1205</v>
      </c>
      <c r="B323" s="31" t="s">
        <v>1012</v>
      </c>
      <c r="C323" s="24" t="s">
        <v>1013</v>
      </c>
      <c r="D323" s="30" t="s">
        <v>81</v>
      </c>
      <c r="E323" s="30">
        <v>2019</v>
      </c>
      <c r="F323" s="30">
        <v>2015</v>
      </c>
      <c r="G323" s="66">
        <v>2020</v>
      </c>
      <c r="H323" s="33" t="s">
        <v>56</v>
      </c>
      <c r="I323" s="33" t="s">
        <v>56</v>
      </c>
      <c r="J323" s="41">
        <v>0</v>
      </c>
      <c r="K323" s="41">
        <f t="shared" si="80"/>
        <v>1.65</v>
      </c>
      <c r="L323" s="41">
        <f t="shared" si="81"/>
        <v>0.16500000000000001</v>
      </c>
      <c r="M323" s="41">
        <f t="shared" si="82"/>
        <v>1.4849999999999999</v>
      </c>
      <c r="N323" s="41">
        <v>0</v>
      </c>
      <c r="O323" s="41">
        <v>0</v>
      </c>
      <c r="P323" s="41">
        <f t="shared" si="83"/>
        <v>1.65</v>
      </c>
      <c r="Q323" s="41">
        <f t="shared" si="84"/>
        <v>0.16500000000000001</v>
      </c>
      <c r="R323" s="41">
        <f t="shared" si="85"/>
        <v>1.4849999999999999</v>
      </c>
      <c r="S323" s="41">
        <v>0</v>
      </c>
      <c r="T323" s="41">
        <v>0</v>
      </c>
      <c r="U323" s="32" t="s">
        <v>56</v>
      </c>
      <c r="V323" s="23">
        <v>2.50475</v>
      </c>
      <c r="W323" s="32" t="s">
        <v>56</v>
      </c>
      <c r="X323" s="32">
        <f t="shared" si="77"/>
        <v>0</v>
      </c>
      <c r="Y323" s="32" t="s">
        <v>56</v>
      </c>
      <c r="Z323" s="32">
        <f t="shared" si="78"/>
        <v>0</v>
      </c>
      <c r="AA323" s="23">
        <v>2.50475</v>
      </c>
      <c r="AB323" s="23">
        <v>0.17</v>
      </c>
      <c r="AC323" s="23">
        <v>1.5165999999999999</v>
      </c>
      <c r="AD323" s="23">
        <v>1.65</v>
      </c>
      <c r="AE323" s="23">
        <v>0</v>
      </c>
      <c r="AF323" s="23">
        <v>0</v>
      </c>
      <c r="AG323" s="39">
        <v>0</v>
      </c>
      <c r="AH323" s="39">
        <v>0</v>
      </c>
      <c r="AI323" s="39">
        <v>0</v>
      </c>
      <c r="AJ323" s="39">
        <v>0</v>
      </c>
      <c r="AK323" s="39">
        <v>0</v>
      </c>
      <c r="AL323" s="39">
        <v>0</v>
      </c>
      <c r="AM323" s="35">
        <f t="shared" si="79"/>
        <v>1.65</v>
      </c>
      <c r="AN323" s="35">
        <f t="shared" si="74"/>
        <v>1.65</v>
      </c>
      <c r="AO323" s="47" t="s">
        <v>1003</v>
      </c>
    </row>
    <row r="324" spans="1:41" ht="46.8">
      <c r="A324" s="24" t="s">
        <v>1206</v>
      </c>
      <c r="B324" s="31" t="s">
        <v>1015</v>
      </c>
      <c r="C324" s="24" t="s">
        <v>1016</v>
      </c>
      <c r="D324" s="30" t="s">
        <v>81</v>
      </c>
      <c r="E324" s="30">
        <v>2019</v>
      </c>
      <c r="F324" s="30">
        <v>2015</v>
      </c>
      <c r="G324" s="66">
        <v>2020</v>
      </c>
      <c r="H324" s="33" t="s">
        <v>56</v>
      </c>
      <c r="I324" s="33" t="s">
        <v>56</v>
      </c>
      <c r="J324" s="41">
        <v>0</v>
      </c>
      <c r="K324" s="41">
        <f t="shared" si="80"/>
        <v>1.61</v>
      </c>
      <c r="L324" s="41">
        <f t="shared" si="81"/>
        <v>0.16100000000000003</v>
      </c>
      <c r="M324" s="41">
        <f t="shared" si="82"/>
        <v>1.4490000000000001</v>
      </c>
      <c r="N324" s="41">
        <v>0</v>
      </c>
      <c r="O324" s="41">
        <v>0</v>
      </c>
      <c r="P324" s="41">
        <f t="shared" si="83"/>
        <v>1.61</v>
      </c>
      <c r="Q324" s="41">
        <f t="shared" si="84"/>
        <v>0.16100000000000003</v>
      </c>
      <c r="R324" s="41">
        <f t="shared" si="85"/>
        <v>1.4490000000000001</v>
      </c>
      <c r="S324" s="41">
        <v>0</v>
      </c>
      <c r="T324" s="41">
        <v>0</v>
      </c>
      <c r="U324" s="32" t="s">
        <v>56</v>
      </c>
      <c r="V324" s="23">
        <v>2.50475</v>
      </c>
      <c r="W324" s="32" t="s">
        <v>56</v>
      </c>
      <c r="X324" s="32">
        <f t="shared" si="77"/>
        <v>0</v>
      </c>
      <c r="Y324" s="32" t="s">
        <v>56</v>
      </c>
      <c r="Z324" s="32">
        <f t="shared" si="78"/>
        <v>0</v>
      </c>
      <c r="AA324" s="23">
        <v>2.50475</v>
      </c>
      <c r="AB324" s="23">
        <v>0.17</v>
      </c>
      <c r="AC324" s="23">
        <v>1.5083299999999999</v>
      </c>
      <c r="AD324" s="23">
        <v>1.61</v>
      </c>
      <c r="AE324" s="23">
        <v>0</v>
      </c>
      <c r="AF324" s="23">
        <v>0</v>
      </c>
      <c r="AG324" s="39">
        <v>0</v>
      </c>
      <c r="AH324" s="39">
        <v>0</v>
      </c>
      <c r="AI324" s="39">
        <v>0</v>
      </c>
      <c r="AJ324" s="39">
        <v>0</v>
      </c>
      <c r="AK324" s="39">
        <v>0</v>
      </c>
      <c r="AL324" s="39">
        <v>0</v>
      </c>
      <c r="AM324" s="35">
        <f t="shared" si="79"/>
        <v>1.61</v>
      </c>
      <c r="AN324" s="35">
        <f t="shared" si="74"/>
        <v>1.61</v>
      </c>
      <c r="AO324" s="47" t="s">
        <v>1007</v>
      </c>
    </row>
    <row r="325" spans="1:41" ht="31.2">
      <c r="A325" s="24" t="s">
        <v>1207</v>
      </c>
      <c r="B325" s="31" t="s">
        <v>1018</v>
      </c>
      <c r="C325" s="24" t="s">
        <v>1019</v>
      </c>
      <c r="D325" s="30" t="s">
        <v>81</v>
      </c>
      <c r="E325" s="30">
        <v>2019</v>
      </c>
      <c r="F325" s="30">
        <v>2019</v>
      </c>
      <c r="G325" s="66">
        <v>2020</v>
      </c>
      <c r="H325" s="33" t="s">
        <v>56</v>
      </c>
      <c r="I325" s="33" t="s">
        <v>56</v>
      </c>
      <c r="J325" s="41">
        <v>0</v>
      </c>
      <c r="K325" s="41">
        <f t="shared" si="80"/>
        <v>1.4</v>
      </c>
      <c r="L325" s="41">
        <f t="shared" si="81"/>
        <v>0.13999999999999999</v>
      </c>
      <c r="M325" s="41">
        <f t="shared" si="82"/>
        <v>1.26</v>
      </c>
      <c r="N325" s="41">
        <v>0</v>
      </c>
      <c r="O325" s="41">
        <v>0</v>
      </c>
      <c r="P325" s="41">
        <f t="shared" si="83"/>
        <v>1.4</v>
      </c>
      <c r="Q325" s="41">
        <f t="shared" si="84"/>
        <v>0.13999999999999999</v>
      </c>
      <c r="R325" s="41">
        <f t="shared" si="85"/>
        <v>1.26</v>
      </c>
      <c r="S325" s="41">
        <v>0</v>
      </c>
      <c r="T325" s="41">
        <v>0</v>
      </c>
      <c r="U325" s="32" t="s">
        <v>56</v>
      </c>
      <c r="V325" s="23">
        <v>2.7848666666666668</v>
      </c>
      <c r="W325" s="32" t="s">
        <v>56</v>
      </c>
      <c r="X325" s="32">
        <f t="shared" si="77"/>
        <v>0</v>
      </c>
      <c r="Y325" s="32" t="s">
        <v>56</v>
      </c>
      <c r="Z325" s="32">
        <f t="shared" si="78"/>
        <v>0</v>
      </c>
      <c r="AA325" s="23">
        <v>2.7848666666666668</v>
      </c>
      <c r="AB325" s="23">
        <v>0.11</v>
      </c>
      <c r="AC325" s="23">
        <v>1.425</v>
      </c>
      <c r="AD325" s="23">
        <v>1.4</v>
      </c>
      <c r="AE325" s="23">
        <v>0</v>
      </c>
      <c r="AF325" s="23">
        <v>0</v>
      </c>
      <c r="AG325" s="39">
        <v>0</v>
      </c>
      <c r="AH325" s="39">
        <v>0</v>
      </c>
      <c r="AI325" s="39">
        <v>0</v>
      </c>
      <c r="AJ325" s="39">
        <v>0</v>
      </c>
      <c r="AK325" s="39">
        <v>0</v>
      </c>
      <c r="AL325" s="39">
        <v>0</v>
      </c>
      <c r="AM325" s="35">
        <f t="shared" si="79"/>
        <v>1.4</v>
      </c>
      <c r="AN325" s="35">
        <f t="shared" si="74"/>
        <v>1.4</v>
      </c>
      <c r="AO325" s="47" t="s">
        <v>1020</v>
      </c>
    </row>
    <row r="326" spans="1:41" ht="46.8">
      <c r="A326" s="24" t="s">
        <v>1208</v>
      </c>
      <c r="B326" s="29" t="s">
        <v>1022</v>
      </c>
      <c r="C326" s="38" t="s">
        <v>1023</v>
      </c>
      <c r="D326" s="30" t="s">
        <v>81</v>
      </c>
      <c r="E326" s="30">
        <v>2019</v>
      </c>
      <c r="F326" s="30">
        <v>2019</v>
      </c>
      <c r="G326" s="66">
        <v>2020</v>
      </c>
      <c r="H326" s="33" t="s">
        <v>56</v>
      </c>
      <c r="I326" s="33" t="s">
        <v>56</v>
      </c>
      <c r="J326" s="41">
        <v>0</v>
      </c>
      <c r="K326" s="41">
        <f t="shared" si="80"/>
        <v>1.79</v>
      </c>
      <c r="L326" s="41">
        <f t="shared" si="81"/>
        <v>0.17900000000000002</v>
      </c>
      <c r="M326" s="41">
        <f t="shared" si="82"/>
        <v>1.611</v>
      </c>
      <c r="N326" s="41">
        <v>0</v>
      </c>
      <c r="O326" s="41">
        <v>0</v>
      </c>
      <c r="P326" s="41">
        <f t="shared" si="83"/>
        <v>1.79</v>
      </c>
      <c r="Q326" s="41">
        <f t="shared" si="84"/>
        <v>0.17900000000000002</v>
      </c>
      <c r="R326" s="41">
        <f t="shared" si="85"/>
        <v>1.611</v>
      </c>
      <c r="S326" s="41">
        <v>0</v>
      </c>
      <c r="T326" s="41">
        <v>0</v>
      </c>
      <c r="U326" s="32" t="s">
        <v>56</v>
      </c>
      <c r="V326" s="23">
        <v>2.50475</v>
      </c>
      <c r="W326" s="32" t="s">
        <v>56</v>
      </c>
      <c r="X326" s="32">
        <f t="shared" si="77"/>
        <v>0</v>
      </c>
      <c r="Y326" s="32" t="s">
        <v>56</v>
      </c>
      <c r="Z326" s="32">
        <f t="shared" si="78"/>
        <v>0</v>
      </c>
      <c r="AA326" s="23">
        <v>2.50475</v>
      </c>
      <c r="AB326" s="23">
        <v>0.18</v>
      </c>
      <c r="AC326" s="23">
        <v>0.77500000000000002</v>
      </c>
      <c r="AD326" s="23">
        <v>1.79</v>
      </c>
      <c r="AE326" s="23">
        <v>0</v>
      </c>
      <c r="AF326" s="23">
        <v>0</v>
      </c>
      <c r="AG326" s="39">
        <v>0</v>
      </c>
      <c r="AH326" s="39">
        <v>0</v>
      </c>
      <c r="AI326" s="39">
        <v>0</v>
      </c>
      <c r="AJ326" s="39">
        <v>0</v>
      </c>
      <c r="AK326" s="39">
        <v>0</v>
      </c>
      <c r="AL326" s="39">
        <v>0</v>
      </c>
      <c r="AM326" s="35">
        <f t="shared" si="79"/>
        <v>1.79</v>
      </c>
      <c r="AN326" s="35">
        <f t="shared" si="74"/>
        <v>1.79</v>
      </c>
      <c r="AO326" s="47" t="s">
        <v>1024</v>
      </c>
    </row>
    <row r="327" spans="1:41" ht="62.4">
      <c r="A327" s="24" t="s">
        <v>1209</v>
      </c>
      <c r="B327" s="64" t="s">
        <v>1026</v>
      </c>
      <c r="C327" s="27" t="s">
        <v>1027</v>
      </c>
      <c r="D327" s="30" t="s">
        <v>72</v>
      </c>
      <c r="E327" s="30">
        <v>2019</v>
      </c>
      <c r="F327" s="30">
        <v>2022</v>
      </c>
      <c r="G327" s="66">
        <v>2023</v>
      </c>
      <c r="H327" s="33" t="s">
        <v>56</v>
      </c>
      <c r="I327" s="33" t="s">
        <v>56</v>
      </c>
      <c r="J327" s="41">
        <v>0</v>
      </c>
      <c r="K327" s="41">
        <f t="shared" si="80"/>
        <v>3.96</v>
      </c>
      <c r="L327" s="41">
        <f t="shared" si="81"/>
        <v>0.39600000000000002</v>
      </c>
      <c r="M327" s="41">
        <f t="shared" si="82"/>
        <v>3.5640000000000001</v>
      </c>
      <c r="N327" s="41">
        <v>0</v>
      </c>
      <c r="O327" s="41">
        <v>0</v>
      </c>
      <c r="P327" s="41">
        <f t="shared" si="83"/>
        <v>3.69</v>
      </c>
      <c r="Q327" s="41">
        <f t="shared" si="84"/>
        <v>0.36899999999999999</v>
      </c>
      <c r="R327" s="41">
        <f t="shared" si="85"/>
        <v>3.3210000000000002</v>
      </c>
      <c r="S327" s="41">
        <v>0</v>
      </c>
      <c r="T327" s="41">
        <v>0</v>
      </c>
      <c r="U327" s="32" t="s">
        <v>56</v>
      </c>
      <c r="V327" s="23">
        <v>2.9256500000000001</v>
      </c>
      <c r="W327" s="32" t="s">
        <v>56</v>
      </c>
      <c r="X327" s="32">
        <f t="shared" si="77"/>
        <v>3.96</v>
      </c>
      <c r="Y327" s="32" t="s">
        <v>56</v>
      </c>
      <c r="Z327" s="32">
        <f t="shared" si="78"/>
        <v>3.69</v>
      </c>
      <c r="AA327" s="23">
        <v>2.9256500000000001</v>
      </c>
      <c r="AB327" s="23">
        <v>0.26</v>
      </c>
      <c r="AC327" s="23">
        <v>0</v>
      </c>
      <c r="AD327" s="23">
        <v>0</v>
      </c>
      <c r="AE327" s="23">
        <v>3.6930000000000001</v>
      </c>
      <c r="AF327" s="23">
        <v>0</v>
      </c>
      <c r="AG327" s="39">
        <v>3.96</v>
      </c>
      <c r="AH327" s="39">
        <v>0</v>
      </c>
      <c r="AI327" s="39">
        <v>0</v>
      </c>
      <c r="AJ327" s="39">
        <v>3.69</v>
      </c>
      <c r="AK327" s="39">
        <v>0</v>
      </c>
      <c r="AL327" s="39">
        <v>0</v>
      </c>
      <c r="AM327" s="35">
        <f t="shared" si="79"/>
        <v>3.96</v>
      </c>
      <c r="AN327" s="35">
        <f t="shared" si="74"/>
        <v>3.69</v>
      </c>
      <c r="AO327" s="47" t="s">
        <v>1283</v>
      </c>
    </row>
    <row r="328" spans="1:41" ht="78">
      <c r="A328" s="24" t="s">
        <v>1210</v>
      </c>
      <c r="B328" s="74" t="s">
        <v>1029</v>
      </c>
      <c r="C328" s="24" t="s">
        <v>1030</v>
      </c>
      <c r="D328" s="30" t="s">
        <v>81</v>
      </c>
      <c r="E328" s="30">
        <v>2018</v>
      </c>
      <c r="F328" s="30">
        <v>2017</v>
      </c>
      <c r="G328" s="30">
        <v>2019</v>
      </c>
      <c r="H328" s="33" t="s">
        <v>56</v>
      </c>
      <c r="I328" s="33" t="s">
        <v>56</v>
      </c>
      <c r="J328" s="41">
        <v>0.23</v>
      </c>
      <c r="K328" s="41">
        <f t="shared" si="80"/>
        <v>0</v>
      </c>
      <c r="L328" s="41">
        <f t="shared" si="81"/>
        <v>0</v>
      </c>
      <c r="M328" s="41">
        <f t="shared" si="82"/>
        <v>0</v>
      </c>
      <c r="N328" s="41">
        <v>0</v>
      </c>
      <c r="O328" s="41">
        <v>0</v>
      </c>
      <c r="P328" s="41">
        <f t="shared" si="83"/>
        <v>0</v>
      </c>
      <c r="Q328" s="41">
        <f t="shared" si="84"/>
        <v>0</v>
      </c>
      <c r="R328" s="41">
        <f t="shared" si="85"/>
        <v>0</v>
      </c>
      <c r="S328" s="41">
        <v>0</v>
      </c>
      <c r="T328" s="41">
        <v>0</v>
      </c>
      <c r="U328" s="32" t="s">
        <v>56</v>
      </c>
      <c r="V328" s="23">
        <v>0</v>
      </c>
      <c r="W328" s="32" t="s">
        <v>56</v>
      </c>
      <c r="X328" s="32">
        <f t="shared" si="77"/>
        <v>0</v>
      </c>
      <c r="Y328" s="32" t="s">
        <v>56</v>
      </c>
      <c r="Z328" s="32">
        <f t="shared" si="78"/>
        <v>0</v>
      </c>
      <c r="AA328" s="23">
        <v>0</v>
      </c>
      <c r="AB328" s="23">
        <v>2.97</v>
      </c>
      <c r="AC328" s="23">
        <v>0</v>
      </c>
      <c r="AD328" s="23">
        <v>0</v>
      </c>
      <c r="AE328" s="23">
        <v>0</v>
      </c>
      <c r="AF328" s="23">
        <v>0</v>
      </c>
      <c r="AG328" s="39">
        <v>0</v>
      </c>
      <c r="AH328" s="39">
        <v>0</v>
      </c>
      <c r="AI328" s="39">
        <v>0</v>
      </c>
      <c r="AJ328" s="39">
        <v>0</v>
      </c>
      <c r="AK328" s="39">
        <v>0</v>
      </c>
      <c r="AL328" s="39">
        <v>0</v>
      </c>
      <c r="AM328" s="35">
        <f t="shared" si="79"/>
        <v>0</v>
      </c>
      <c r="AN328" s="35">
        <f t="shared" si="74"/>
        <v>0</v>
      </c>
      <c r="AO328" s="47" t="s">
        <v>1031</v>
      </c>
    </row>
    <row r="329" spans="1:41" ht="31.2">
      <c r="A329" s="24" t="s">
        <v>1211</v>
      </c>
      <c r="B329" s="74" t="s">
        <v>1033</v>
      </c>
      <c r="C329" s="59" t="s">
        <v>1034</v>
      </c>
      <c r="D329" s="30" t="s">
        <v>81</v>
      </c>
      <c r="E329" s="30">
        <v>2019</v>
      </c>
      <c r="F329" s="30">
        <v>2019</v>
      </c>
      <c r="G329" s="30">
        <v>2019</v>
      </c>
      <c r="H329" s="33" t="s">
        <v>56</v>
      </c>
      <c r="I329" s="33" t="s">
        <v>56</v>
      </c>
      <c r="J329" s="34">
        <f>SUM(K329:N329)</f>
        <v>0</v>
      </c>
      <c r="K329" s="34">
        <f t="shared" si="80"/>
        <v>0</v>
      </c>
      <c r="L329" s="34">
        <f t="shared" si="81"/>
        <v>0</v>
      </c>
      <c r="M329" s="34">
        <f t="shared" si="82"/>
        <v>0</v>
      </c>
      <c r="N329" s="34">
        <v>0</v>
      </c>
      <c r="O329" s="34">
        <v>0</v>
      </c>
      <c r="P329" s="34">
        <f t="shared" si="83"/>
        <v>0</v>
      </c>
      <c r="Q329" s="34">
        <f t="shared" si="84"/>
        <v>0</v>
      </c>
      <c r="R329" s="34">
        <f t="shared" si="85"/>
        <v>0</v>
      </c>
      <c r="S329" s="34">
        <v>0</v>
      </c>
      <c r="T329" s="34">
        <v>0</v>
      </c>
      <c r="U329" s="32" t="s">
        <v>56</v>
      </c>
      <c r="V329" s="23">
        <v>0</v>
      </c>
      <c r="W329" s="32" t="s">
        <v>56</v>
      </c>
      <c r="X329" s="32">
        <f t="shared" si="77"/>
        <v>0</v>
      </c>
      <c r="Y329" s="32" t="s">
        <v>56</v>
      </c>
      <c r="Z329" s="32">
        <f t="shared" si="78"/>
        <v>0</v>
      </c>
      <c r="AA329" s="23">
        <v>0</v>
      </c>
      <c r="AB329" s="23">
        <v>0.47</v>
      </c>
      <c r="AC329" s="23">
        <v>0</v>
      </c>
      <c r="AD329" s="23">
        <v>0</v>
      </c>
      <c r="AE329" s="23">
        <v>0</v>
      </c>
      <c r="AF329" s="23">
        <v>0</v>
      </c>
      <c r="AG329" s="39">
        <v>0</v>
      </c>
      <c r="AH329" s="39">
        <v>0</v>
      </c>
      <c r="AI329" s="39">
        <v>0</v>
      </c>
      <c r="AJ329" s="39">
        <v>0</v>
      </c>
      <c r="AK329" s="39">
        <v>0</v>
      </c>
      <c r="AL329" s="39">
        <v>0</v>
      </c>
      <c r="AM329" s="35">
        <f t="shared" si="79"/>
        <v>0</v>
      </c>
      <c r="AN329" s="35">
        <f t="shared" si="74"/>
        <v>0</v>
      </c>
      <c r="AO329" s="47" t="s">
        <v>1035</v>
      </c>
    </row>
    <row r="330" spans="1:41" ht="46.8">
      <c r="A330" s="24" t="s">
        <v>1212</v>
      </c>
      <c r="B330" s="74" t="s">
        <v>1037</v>
      </c>
      <c r="C330" s="59" t="s">
        <v>1038</v>
      </c>
      <c r="D330" s="30" t="s">
        <v>81</v>
      </c>
      <c r="E330" s="30">
        <v>2015</v>
      </c>
      <c r="F330" s="30">
        <v>2015</v>
      </c>
      <c r="G330" s="66">
        <v>2020</v>
      </c>
      <c r="H330" s="33" t="s">
        <v>56</v>
      </c>
      <c r="I330" s="33" t="s">
        <v>56</v>
      </c>
      <c r="J330" s="41">
        <v>6.1599999999999997E-3</v>
      </c>
      <c r="K330" s="41">
        <f t="shared" si="80"/>
        <v>2.84</v>
      </c>
      <c r="L330" s="41">
        <f t="shared" si="81"/>
        <v>0.28399999999999997</v>
      </c>
      <c r="M330" s="41">
        <f t="shared" si="82"/>
        <v>2.556</v>
      </c>
      <c r="N330" s="41">
        <v>0</v>
      </c>
      <c r="O330" s="41">
        <v>0</v>
      </c>
      <c r="P330" s="41">
        <f t="shared" si="83"/>
        <v>2.84</v>
      </c>
      <c r="Q330" s="41">
        <f t="shared" si="84"/>
        <v>0.28399999999999997</v>
      </c>
      <c r="R330" s="41">
        <f t="shared" si="85"/>
        <v>2.556</v>
      </c>
      <c r="S330" s="41">
        <v>0</v>
      </c>
      <c r="T330" s="41">
        <v>0</v>
      </c>
      <c r="U330" s="32" t="s">
        <v>56</v>
      </c>
      <c r="V330" s="23">
        <v>0</v>
      </c>
      <c r="W330" s="32" t="s">
        <v>56</v>
      </c>
      <c r="X330" s="32">
        <f t="shared" si="77"/>
        <v>0</v>
      </c>
      <c r="Y330" s="32" t="s">
        <v>56</v>
      </c>
      <c r="Z330" s="32">
        <f t="shared" si="78"/>
        <v>0</v>
      </c>
      <c r="AA330" s="23">
        <v>0</v>
      </c>
      <c r="AB330" s="23">
        <v>0.37</v>
      </c>
      <c r="AC330" s="23">
        <v>2.8083300000000002</v>
      </c>
      <c r="AD330" s="23">
        <v>2.84</v>
      </c>
      <c r="AE330" s="23">
        <v>0</v>
      </c>
      <c r="AF330" s="23">
        <v>0</v>
      </c>
      <c r="AG330" s="39">
        <v>0</v>
      </c>
      <c r="AH330" s="39">
        <v>0</v>
      </c>
      <c r="AI330" s="39">
        <v>0</v>
      </c>
      <c r="AJ330" s="39">
        <v>0</v>
      </c>
      <c r="AK330" s="39">
        <v>0</v>
      </c>
      <c r="AL330" s="39">
        <v>0</v>
      </c>
      <c r="AM330" s="35">
        <f t="shared" si="79"/>
        <v>2.84</v>
      </c>
      <c r="AN330" s="35">
        <f t="shared" si="74"/>
        <v>2.84</v>
      </c>
      <c r="AO330" s="47" t="s">
        <v>1039</v>
      </c>
    </row>
    <row r="331" spans="1:41" ht="46.8">
      <c r="A331" s="24" t="s">
        <v>1213</v>
      </c>
      <c r="B331" s="29" t="s">
        <v>1041</v>
      </c>
      <c r="C331" s="38" t="s">
        <v>1042</v>
      </c>
      <c r="D331" s="25" t="s">
        <v>72</v>
      </c>
      <c r="E331" s="36">
        <v>2018</v>
      </c>
      <c r="F331" s="36">
        <v>2016</v>
      </c>
      <c r="G331" s="36">
        <v>2025</v>
      </c>
      <c r="H331" s="33" t="s">
        <v>56</v>
      </c>
      <c r="I331" s="33" t="s">
        <v>56</v>
      </c>
      <c r="J331" s="41">
        <v>0.21093219999999999</v>
      </c>
      <c r="K331" s="41">
        <f t="shared" si="80"/>
        <v>0</v>
      </c>
      <c r="L331" s="41">
        <f t="shared" si="81"/>
        <v>0</v>
      </c>
      <c r="M331" s="41">
        <f t="shared" si="82"/>
        <v>0</v>
      </c>
      <c r="N331" s="41">
        <v>0</v>
      </c>
      <c r="O331" s="41">
        <v>0</v>
      </c>
      <c r="P331" s="41">
        <f t="shared" si="83"/>
        <v>0</v>
      </c>
      <c r="Q331" s="41">
        <f t="shared" si="84"/>
        <v>0</v>
      </c>
      <c r="R331" s="41">
        <f t="shared" si="85"/>
        <v>0</v>
      </c>
      <c r="S331" s="41">
        <v>0</v>
      </c>
      <c r="T331" s="41">
        <v>0</v>
      </c>
      <c r="U331" s="32" t="s">
        <v>56</v>
      </c>
      <c r="V331" s="23">
        <v>0</v>
      </c>
      <c r="W331" s="32" t="s">
        <v>56</v>
      </c>
      <c r="X331" s="32">
        <f t="shared" si="77"/>
        <v>0</v>
      </c>
      <c r="Y331" s="32" t="s">
        <v>56</v>
      </c>
      <c r="Z331" s="32">
        <f t="shared" si="78"/>
        <v>0</v>
      </c>
      <c r="AA331" s="23">
        <v>0</v>
      </c>
      <c r="AB331" s="23">
        <v>0</v>
      </c>
      <c r="AC331" s="23">
        <v>0</v>
      </c>
      <c r="AD331" s="23">
        <v>0</v>
      </c>
      <c r="AE331" s="23">
        <v>0</v>
      </c>
      <c r="AF331" s="23">
        <v>0</v>
      </c>
      <c r="AG331" s="39">
        <v>0</v>
      </c>
      <c r="AH331" s="39">
        <v>0</v>
      </c>
      <c r="AI331" s="39">
        <v>0</v>
      </c>
      <c r="AJ331" s="39">
        <v>0</v>
      </c>
      <c r="AK331" s="39">
        <v>0</v>
      </c>
      <c r="AL331" s="39">
        <v>0</v>
      </c>
      <c r="AM331" s="35">
        <f t="shared" si="79"/>
        <v>0</v>
      </c>
      <c r="AN331" s="35">
        <f t="shared" si="74"/>
        <v>0</v>
      </c>
      <c r="AO331" s="27" t="s">
        <v>1043</v>
      </c>
    </row>
    <row r="332" spans="1:41" ht="46.8">
      <c r="A332" s="24" t="s">
        <v>1214</v>
      </c>
      <c r="B332" s="29" t="s">
        <v>1045</v>
      </c>
      <c r="C332" s="38" t="s">
        <v>1046</v>
      </c>
      <c r="D332" s="25" t="s">
        <v>72</v>
      </c>
      <c r="E332" s="36">
        <v>2018</v>
      </c>
      <c r="F332" s="36">
        <v>2016</v>
      </c>
      <c r="G332" s="36">
        <v>2025</v>
      </c>
      <c r="H332" s="33" t="s">
        <v>56</v>
      </c>
      <c r="I332" s="33" t="s">
        <v>56</v>
      </c>
      <c r="J332" s="41">
        <v>0.210953</v>
      </c>
      <c r="K332" s="41">
        <f t="shared" si="80"/>
        <v>0</v>
      </c>
      <c r="L332" s="41">
        <f t="shared" si="81"/>
        <v>0</v>
      </c>
      <c r="M332" s="41">
        <f t="shared" si="82"/>
        <v>0</v>
      </c>
      <c r="N332" s="41">
        <v>0</v>
      </c>
      <c r="O332" s="41">
        <v>0</v>
      </c>
      <c r="P332" s="41">
        <f t="shared" si="83"/>
        <v>0</v>
      </c>
      <c r="Q332" s="41">
        <f t="shared" si="84"/>
        <v>0</v>
      </c>
      <c r="R332" s="41">
        <f t="shared" si="85"/>
        <v>0</v>
      </c>
      <c r="S332" s="41">
        <v>0</v>
      </c>
      <c r="T332" s="41">
        <v>0</v>
      </c>
      <c r="U332" s="32" t="s">
        <v>56</v>
      </c>
      <c r="V332" s="23">
        <v>0</v>
      </c>
      <c r="W332" s="32" t="s">
        <v>56</v>
      </c>
      <c r="X332" s="32">
        <f t="shared" si="77"/>
        <v>0</v>
      </c>
      <c r="Y332" s="32" t="s">
        <v>56</v>
      </c>
      <c r="Z332" s="32">
        <f t="shared" si="78"/>
        <v>0</v>
      </c>
      <c r="AA332" s="23">
        <v>0</v>
      </c>
      <c r="AB332" s="23">
        <v>0</v>
      </c>
      <c r="AC332" s="23">
        <v>0</v>
      </c>
      <c r="AD332" s="23">
        <v>0</v>
      </c>
      <c r="AE332" s="23">
        <v>0</v>
      </c>
      <c r="AF332" s="23">
        <v>0</v>
      </c>
      <c r="AG332" s="39">
        <v>0</v>
      </c>
      <c r="AH332" s="39">
        <v>0</v>
      </c>
      <c r="AI332" s="39">
        <v>0</v>
      </c>
      <c r="AJ332" s="39">
        <v>0</v>
      </c>
      <c r="AK332" s="39">
        <v>0</v>
      </c>
      <c r="AL332" s="39">
        <v>0</v>
      </c>
      <c r="AM332" s="35">
        <f t="shared" si="79"/>
        <v>0</v>
      </c>
      <c r="AN332" s="35">
        <f t="shared" si="74"/>
        <v>0</v>
      </c>
      <c r="AO332" s="27" t="s">
        <v>1043</v>
      </c>
    </row>
    <row r="333" spans="1:41" s="16" customFormat="1" ht="31.2">
      <c r="A333" s="18" t="s">
        <v>1047</v>
      </c>
      <c r="B333" s="104" t="s">
        <v>1048</v>
      </c>
      <c r="C333" s="18" t="s">
        <v>58</v>
      </c>
      <c r="D333" s="15" t="s">
        <v>56</v>
      </c>
      <c r="E333" s="15" t="s">
        <v>56</v>
      </c>
      <c r="F333" s="15" t="s">
        <v>56</v>
      </c>
      <c r="G333" s="83" t="s">
        <v>56</v>
      </c>
      <c r="H333" s="15" t="s">
        <v>56</v>
      </c>
      <c r="I333" s="15" t="s">
        <v>56</v>
      </c>
      <c r="J333" s="15" t="s">
        <v>56</v>
      </c>
      <c r="K333" s="15" t="s">
        <v>56</v>
      </c>
      <c r="L333" s="15" t="s">
        <v>56</v>
      </c>
      <c r="M333" s="15" t="s">
        <v>56</v>
      </c>
      <c r="N333" s="15" t="s">
        <v>56</v>
      </c>
      <c r="O333" s="15" t="s">
        <v>56</v>
      </c>
      <c r="P333" s="15" t="str">
        <f t="shared" si="83"/>
        <v>нд</v>
      </c>
      <c r="Q333" s="15" t="s">
        <v>56</v>
      </c>
      <c r="R333" s="15" t="s">
        <v>56</v>
      </c>
      <c r="S333" s="15" t="s">
        <v>56</v>
      </c>
      <c r="T333" s="15" t="s">
        <v>56</v>
      </c>
      <c r="U333" s="15" t="s">
        <v>56</v>
      </c>
      <c r="V333" s="15" t="s">
        <v>56</v>
      </c>
      <c r="W333" s="15" t="s">
        <v>56</v>
      </c>
      <c r="X333" s="15" t="s">
        <v>56</v>
      </c>
      <c r="Y333" s="15" t="s">
        <v>56</v>
      </c>
      <c r="Z333" s="15" t="s">
        <v>56</v>
      </c>
      <c r="AA333" s="15" t="s">
        <v>56</v>
      </c>
      <c r="AB333" s="15" t="s">
        <v>56</v>
      </c>
      <c r="AC333" s="15" t="s">
        <v>56</v>
      </c>
      <c r="AD333" s="15" t="s">
        <v>56</v>
      </c>
      <c r="AE333" s="15" t="s">
        <v>56</v>
      </c>
      <c r="AF333" s="15" t="s">
        <v>56</v>
      </c>
      <c r="AG333" s="15" t="s">
        <v>56</v>
      </c>
      <c r="AH333" s="15" t="s">
        <v>56</v>
      </c>
      <c r="AI333" s="15" t="s">
        <v>56</v>
      </c>
      <c r="AJ333" s="15" t="s">
        <v>56</v>
      </c>
      <c r="AK333" s="15" t="s">
        <v>56</v>
      </c>
      <c r="AL333" s="15" t="s">
        <v>56</v>
      </c>
      <c r="AM333" s="105" t="s">
        <v>56</v>
      </c>
      <c r="AN333" s="105" t="s">
        <v>56</v>
      </c>
      <c r="AO333" s="98" t="s">
        <v>56</v>
      </c>
    </row>
    <row r="334" spans="1:41" s="16" customFormat="1">
      <c r="A334" s="18" t="s">
        <v>1049</v>
      </c>
      <c r="B334" s="106" t="s">
        <v>1050</v>
      </c>
      <c r="C334" s="18" t="s">
        <v>58</v>
      </c>
      <c r="D334" s="15" t="s">
        <v>56</v>
      </c>
      <c r="E334" s="15" t="s">
        <v>56</v>
      </c>
      <c r="F334" s="15" t="s">
        <v>56</v>
      </c>
      <c r="G334" s="83" t="s">
        <v>56</v>
      </c>
      <c r="H334" s="57" t="s">
        <v>56</v>
      </c>
      <c r="I334" s="15" t="s">
        <v>56</v>
      </c>
      <c r="J334" s="15">
        <f>SUM(J335:J366)</f>
        <v>0</v>
      </c>
      <c r="K334" s="15">
        <f t="shared" ref="K334:O334" si="86">SUM(K335:K366)</f>
        <v>10.130991499999999</v>
      </c>
      <c r="L334" s="15">
        <f t="shared" si="86"/>
        <v>0</v>
      </c>
      <c r="M334" s="15">
        <f t="shared" si="86"/>
        <v>0</v>
      </c>
      <c r="N334" s="15">
        <f t="shared" si="86"/>
        <v>0</v>
      </c>
      <c r="O334" s="15">
        <f t="shared" si="86"/>
        <v>10.130991499999999</v>
      </c>
      <c r="P334" s="15">
        <f t="shared" ref="P334:AN334" si="87">SUM(P335:P366)</f>
        <v>8.7239914999999986</v>
      </c>
      <c r="Q334" s="15">
        <f t="shared" si="87"/>
        <v>0</v>
      </c>
      <c r="R334" s="15">
        <f t="shared" si="87"/>
        <v>0</v>
      </c>
      <c r="S334" s="15">
        <f t="shared" si="87"/>
        <v>0</v>
      </c>
      <c r="T334" s="15">
        <f t="shared" si="87"/>
        <v>8.7239914999999986</v>
      </c>
      <c r="U334" s="15">
        <f t="shared" si="87"/>
        <v>0</v>
      </c>
      <c r="V334" s="15">
        <f t="shared" si="87"/>
        <v>16.733558333333335</v>
      </c>
      <c r="W334" s="15">
        <f t="shared" si="87"/>
        <v>0</v>
      </c>
      <c r="X334" s="15">
        <f t="shared" si="87"/>
        <v>7.5550000000000006</v>
      </c>
      <c r="Y334" s="15">
        <f t="shared" si="87"/>
        <v>0</v>
      </c>
      <c r="Z334" s="15">
        <f t="shared" si="87"/>
        <v>6.1480000000000006</v>
      </c>
      <c r="AA334" s="15">
        <f t="shared" si="87"/>
        <v>15.733558333333335</v>
      </c>
      <c r="AB334" s="15">
        <f t="shared" si="87"/>
        <v>17.375</v>
      </c>
      <c r="AC334" s="15">
        <f t="shared" si="87"/>
        <v>13.991757666666665</v>
      </c>
      <c r="AD334" s="15">
        <f t="shared" si="87"/>
        <v>2.0016660000000002</v>
      </c>
      <c r="AE334" s="15">
        <f t="shared" si="87"/>
        <v>0.57432550000000004</v>
      </c>
      <c r="AF334" s="15">
        <f t="shared" si="87"/>
        <v>0.57432550000000004</v>
      </c>
      <c r="AG334" s="15">
        <f t="shared" si="87"/>
        <v>0.375</v>
      </c>
      <c r="AH334" s="15">
        <f t="shared" si="87"/>
        <v>0.04</v>
      </c>
      <c r="AI334" s="15">
        <f t="shared" si="87"/>
        <v>1.53</v>
      </c>
      <c r="AJ334" s="15">
        <f t="shared" si="87"/>
        <v>0.45800000000000002</v>
      </c>
      <c r="AK334" s="15">
        <f t="shared" si="87"/>
        <v>5.65</v>
      </c>
      <c r="AL334" s="15">
        <f t="shared" si="87"/>
        <v>5.65</v>
      </c>
      <c r="AM334" s="15">
        <f t="shared" si="87"/>
        <v>10.130991499999999</v>
      </c>
      <c r="AN334" s="15">
        <f t="shared" si="87"/>
        <v>8.7239914999999986</v>
      </c>
      <c r="AO334" s="55" t="s">
        <v>56</v>
      </c>
    </row>
    <row r="335" spans="1:41" ht="46.8">
      <c r="A335" s="24" t="s">
        <v>1051</v>
      </c>
      <c r="B335" s="85" t="s">
        <v>1052</v>
      </c>
      <c r="C335" s="107" t="s">
        <v>1053</v>
      </c>
      <c r="D335" s="32" t="s">
        <v>112</v>
      </c>
      <c r="E335" s="38">
        <v>2020</v>
      </c>
      <c r="F335" s="38">
        <v>2020</v>
      </c>
      <c r="G335" s="36">
        <v>2025</v>
      </c>
      <c r="H335" s="33" t="s">
        <v>56</v>
      </c>
      <c r="I335" s="33" t="s">
        <v>56</v>
      </c>
      <c r="J335" s="37">
        <v>0</v>
      </c>
      <c r="K335" s="37">
        <f t="shared" si="80"/>
        <v>0</v>
      </c>
      <c r="L335" s="37">
        <v>0</v>
      </c>
      <c r="M335" s="37">
        <v>0</v>
      </c>
      <c r="N335" s="37">
        <v>0</v>
      </c>
      <c r="O335" s="37">
        <v>0</v>
      </c>
      <c r="P335" s="37">
        <f t="shared" si="83"/>
        <v>0</v>
      </c>
      <c r="Q335" s="37">
        <v>0</v>
      </c>
      <c r="R335" s="37">
        <v>0</v>
      </c>
      <c r="S335" s="37">
        <v>0</v>
      </c>
      <c r="T335" s="37">
        <v>0</v>
      </c>
      <c r="U335" s="25" t="s">
        <v>56</v>
      </c>
      <c r="V335" s="23">
        <v>0</v>
      </c>
      <c r="W335" s="38" t="s">
        <v>56</v>
      </c>
      <c r="X335" s="25">
        <f t="shared" ref="X335:X365" si="88">AG335+AI335+AK335</f>
        <v>0</v>
      </c>
      <c r="Y335" s="25" t="s">
        <v>56</v>
      </c>
      <c r="Z335" s="25">
        <f t="shared" ref="Z335:Z365" si="89">AH335+AJ335+AL335</f>
        <v>0</v>
      </c>
      <c r="AA335" s="23">
        <v>0</v>
      </c>
      <c r="AB335" s="23">
        <v>0</v>
      </c>
      <c r="AC335" s="23">
        <v>2.5</v>
      </c>
      <c r="AD335" s="23">
        <v>0</v>
      </c>
      <c r="AE335" s="23">
        <v>0</v>
      </c>
      <c r="AF335" s="23">
        <v>0</v>
      </c>
      <c r="AG335" s="39">
        <v>0</v>
      </c>
      <c r="AH335" s="39">
        <v>0</v>
      </c>
      <c r="AI335" s="39">
        <v>0</v>
      </c>
      <c r="AJ335" s="39">
        <v>0</v>
      </c>
      <c r="AK335" s="39">
        <v>0</v>
      </c>
      <c r="AL335" s="39">
        <v>0</v>
      </c>
      <c r="AM335" s="35">
        <f t="shared" si="79"/>
        <v>0</v>
      </c>
      <c r="AN335" s="35">
        <f t="shared" ref="AN335:AN365" si="90">AD335+AF335+AH335+AJ335+AL335</f>
        <v>0</v>
      </c>
      <c r="AO335" s="27" t="s">
        <v>1054</v>
      </c>
    </row>
    <row r="336" spans="1:41" ht="46.8">
      <c r="A336" s="24" t="s">
        <v>1055</v>
      </c>
      <c r="B336" s="85" t="s">
        <v>1056</v>
      </c>
      <c r="C336" s="107" t="s">
        <v>1057</v>
      </c>
      <c r="D336" s="32" t="s">
        <v>112</v>
      </c>
      <c r="E336" s="38">
        <v>2020</v>
      </c>
      <c r="F336" s="38">
        <v>2020</v>
      </c>
      <c r="G336" s="36">
        <v>2025</v>
      </c>
      <c r="H336" s="33" t="s">
        <v>56</v>
      </c>
      <c r="I336" s="33" t="s">
        <v>56</v>
      </c>
      <c r="J336" s="37">
        <v>0</v>
      </c>
      <c r="K336" s="37">
        <f t="shared" si="80"/>
        <v>0</v>
      </c>
      <c r="L336" s="37">
        <v>0</v>
      </c>
      <c r="M336" s="37">
        <v>0</v>
      </c>
      <c r="N336" s="37">
        <v>0</v>
      </c>
      <c r="O336" s="37">
        <v>0</v>
      </c>
      <c r="P336" s="37">
        <f t="shared" si="83"/>
        <v>0</v>
      </c>
      <c r="Q336" s="37">
        <v>0</v>
      </c>
      <c r="R336" s="37">
        <v>0</v>
      </c>
      <c r="S336" s="37">
        <v>0</v>
      </c>
      <c r="T336" s="37">
        <v>0</v>
      </c>
      <c r="U336" s="25" t="s">
        <v>56</v>
      </c>
      <c r="V336" s="23">
        <v>0</v>
      </c>
      <c r="W336" s="38" t="s">
        <v>56</v>
      </c>
      <c r="X336" s="25">
        <f t="shared" si="88"/>
        <v>0</v>
      </c>
      <c r="Y336" s="25" t="s">
        <v>56</v>
      </c>
      <c r="Z336" s="25">
        <f t="shared" si="89"/>
        <v>0</v>
      </c>
      <c r="AA336" s="23">
        <v>0</v>
      </c>
      <c r="AB336" s="23">
        <v>0</v>
      </c>
      <c r="AC336" s="23">
        <v>4.166666666666667</v>
      </c>
      <c r="AD336" s="23">
        <v>0</v>
      </c>
      <c r="AE336" s="23">
        <v>0</v>
      </c>
      <c r="AF336" s="23">
        <v>0</v>
      </c>
      <c r="AG336" s="39">
        <v>0</v>
      </c>
      <c r="AH336" s="39">
        <v>0</v>
      </c>
      <c r="AI336" s="39">
        <v>0</v>
      </c>
      <c r="AJ336" s="39">
        <v>0</v>
      </c>
      <c r="AK336" s="39">
        <v>0</v>
      </c>
      <c r="AL336" s="39">
        <v>0</v>
      </c>
      <c r="AM336" s="35">
        <f t="shared" si="79"/>
        <v>0</v>
      </c>
      <c r="AN336" s="35">
        <f t="shared" si="90"/>
        <v>0</v>
      </c>
      <c r="AO336" s="27" t="s">
        <v>1054</v>
      </c>
    </row>
    <row r="337" spans="1:41" ht="46.8">
      <c r="A337" s="24" t="s">
        <v>1058</v>
      </c>
      <c r="B337" s="85" t="s">
        <v>1059</v>
      </c>
      <c r="C337" s="107" t="s">
        <v>1060</v>
      </c>
      <c r="D337" s="32" t="s">
        <v>112</v>
      </c>
      <c r="E337" s="38">
        <v>2020</v>
      </c>
      <c r="F337" s="38">
        <v>2020</v>
      </c>
      <c r="G337" s="36">
        <v>2025</v>
      </c>
      <c r="H337" s="33" t="s">
        <v>56</v>
      </c>
      <c r="I337" s="33" t="s">
        <v>56</v>
      </c>
      <c r="J337" s="37">
        <v>0</v>
      </c>
      <c r="K337" s="37">
        <f t="shared" si="80"/>
        <v>0</v>
      </c>
      <c r="L337" s="37">
        <v>0</v>
      </c>
      <c r="M337" s="37">
        <v>0</v>
      </c>
      <c r="N337" s="37">
        <v>0</v>
      </c>
      <c r="O337" s="37">
        <v>0</v>
      </c>
      <c r="P337" s="37">
        <f t="shared" si="83"/>
        <v>0</v>
      </c>
      <c r="Q337" s="37">
        <v>0</v>
      </c>
      <c r="R337" s="37">
        <v>0</v>
      </c>
      <c r="S337" s="37">
        <v>0</v>
      </c>
      <c r="T337" s="37">
        <v>0</v>
      </c>
      <c r="U337" s="25" t="s">
        <v>56</v>
      </c>
      <c r="V337" s="23">
        <v>0</v>
      </c>
      <c r="W337" s="38" t="s">
        <v>56</v>
      </c>
      <c r="X337" s="25">
        <f t="shared" si="88"/>
        <v>0</v>
      </c>
      <c r="Y337" s="25" t="s">
        <v>56</v>
      </c>
      <c r="Z337" s="25">
        <f t="shared" si="89"/>
        <v>0</v>
      </c>
      <c r="AA337" s="23">
        <v>0</v>
      </c>
      <c r="AB337" s="23">
        <v>0</v>
      </c>
      <c r="AC337" s="23">
        <v>2.2547716666666666</v>
      </c>
      <c r="AD337" s="23">
        <v>0</v>
      </c>
      <c r="AE337" s="23">
        <v>0</v>
      </c>
      <c r="AF337" s="23">
        <v>0</v>
      </c>
      <c r="AG337" s="39">
        <v>0</v>
      </c>
      <c r="AH337" s="39">
        <v>0</v>
      </c>
      <c r="AI337" s="39">
        <v>0</v>
      </c>
      <c r="AJ337" s="39">
        <v>0</v>
      </c>
      <c r="AK337" s="39">
        <v>0</v>
      </c>
      <c r="AL337" s="39">
        <v>0</v>
      </c>
      <c r="AM337" s="35">
        <f t="shared" si="79"/>
        <v>0</v>
      </c>
      <c r="AN337" s="35">
        <f t="shared" si="90"/>
        <v>0</v>
      </c>
      <c r="AO337" s="27" t="s">
        <v>1054</v>
      </c>
    </row>
    <row r="338" spans="1:41" ht="46.8">
      <c r="A338" s="24" t="s">
        <v>1061</v>
      </c>
      <c r="B338" s="85" t="s">
        <v>1062</v>
      </c>
      <c r="C338" s="107" t="s">
        <v>1063</v>
      </c>
      <c r="D338" s="32" t="s">
        <v>112</v>
      </c>
      <c r="E338" s="38">
        <v>2020</v>
      </c>
      <c r="F338" s="38">
        <v>2020</v>
      </c>
      <c r="G338" s="36">
        <v>2025</v>
      </c>
      <c r="H338" s="33" t="s">
        <v>56</v>
      </c>
      <c r="I338" s="33" t="s">
        <v>56</v>
      </c>
      <c r="J338" s="37">
        <v>0</v>
      </c>
      <c r="K338" s="37">
        <f t="shared" si="80"/>
        <v>0</v>
      </c>
      <c r="L338" s="37">
        <v>0</v>
      </c>
      <c r="M338" s="37">
        <v>0</v>
      </c>
      <c r="N338" s="37">
        <v>0</v>
      </c>
      <c r="O338" s="37">
        <v>0</v>
      </c>
      <c r="P338" s="37">
        <f t="shared" si="83"/>
        <v>0</v>
      </c>
      <c r="Q338" s="37">
        <v>0</v>
      </c>
      <c r="R338" s="37">
        <v>0</v>
      </c>
      <c r="S338" s="37">
        <v>0</v>
      </c>
      <c r="T338" s="37">
        <v>0</v>
      </c>
      <c r="U338" s="25" t="s">
        <v>56</v>
      </c>
      <c r="V338" s="23">
        <v>0</v>
      </c>
      <c r="W338" s="38" t="s">
        <v>56</v>
      </c>
      <c r="X338" s="25">
        <f t="shared" si="88"/>
        <v>0</v>
      </c>
      <c r="Y338" s="25" t="s">
        <v>56</v>
      </c>
      <c r="Z338" s="25">
        <f t="shared" si="89"/>
        <v>0</v>
      </c>
      <c r="AA338" s="23">
        <v>0</v>
      </c>
      <c r="AB338" s="23">
        <v>0</v>
      </c>
      <c r="AC338" s="23">
        <v>0.81128500000000003</v>
      </c>
      <c r="AD338" s="23">
        <v>0</v>
      </c>
      <c r="AE338" s="23">
        <v>0</v>
      </c>
      <c r="AF338" s="23">
        <v>0</v>
      </c>
      <c r="AG338" s="39">
        <v>0</v>
      </c>
      <c r="AH338" s="39">
        <v>0</v>
      </c>
      <c r="AI338" s="39">
        <v>0</v>
      </c>
      <c r="AJ338" s="39">
        <v>0</v>
      </c>
      <c r="AK338" s="39">
        <v>0</v>
      </c>
      <c r="AL338" s="39">
        <v>0</v>
      </c>
      <c r="AM338" s="35">
        <f t="shared" ref="AM338:AM365" si="91">AD338+AF338+AG338+AI338+AK338</f>
        <v>0</v>
      </c>
      <c r="AN338" s="35">
        <f t="shared" si="90"/>
        <v>0</v>
      </c>
      <c r="AO338" s="27" t="s">
        <v>1054</v>
      </c>
    </row>
    <row r="339" spans="1:41" ht="31.2">
      <c r="A339" s="24" t="s">
        <v>1064</v>
      </c>
      <c r="B339" s="85" t="s">
        <v>1065</v>
      </c>
      <c r="C339" s="107" t="s">
        <v>1066</v>
      </c>
      <c r="D339" s="32" t="s">
        <v>112</v>
      </c>
      <c r="E339" s="38">
        <v>2020</v>
      </c>
      <c r="F339" s="38">
        <v>2024</v>
      </c>
      <c r="G339" s="36">
        <v>2025</v>
      </c>
      <c r="H339" s="33" t="s">
        <v>56</v>
      </c>
      <c r="I339" s="33" t="s">
        <v>56</v>
      </c>
      <c r="J339" s="37">
        <v>0</v>
      </c>
      <c r="K339" s="37">
        <f t="shared" si="80"/>
        <v>0</v>
      </c>
      <c r="L339" s="37">
        <v>0</v>
      </c>
      <c r="M339" s="37">
        <v>0</v>
      </c>
      <c r="N339" s="37">
        <v>0</v>
      </c>
      <c r="O339" s="37">
        <v>0</v>
      </c>
      <c r="P339" s="37">
        <f t="shared" si="83"/>
        <v>0</v>
      </c>
      <c r="Q339" s="37">
        <v>0</v>
      </c>
      <c r="R339" s="37">
        <v>0</v>
      </c>
      <c r="S339" s="37">
        <v>0</v>
      </c>
      <c r="T339" s="37">
        <v>0</v>
      </c>
      <c r="U339" s="25" t="s">
        <v>56</v>
      </c>
      <c r="V339" s="23">
        <v>0</v>
      </c>
      <c r="W339" s="38" t="s">
        <v>56</v>
      </c>
      <c r="X339" s="25">
        <f t="shared" si="88"/>
        <v>0</v>
      </c>
      <c r="Y339" s="25" t="s">
        <v>56</v>
      </c>
      <c r="Z339" s="25">
        <f t="shared" si="89"/>
        <v>0</v>
      </c>
      <c r="AA339" s="23">
        <v>0</v>
      </c>
      <c r="AB339" s="23">
        <v>0</v>
      </c>
      <c r="AC339" s="23">
        <v>0</v>
      </c>
      <c r="AD339" s="23">
        <v>0</v>
      </c>
      <c r="AE339" s="23">
        <v>0</v>
      </c>
      <c r="AF339" s="23">
        <v>0</v>
      </c>
      <c r="AG339" s="39">
        <v>0</v>
      </c>
      <c r="AH339" s="39">
        <v>0</v>
      </c>
      <c r="AI339" s="39">
        <v>0</v>
      </c>
      <c r="AJ339" s="39">
        <v>0</v>
      </c>
      <c r="AK339" s="39">
        <v>0</v>
      </c>
      <c r="AL339" s="39">
        <v>0</v>
      </c>
      <c r="AM339" s="35">
        <f t="shared" si="91"/>
        <v>0</v>
      </c>
      <c r="AN339" s="35">
        <f t="shared" si="90"/>
        <v>0</v>
      </c>
      <c r="AO339" s="27" t="s">
        <v>1067</v>
      </c>
    </row>
    <row r="340" spans="1:41" ht="46.8">
      <c r="A340" s="24" t="s">
        <v>1068</v>
      </c>
      <c r="B340" s="85" t="s">
        <v>1069</v>
      </c>
      <c r="C340" s="107" t="s">
        <v>1070</v>
      </c>
      <c r="D340" s="32" t="s">
        <v>112</v>
      </c>
      <c r="E340" s="38">
        <v>2020</v>
      </c>
      <c r="F340" s="38">
        <v>2020</v>
      </c>
      <c r="G340" s="36">
        <v>2025</v>
      </c>
      <c r="H340" s="33" t="s">
        <v>56</v>
      </c>
      <c r="I340" s="33" t="s">
        <v>56</v>
      </c>
      <c r="J340" s="37">
        <v>0</v>
      </c>
      <c r="K340" s="37">
        <f t="shared" si="80"/>
        <v>0</v>
      </c>
      <c r="L340" s="37">
        <v>0</v>
      </c>
      <c r="M340" s="37">
        <v>0</v>
      </c>
      <c r="N340" s="37">
        <v>0</v>
      </c>
      <c r="O340" s="37">
        <v>0</v>
      </c>
      <c r="P340" s="37">
        <f t="shared" si="83"/>
        <v>0</v>
      </c>
      <c r="Q340" s="37">
        <v>0</v>
      </c>
      <c r="R340" s="37">
        <v>0</v>
      </c>
      <c r="S340" s="37">
        <v>0</v>
      </c>
      <c r="T340" s="37">
        <v>0</v>
      </c>
      <c r="U340" s="25" t="s">
        <v>56</v>
      </c>
      <c r="V340" s="23">
        <v>0</v>
      </c>
      <c r="W340" s="38" t="s">
        <v>56</v>
      </c>
      <c r="X340" s="25">
        <f t="shared" si="88"/>
        <v>0</v>
      </c>
      <c r="Y340" s="25" t="s">
        <v>56</v>
      </c>
      <c r="Z340" s="25">
        <f t="shared" si="89"/>
        <v>0</v>
      </c>
      <c r="AA340" s="23">
        <v>0</v>
      </c>
      <c r="AB340" s="23">
        <v>0</v>
      </c>
      <c r="AC340" s="23">
        <v>0.41666666666666669</v>
      </c>
      <c r="AD340" s="23">
        <v>0</v>
      </c>
      <c r="AE340" s="23">
        <v>0</v>
      </c>
      <c r="AF340" s="23">
        <v>0</v>
      </c>
      <c r="AG340" s="39">
        <v>0</v>
      </c>
      <c r="AH340" s="39">
        <v>0</v>
      </c>
      <c r="AI340" s="39">
        <v>0</v>
      </c>
      <c r="AJ340" s="39">
        <v>0</v>
      </c>
      <c r="AK340" s="39">
        <v>0</v>
      </c>
      <c r="AL340" s="39">
        <v>0</v>
      </c>
      <c r="AM340" s="35">
        <f t="shared" si="91"/>
        <v>0</v>
      </c>
      <c r="AN340" s="35">
        <f t="shared" si="90"/>
        <v>0</v>
      </c>
      <c r="AO340" s="27" t="s">
        <v>1054</v>
      </c>
    </row>
    <row r="341" spans="1:41" ht="46.8">
      <c r="A341" s="24" t="s">
        <v>1071</v>
      </c>
      <c r="B341" s="85" t="s">
        <v>1072</v>
      </c>
      <c r="C341" s="107" t="s">
        <v>1073</v>
      </c>
      <c r="D341" s="32" t="s">
        <v>112</v>
      </c>
      <c r="E341" s="38">
        <v>2020</v>
      </c>
      <c r="F341" s="38">
        <v>2021</v>
      </c>
      <c r="G341" s="36">
        <v>2025</v>
      </c>
      <c r="H341" s="33" t="s">
        <v>56</v>
      </c>
      <c r="I341" s="33" t="s">
        <v>56</v>
      </c>
      <c r="J341" s="37">
        <v>0</v>
      </c>
      <c r="K341" s="37">
        <f t="shared" si="80"/>
        <v>0</v>
      </c>
      <c r="L341" s="37">
        <v>0</v>
      </c>
      <c r="M341" s="37">
        <v>0</v>
      </c>
      <c r="N341" s="37">
        <v>0</v>
      </c>
      <c r="O341" s="37">
        <v>0</v>
      </c>
      <c r="P341" s="37">
        <f t="shared" si="83"/>
        <v>0</v>
      </c>
      <c r="Q341" s="37">
        <v>0</v>
      </c>
      <c r="R341" s="37">
        <v>0</v>
      </c>
      <c r="S341" s="37">
        <v>0</v>
      </c>
      <c r="T341" s="37">
        <v>0</v>
      </c>
      <c r="U341" s="25" t="s">
        <v>56</v>
      </c>
      <c r="V341" s="23">
        <v>0</v>
      </c>
      <c r="W341" s="38" t="s">
        <v>56</v>
      </c>
      <c r="X341" s="25">
        <f t="shared" si="88"/>
        <v>0</v>
      </c>
      <c r="Y341" s="25" t="s">
        <v>56</v>
      </c>
      <c r="Z341" s="25">
        <f t="shared" si="89"/>
        <v>0</v>
      </c>
      <c r="AA341" s="23">
        <v>0</v>
      </c>
      <c r="AB341" s="23">
        <v>0</v>
      </c>
      <c r="AC341" s="23">
        <v>0</v>
      </c>
      <c r="AD341" s="23">
        <v>0</v>
      </c>
      <c r="AE341" s="23">
        <v>0</v>
      </c>
      <c r="AF341" s="23">
        <v>0</v>
      </c>
      <c r="AG341" s="39">
        <v>0</v>
      </c>
      <c r="AH341" s="39">
        <v>0</v>
      </c>
      <c r="AI341" s="39">
        <v>0</v>
      </c>
      <c r="AJ341" s="39">
        <v>0</v>
      </c>
      <c r="AK341" s="39">
        <v>0</v>
      </c>
      <c r="AL341" s="39">
        <v>0</v>
      </c>
      <c r="AM341" s="35">
        <f t="shared" si="91"/>
        <v>0</v>
      </c>
      <c r="AN341" s="35">
        <f t="shared" si="90"/>
        <v>0</v>
      </c>
      <c r="AO341" s="27" t="s">
        <v>300</v>
      </c>
    </row>
    <row r="342" spans="1:41" ht="46.8">
      <c r="A342" s="24" t="s">
        <v>1074</v>
      </c>
      <c r="B342" s="74" t="s">
        <v>1075</v>
      </c>
      <c r="C342" s="107" t="s">
        <v>1076</v>
      </c>
      <c r="D342" s="32" t="s">
        <v>112</v>
      </c>
      <c r="E342" s="38">
        <v>2021</v>
      </c>
      <c r="F342" s="38">
        <v>2021</v>
      </c>
      <c r="G342" s="36">
        <v>2025</v>
      </c>
      <c r="H342" s="33" t="s">
        <v>56</v>
      </c>
      <c r="I342" s="33" t="s">
        <v>56</v>
      </c>
      <c r="J342" s="37">
        <v>0</v>
      </c>
      <c r="K342" s="37">
        <f t="shared" si="80"/>
        <v>0</v>
      </c>
      <c r="L342" s="37">
        <v>0</v>
      </c>
      <c r="M342" s="37">
        <v>0</v>
      </c>
      <c r="N342" s="37">
        <v>0</v>
      </c>
      <c r="O342" s="37">
        <v>0</v>
      </c>
      <c r="P342" s="37">
        <f t="shared" si="83"/>
        <v>0</v>
      </c>
      <c r="Q342" s="37">
        <v>0</v>
      </c>
      <c r="R342" s="37">
        <v>0</v>
      </c>
      <c r="S342" s="37">
        <v>0</v>
      </c>
      <c r="T342" s="37">
        <v>0</v>
      </c>
      <c r="U342" s="25" t="s">
        <v>56</v>
      </c>
      <c r="V342" s="23">
        <v>0</v>
      </c>
      <c r="W342" s="38" t="s">
        <v>56</v>
      </c>
      <c r="X342" s="25">
        <f t="shared" si="88"/>
        <v>0</v>
      </c>
      <c r="Y342" s="25" t="s">
        <v>56</v>
      </c>
      <c r="Z342" s="25">
        <f t="shared" si="89"/>
        <v>0</v>
      </c>
      <c r="AA342" s="23">
        <v>0</v>
      </c>
      <c r="AB342" s="23">
        <v>0</v>
      </c>
      <c r="AC342" s="23">
        <v>0</v>
      </c>
      <c r="AD342" s="23">
        <v>0</v>
      </c>
      <c r="AE342" s="23">
        <v>0</v>
      </c>
      <c r="AF342" s="23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0</v>
      </c>
      <c r="AM342" s="35">
        <f t="shared" si="91"/>
        <v>0</v>
      </c>
      <c r="AN342" s="35">
        <f t="shared" si="90"/>
        <v>0</v>
      </c>
      <c r="AO342" s="27" t="s">
        <v>300</v>
      </c>
    </row>
    <row r="343" spans="1:41" ht="46.8">
      <c r="A343" s="24" t="s">
        <v>1077</v>
      </c>
      <c r="B343" s="90" t="s">
        <v>1078</v>
      </c>
      <c r="C343" s="107" t="s">
        <v>1079</v>
      </c>
      <c r="D343" s="32" t="s">
        <v>112</v>
      </c>
      <c r="E343" s="38">
        <v>2021</v>
      </c>
      <c r="F343" s="38">
        <v>2021</v>
      </c>
      <c r="G343" s="36">
        <v>2025</v>
      </c>
      <c r="H343" s="33" t="s">
        <v>56</v>
      </c>
      <c r="I343" s="33" t="s">
        <v>56</v>
      </c>
      <c r="J343" s="37">
        <v>0</v>
      </c>
      <c r="K343" s="37">
        <f t="shared" si="80"/>
        <v>0</v>
      </c>
      <c r="L343" s="37">
        <v>0</v>
      </c>
      <c r="M343" s="37">
        <v>0</v>
      </c>
      <c r="N343" s="37">
        <v>0</v>
      </c>
      <c r="O343" s="37">
        <v>0</v>
      </c>
      <c r="P343" s="37">
        <f t="shared" si="83"/>
        <v>0</v>
      </c>
      <c r="Q343" s="37">
        <v>0</v>
      </c>
      <c r="R343" s="37">
        <v>0</v>
      </c>
      <c r="S343" s="37">
        <v>0</v>
      </c>
      <c r="T343" s="37">
        <v>0</v>
      </c>
      <c r="U343" s="25" t="s">
        <v>56</v>
      </c>
      <c r="V343" s="23">
        <v>0</v>
      </c>
      <c r="W343" s="38" t="s">
        <v>56</v>
      </c>
      <c r="X343" s="25">
        <f t="shared" si="88"/>
        <v>0</v>
      </c>
      <c r="Y343" s="25" t="s">
        <v>56</v>
      </c>
      <c r="Z343" s="25">
        <f t="shared" si="89"/>
        <v>0</v>
      </c>
      <c r="AA343" s="23">
        <v>0</v>
      </c>
      <c r="AB343" s="23">
        <v>0</v>
      </c>
      <c r="AC343" s="23">
        <v>0</v>
      </c>
      <c r="AD343" s="23">
        <v>0</v>
      </c>
      <c r="AE343" s="23">
        <v>0</v>
      </c>
      <c r="AF343" s="23">
        <v>0</v>
      </c>
      <c r="AG343" s="39">
        <v>0</v>
      </c>
      <c r="AH343" s="39">
        <v>0</v>
      </c>
      <c r="AI343" s="39">
        <v>0</v>
      </c>
      <c r="AJ343" s="39">
        <v>0</v>
      </c>
      <c r="AK343" s="39">
        <v>0</v>
      </c>
      <c r="AL343" s="39">
        <v>0</v>
      </c>
      <c r="AM343" s="35">
        <f t="shared" si="91"/>
        <v>0</v>
      </c>
      <c r="AN343" s="35">
        <f t="shared" si="90"/>
        <v>0</v>
      </c>
      <c r="AO343" s="27" t="s">
        <v>300</v>
      </c>
    </row>
    <row r="344" spans="1:41">
      <c r="A344" s="24" t="s">
        <v>1080</v>
      </c>
      <c r="B344" s="90" t="s">
        <v>1081</v>
      </c>
      <c r="C344" s="107" t="s">
        <v>1082</v>
      </c>
      <c r="D344" s="25" t="s">
        <v>112</v>
      </c>
      <c r="E344" s="38">
        <v>2023</v>
      </c>
      <c r="F344" s="38">
        <v>2021</v>
      </c>
      <c r="G344" s="38">
        <v>2023</v>
      </c>
      <c r="H344" s="33" t="s">
        <v>56</v>
      </c>
      <c r="I344" s="33" t="s">
        <v>56</v>
      </c>
      <c r="J344" s="32">
        <v>0</v>
      </c>
      <c r="K344" s="32">
        <f t="shared" si="80"/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f t="shared" si="83"/>
        <v>0</v>
      </c>
      <c r="Q344" s="32">
        <v>0</v>
      </c>
      <c r="R344" s="32">
        <v>0</v>
      </c>
      <c r="S344" s="32">
        <v>0</v>
      </c>
      <c r="T344" s="32">
        <v>0</v>
      </c>
      <c r="U344" s="25" t="s">
        <v>56</v>
      </c>
      <c r="V344" s="23">
        <v>0</v>
      </c>
      <c r="W344" s="38" t="s">
        <v>56</v>
      </c>
      <c r="X344" s="25">
        <f t="shared" si="88"/>
        <v>0</v>
      </c>
      <c r="Y344" s="25" t="s">
        <v>56</v>
      </c>
      <c r="Z344" s="25">
        <f t="shared" si="89"/>
        <v>0</v>
      </c>
      <c r="AA344" s="23">
        <v>0</v>
      </c>
      <c r="AB344" s="23">
        <v>0</v>
      </c>
      <c r="AC344" s="23">
        <v>0</v>
      </c>
      <c r="AD344" s="23">
        <v>0</v>
      </c>
      <c r="AE344" s="23">
        <v>0</v>
      </c>
      <c r="AF344" s="23">
        <v>0</v>
      </c>
      <c r="AG344" s="39">
        <v>0</v>
      </c>
      <c r="AH344" s="39">
        <v>0</v>
      </c>
      <c r="AI344" s="39">
        <v>0</v>
      </c>
      <c r="AJ344" s="39">
        <v>0</v>
      </c>
      <c r="AK344" s="39">
        <v>0</v>
      </c>
      <c r="AL344" s="39">
        <v>0</v>
      </c>
      <c r="AM344" s="35">
        <f t="shared" si="91"/>
        <v>0</v>
      </c>
      <c r="AN344" s="35">
        <f t="shared" si="90"/>
        <v>0</v>
      </c>
      <c r="AO344" s="27" t="s">
        <v>1284</v>
      </c>
    </row>
    <row r="345" spans="1:41">
      <c r="A345" s="24" t="s">
        <v>1083</v>
      </c>
      <c r="B345" s="90" t="s">
        <v>1084</v>
      </c>
      <c r="C345" s="107" t="s">
        <v>1085</v>
      </c>
      <c r="D345" s="25" t="s">
        <v>112</v>
      </c>
      <c r="E345" s="38">
        <v>2023</v>
      </c>
      <c r="F345" s="38">
        <v>2022</v>
      </c>
      <c r="G345" s="38">
        <v>2023</v>
      </c>
      <c r="H345" s="33" t="s">
        <v>56</v>
      </c>
      <c r="I345" s="33" t="s">
        <v>56</v>
      </c>
      <c r="J345" s="32">
        <v>0</v>
      </c>
      <c r="K345" s="32">
        <f t="shared" si="80"/>
        <v>0.73</v>
      </c>
      <c r="L345" s="32">
        <v>0</v>
      </c>
      <c r="M345" s="32">
        <v>0</v>
      </c>
      <c r="N345" s="32">
        <v>0</v>
      </c>
      <c r="O345" s="32">
        <v>0.73</v>
      </c>
      <c r="P345" s="32">
        <f t="shared" si="83"/>
        <v>0.45800000000000002</v>
      </c>
      <c r="Q345" s="32">
        <v>0</v>
      </c>
      <c r="R345" s="32">
        <v>0</v>
      </c>
      <c r="S345" s="32">
        <v>0</v>
      </c>
      <c r="T345" s="32">
        <v>0.45800000000000002</v>
      </c>
      <c r="U345" s="25" t="s">
        <v>56</v>
      </c>
      <c r="V345" s="23">
        <v>0</v>
      </c>
      <c r="W345" s="38" t="s">
        <v>56</v>
      </c>
      <c r="X345" s="25">
        <f t="shared" si="88"/>
        <v>0.73</v>
      </c>
      <c r="Y345" s="25" t="s">
        <v>56</v>
      </c>
      <c r="Z345" s="25">
        <f t="shared" si="89"/>
        <v>0.45800000000000002</v>
      </c>
      <c r="AA345" s="23">
        <v>0</v>
      </c>
      <c r="AB345" s="23">
        <v>0</v>
      </c>
      <c r="AC345" s="23">
        <v>0</v>
      </c>
      <c r="AD345" s="23">
        <v>0</v>
      </c>
      <c r="AE345" s="23">
        <v>0</v>
      </c>
      <c r="AF345" s="23">
        <v>0</v>
      </c>
      <c r="AG345" s="39">
        <v>0</v>
      </c>
      <c r="AH345" s="39">
        <v>0</v>
      </c>
      <c r="AI345" s="39">
        <v>0.73</v>
      </c>
      <c r="AJ345" s="39">
        <v>0.45800000000000002</v>
      </c>
      <c r="AK345" s="39">
        <v>0</v>
      </c>
      <c r="AL345" s="39">
        <v>0</v>
      </c>
      <c r="AM345" s="35">
        <f t="shared" si="91"/>
        <v>0.73</v>
      </c>
      <c r="AN345" s="35">
        <f t="shared" si="90"/>
        <v>0.45800000000000002</v>
      </c>
      <c r="AO345" s="27" t="s">
        <v>1086</v>
      </c>
    </row>
    <row r="346" spans="1:41" ht="31.2">
      <c r="A346" s="24" t="s">
        <v>1087</v>
      </c>
      <c r="B346" s="90" t="s">
        <v>1078</v>
      </c>
      <c r="C346" s="107" t="s">
        <v>1088</v>
      </c>
      <c r="D346" s="25" t="s">
        <v>112</v>
      </c>
      <c r="E346" s="38">
        <v>2022</v>
      </c>
      <c r="F346" s="38">
        <v>2022</v>
      </c>
      <c r="G346" s="38">
        <v>2024</v>
      </c>
      <c r="H346" s="33" t="s">
        <v>56</v>
      </c>
      <c r="I346" s="33" t="s">
        <v>56</v>
      </c>
      <c r="J346" s="32">
        <v>0</v>
      </c>
      <c r="K346" s="32">
        <f t="shared" si="80"/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f t="shared" si="83"/>
        <v>0</v>
      </c>
      <c r="Q346" s="32">
        <v>0</v>
      </c>
      <c r="R346" s="32">
        <v>0</v>
      </c>
      <c r="S346" s="32">
        <v>0</v>
      </c>
      <c r="T346" s="32">
        <v>0</v>
      </c>
      <c r="U346" s="25" t="s">
        <v>56</v>
      </c>
      <c r="V346" s="23">
        <v>0</v>
      </c>
      <c r="W346" s="38" t="s">
        <v>56</v>
      </c>
      <c r="X346" s="25">
        <f t="shared" si="88"/>
        <v>0</v>
      </c>
      <c r="Y346" s="25" t="s">
        <v>56</v>
      </c>
      <c r="Z346" s="25">
        <f t="shared" si="89"/>
        <v>0</v>
      </c>
      <c r="AA346" s="23">
        <v>0</v>
      </c>
      <c r="AB346" s="23">
        <v>0</v>
      </c>
      <c r="AC346" s="23">
        <v>0</v>
      </c>
      <c r="AD346" s="23">
        <v>0</v>
      </c>
      <c r="AE346" s="23">
        <v>0</v>
      </c>
      <c r="AF346" s="23">
        <v>0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0</v>
      </c>
      <c r="AM346" s="35">
        <f t="shared" si="91"/>
        <v>0</v>
      </c>
      <c r="AN346" s="35">
        <f t="shared" si="90"/>
        <v>0</v>
      </c>
      <c r="AO346" s="27" t="s">
        <v>1089</v>
      </c>
    </row>
    <row r="347" spans="1:41" ht="46.8">
      <c r="A347" s="24" t="s">
        <v>1090</v>
      </c>
      <c r="B347" s="90" t="s">
        <v>1084</v>
      </c>
      <c r="C347" s="107" t="s">
        <v>1091</v>
      </c>
      <c r="D347" s="32" t="s">
        <v>112</v>
      </c>
      <c r="E347" s="38">
        <v>2023</v>
      </c>
      <c r="F347" s="38">
        <v>2023</v>
      </c>
      <c r="G347" s="36">
        <v>2025</v>
      </c>
      <c r="H347" s="33" t="s">
        <v>56</v>
      </c>
      <c r="I347" s="33" t="s">
        <v>56</v>
      </c>
      <c r="J347" s="37">
        <v>0</v>
      </c>
      <c r="K347" s="37">
        <f t="shared" si="80"/>
        <v>0</v>
      </c>
      <c r="L347" s="37">
        <v>0</v>
      </c>
      <c r="M347" s="37">
        <v>0</v>
      </c>
      <c r="N347" s="37">
        <v>0</v>
      </c>
      <c r="O347" s="37">
        <v>0</v>
      </c>
      <c r="P347" s="37">
        <f t="shared" si="83"/>
        <v>0</v>
      </c>
      <c r="Q347" s="37">
        <v>0</v>
      </c>
      <c r="R347" s="37">
        <v>0</v>
      </c>
      <c r="S347" s="37">
        <v>0</v>
      </c>
      <c r="T347" s="37">
        <v>0</v>
      </c>
      <c r="U347" s="25" t="s">
        <v>56</v>
      </c>
      <c r="V347" s="23">
        <v>0</v>
      </c>
      <c r="W347" s="38" t="s">
        <v>56</v>
      </c>
      <c r="X347" s="25">
        <f t="shared" si="88"/>
        <v>0</v>
      </c>
      <c r="Y347" s="25" t="s">
        <v>56</v>
      </c>
      <c r="Z347" s="25">
        <f t="shared" si="89"/>
        <v>0</v>
      </c>
      <c r="AA347" s="23">
        <v>0</v>
      </c>
      <c r="AB347" s="23">
        <v>0</v>
      </c>
      <c r="AC347" s="23">
        <v>0</v>
      </c>
      <c r="AD347" s="23">
        <v>0</v>
      </c>
      <c r="AE347" s="23">
        <v>0</v>
      </c>
      <c r="AF347" s="23">
        <v>0</v>
      </c>
      <c r="AG347" s="39">
        <v>0</v>
      </c>
      <c r="AH347" s="39">
        <v>0</v>
      </c>
      <c r="AI347" s="39">
        <v>0</v>
      </c>
      <c r="AJ347" s="39">
        <v>0</v>
      </c>
      <c r="AK347" s="39">
        <v>0</v>
      </c>
      <c r="AL347" s="39">
        <v>0</v>
      </c>
      <c r="AM347" s="35">
        <f t="shared" si="91"/>
        <v>0</v>
      </c>
      <c r="AN347" s="35">
        <f t="shared" si="90"/>
        <v>0</v>
      </c>
      <c r="AO347" s="27" t="s">
        <v>1054</v>
      </c>
    </row>
    <row r="348" spans="1:41" ht="46.8">
      <c r="A348" s="24" t="s">
        <v>1092</v>
      </c>
      <c r="B348" s="90" t="s">
        <v>1078</v>
      </c>
      <c r="C348" s="107" t="s">
        <v>1093</v>
      </c>
      <c r="D348" s="32" t="s">
        <v>112</v>
      </c>
      <c r="E348" s="38">
        <v>2023</v>
      </c>
      <c r="F348" s="38">
        <v>2023</v>
      </c>
      <c r="G348" s="36">
        <v>2025</v>
      </c>
      <c r="H348" s="33" t="s">
        <v>56</v>
      </c>
      <c r="I348" s="33" t="s">
        <v>56</v>
      </c>
      <c r="J348" s="37">
        <v>0</v>
      </c>
      <c r="K348" s="37">
        <f t="shared" si="80"/>
        <v>0</v>
      </c>
      <c r="L348" s="37">
        <v>0</v>
      </c>
      <c r="M348" s="37">
        <v>0</v>
      </c>
      <c r="N348" s="37">
        <v>0</v>
      </c>
      <c r="O348" s="37">
        <v>0</v>
      </c>
      <c r="P348" s="37">
        <f t="shared" si="83"/>
        <v>0</v>
      </c>
      <c r="Q348" s="37">
        <v>0</v>
      </c>
      <c r="R348" s="37">
        <v>0</v>
      </c>
      <c r="S348" s="37">
        <v>0</v>
      </c>
      <c r="T348" s="37">
        <v>0</v>
      </c>
      <c r="U348" s="25" t="s">
        <v>56</v>
      </c>
      <c r="V348" s="23">
        <v>0</v>
      </c>
      <c r="W348" s="38" t="s">
        <v>56</v>
      </c>
      <c r="X348" s="25">
        <f t="shared" si="88"/>
        <v>0</v>
      </c>
      <c r="Y348" s="25" t="s">
        <v>56</v>
      </c>
      <c r="Z348" s="25">
        <f t="shared" si="89"/>
        <v>0</v>
      </c>
      <c r="AA348" s="23">
        <v>0</v>
      </c>
      <c r="AB348" s="23">
        <v>0</v>
      </c>
      <c r="AC348" s="23">
        <v>0</v>
      </c>
      <c r="AD348" s="23">
        <v>0</v>
      </c>
      <c r="AE348" s="23">
        <v>0</v>
      </c>
      <c r="AF348" s="23">
        <v>0</v>
      </c>
      <c r="AG348" s="39">
        <v>0</v>
      </c>
      <c r="AH348" s="39">
        <v>0</v>
      </c>
      <c r="AI348" s="39">
        <v>0</v>
      </c>
      <c r="AJ348" s="39">
        <v>0</v>
      </c>
      <c r="AK348" s="39">
        <v>0</v>
      </c>
      <c r="AL348" s="39">
        <v>0</v>
      </c>
      <c r="AM348" s="35">
        <f t="shared" si="91"/>
        <v>0</v>
      </c>
      <c r="AN348" s="35">
        <f t="shared" si="90"/>
        <v>0</v>
      </c>
      <c r="AO348" s="27" t="s">
        <v>1054</v>
      </c>
    </row>
    <row r="349" spans="1:41" ht="31.2">
      <c r="A349" s="24" t="s">
        <v>1094</v>
      </c>
      <c r="B349" s="90" t="s">
        <v>1095</v>
      </c>
      <c r="C349" s="107" t="s">
        <v>1096</v>
      </c>
      <c r="D349" s="32" t="s">
        <v>112</v>
      </c>
      <c r="E349" s="38">
        <v>2023</v>
      </c>
      <c r="F349" s="38">
        <v>2023</v>
      </c>
      <c r="G349" s="36">
        <v>2025</v>
      </c>
      <c r="H349" s="33" t="s">
        <v>56</v>
      </c>
      <c r="I349" s="33" t="s">
        <v>56</v>
      </c>
      <c r="J349" s="37">
        <v>0</v>
      </c>
      <c r="K349" s="37">
        <f t="shared" si="80"/>
        <v>0</v>
      </c>
      <c r="L349" s="37">
        <v>0</v>
      </c>
      <c r="M349" s="37">
        <v>0</v>
      </c>
      <c r="N349" s="37">
        <v>0</v>
      </c>
      <c r="O349" s="37">
        <v>0</v>
      </c>
      <c r="P349" s="37">
        <f t="shared" si="83"/>
        <v>0</v>
      </c>
      <c r="Q349" s="37">
        <v>0</v>
      </c>
      <c r="R349" s="37">
        <v>0</v>
      </c>
      <c r="S349" s="37">
        <v>0</v>
      </c>
      <c r="T349" s="37">
        <v>0</v>
      </c>
      <c r="U349" s="25" t="s">
        <v>56</v>
      </c>
      <c r="V349" s="23">
        <v>0</v>
      </c>
      <c r="W349" s="38" t="s">
        <v>56</v>
      </c>
      <c r="X349" s="25">
        <f t="shared" si="88"/>
        <v>0</v>
      </c>
      <c r="Y349" s="25" t="s">
        <v>56</v>
      </c>
      <c r="Z349" s="25">
        <f t="shared" si="89"/>
        <v>0</v>
      </c>
      <c r="AA349" s="23">
        <v>0</v>
      </c>
      <c r="AB349" s="23">
        <v>0</v>
      </c>
      <c r="AC349" s="23">
        <v>0</v>
      </c>
      <c r="AD349" s="23">
        <v>0</v>
      </c>
      <c r="AE349" s="23">
        <v>0</v>
      </c>
      <c r="AF349" s="23">
        <v>0</v>
      </c>
      <c r="AG349" s="39">
        <v>0</v>
      </c>
      <c r="AH349" s="39">
        <v>0</v>
      </c>
      <c r="AI349" s="39">
        <v>0</v>
      </c>
      <c r="AJ349" s="39">
        <v>0</v>
      </c>
      <c r="AK349" s="39">
        <v>0</v>
      </c>
      <c r="AL349" s="39">
        <v>0</v>
      </c>
      <c r="AM349" s="35">
        <f t="shared" si="91"/>
        <v>0</v>
      </c>
      <c r="AN349" s="35">
        <f t="shared" si="90"/>
        <v>0</v>
      </c>
      <c r="AO349" s="27" t="s">
        <v>1067</v>
      </c>
    </row>
    <row r="350" spans="1:41" ht="31.2">
      <c r="A350" s="24" t="s">
        <v>1097</v>
      </c>
      <c r="B350" s="90" t="s">
        <v>1078</v>
      </c>
      <c r="C350" s="107" t="s">
        <v>1098</v>
      </c>
      <c r="D350" s="32" t="s">
        <v>112</v>
      </c>
      <c r="E350" s="38">
        <v>2024</v>
      </c>
      <c r="F350" s="38">
        <v>2024</v>
      </c>
      <c r="G350" s="36">
        <v>2025</v>
      </c>
      <c r="H350" s="33" t="s">
        <v>56</v>
      </c>
      <c r="I350" s="33" t="s">
        <v>56</v>
      </c>
      <c r="J350" s="37">
        <v>0</v>
      </c>
      <c r="K350" s="37">
        <f t="shared" si="80"/>
        <v>0</v>
      </c>
      <c r="L350" s="37">
        <v>0</v>
      </c>
      <c r="M350" s="37">
        <v>0</v>
      </c>
      <c r="N350" s="37">
        <v>0</v>
      </c>
      <c r="O350" s="37">
        <v>0</v>
      </c>
      <c r="P350" s="37">
        <f t="shared" si="83"/>
        <v>0</v>
      </c>
      <c r="Q350" s="37">
        <v>0</v>
      </c>
      <c r="R350" s="37">
        <v>0</v>
      </c>
      <c r="S350" s="37">
        <v>0</v>
      </c>
      <c r="T350" s="37">
        <v>0</v>
      </c>
      <c r="U350" s="25" t="s">
        <v>56</v>
      </c>
      <c r="V350" s="23">
        <v>0</v>
      </c>
      <c r="W350" s="38" t="s">
        <v>56</v>
      </c>
      <c r="X350" s="25">
        <f t="shared" si="88"/>
        <v>0</v>
      </c>
      <c r="Y350" s="25" t="s">
        <v>56</v>
      </c>
      <c r="Z350" s="25">
        <f t="shared" si="89"/>
        <v>0</v>
      </c>
      <c r="AA350" s="23">
        <v>0</v>
      </c>
      <c r="AB350" s="23">
        <v>0</v>
      </c>
      <c r="AC350" s="23">
        <v>0</v>
      </c>
      <c r="AD350" s="23">
        <v>0</v>
      </c>
      <c r="AE350" s="23">
        <v>0</v>
      </c>
      <c r="AF350" s="23">
        <v>0</v>
      </c>
      <c r="AG350" s="39">
        <v>0</v>
      </c>
      <c r="AH350" s="39">
        <v>0</v>
      </c>
      <c r="AI350" s="39">
        <v>0</v>
      </c>
      <c r="AJ350" s="39">
        <v>0</v>
      </c>
      <c r="AK350" s="39">
        <v>0</v>
      </c>
      <c r="AL350" s="39">
        <v>0</v>
      </c>
      <c r="AM350" s="35">
        <f t="shared" si="91"/>
        <v>0</v>
      </c>
      <c r="AN350" s="35">
        <f t="shared" si="90"/>
        <v>0</v>
      </c>
      <c r="AO350" s="27" t="s">
        <v>1067</v>
      </c>
    </row>
    <row r="351" spans="1:41">
      <c r="A351" s="24" t="s">
        <v>1099</v>
      </c>
      <c r="B351" s="90" t="s">
        <v>1081</v>
      </c>
      <c r="C351" s="107" t="s">
        <v>1100</v>
      </c>
      <c r="D351" s="25" t="s">
        <v>112</v>
      </c>
      <c r="E351" s="38">
        <v>2024</v>
      </c>
      <c r="F351" s="38">
        <v>2024</v>
      </c>
      <c r="G351" s="38">
        <v>2024</v>
      </c>
      <c r="H351" s="33" t="s">
        <v>56</v>
      </c>
      <c r="I351" s="33" t="s">
        <v>56</v>
      </c>
      <c r="J351" s="32">
        <v>0</v>
      </c>
      <c r="K351" s="32">
        <f t="shared" si="80"/>
        <v>5.65</v>
      </c>
      <c r="L351" s="32">
        <v>0</v>
      </c>
      <c r="M351" s="32">
        <v>0</v>
      </c>
      <c r="N351" s="32">
        <v>0</v>
      </c>
      <c r="O351" s="32">
        <v>5.65</v>
      </c>
      <c r="P351" s="32">
        <f t="shared" si="83"/>
        <v>5.65</v>
      </c>
      <c r="Q351" s="32">
        <v>0</v>
      </c>
      <c r="R351" s="32">
        <v>0</v>
      </c>
      <c r="S351" s="32">
        <v>0</v>
      </c>
      <c r="T351" s="32">
        <v>5.65</v>
      </c>
      <c r="U351" s="38" t="s">
        <v>56</v>
      </c>
      <c r="V351" s="23">
        <v>0</v>
      </c>
      <c r="W351" s="38" t="s">
        <v>56</v>
      </c>
      <c r="X351" s="25">
        <f t="shared" si="88"/>
        <v>5.65</v>
      </c>
      <c r="Y351" s="25" t="s">
        <v>56</v>
      </c>
      <c r="Z351" s="25">
        <f t="shared" si="89"/>
        <v>5.65</v>
      </c>
      <c r="AA351" s="23">
        <v>0</v>
      </c>
      <c r="AB351" s="23">
        <v>0</v>
      </c>
      <c r="AC351" s="23">
        <v>0</v>
      </c>
      <c r="AD351" s="23">
        <v>0</v>
      </c>
      <c r="AE351" s="23">
        <v>0</v>
      </c>
      <c r="AF351" s="23">
        <v>0</v>
      </c>
      <c r="AG351" s="39">
        <v>0</v>
      </c>
      <c r="AH351" s="39">
        <v>0</v>
      </c>
      <c r="AI351" s="39">
        <v>0</v>
      </c>
      <c r="AJ351" s="39">
        <v>0</v>
      </c>
      <c r="AK351" s="39">
        <v>5.65</v>
      </c>
      <c r="AL351" s="39">
        <v>5.65</v>
      </c>
      <c r="AM351" s="35">
        <f t="shared" si="91"/>
        <v>5.65</v>
      </c>
      <c r="AN351" s="35">
        <f t="shared" si="90"/>
        <v>5.65</v>
      </c>
      <c r="AO351" s="27" t="s">
        <v>56</v>
      </c>
    </row>
    <row r="352" spans="1:41" ht="46.8">
      <c r="A352" s="24" t="s">
        <v>1101</v>
      </c>
      <c r="B352" s="90" t="s">
        <v>1102</v>
      </c>
      <c r="C352" s="107" t="s">
        <v>1103</v>
      </c>
      <c r="D352" s="32" t="s">
        <v>112</v>
      </c>
      <c r="E352" s="38">
        <v>2019</v>
      </c>
      <c r="F352" s="30">
        <v>2017</v>
      </c>
      <c r="G352" s="36">
        <v>2025</v>
      </c>
      <c r="H352" s="33" t="s">
        <v>56</v>
      </c>
      <c r="I352" s="33" t="s">
        <v>56</v>
      </c>
      <c r="J352" s="37">
        <v>0</v>
      </c>
      <c r="K352" s="37">
        <f t="shared" si="80"/>
        <v>0</v>
      </c>
      <c r="L352" s="37">
        <v>0</v>
      </c>
      <c r="M352" s="37">
        <v>0</v>
      </c>
      <c r="N352" s="37">
        <v>0</v>
      </c>
      <c r="O352" s="37">
        <v>0</v>
      </c>
      <c r="P352" s="37">
        <f t="shared" si="83"/>
        <v>0</v>
      </c>
      <c r="Q352" s="37">
        <v>0</v>
      </c>
      <c r="R352" s="37">
        <v>0</v>
      </c>
      <c r="S352" s="37">
        <v>0</v>
      </c>
      <c r="T352" s="37">
        <v>0</v>
      </c>
      <c r="U352" s="25" t="s">
        <v>56</v>
      </c>
      <c r="V352" s="23">
        <v>0.66666666666666674</v>
      </c>
      <c r="W352" s="38" t="s">
        <v>56</v>
      </c>
      <c r="X352" s="25">
        <f t="shared" si="88"/>
        <v>0</v>
      </c>
      <c r="Y352" s="25" t="s">
        <v>56</v>
      </c>
      <c r="Z352" s="25">
        <f t="shared" si="89"/>
        <v>0</v>
      </c>
      <c r="AA352" s="23">
        <v>0.66666666666666674</v>
      </c>
      <c r="AB352" s="23">
        <v>0</v>
      </c>
      <c r="AC352" s="23">
        <v>0.79</v>
      </c>
      <c r="AD352" s="23">
        <v>0</v>
      </c>
      <c r="AE352" s="23">
        <v>0</v>
      </c>
      <c r="AF352" s="23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5">
        <f t="shared" si="91"/>
        <v>0</v>
      </c>
      <c r="AN352" s="35">
        <f t="shared" si="90"/>
        <v>0</v>
      </c>
      <c r="AO352" s="27" t="s">
        <v>1054</v>
      </c>
    </row>
    <row r="353" spans="1:41">
      <c r="A353" s="24" t="s">
        <v>1104</v>
      </c>
      <c r="B353" s="74" t="s">
        <v>1105</v>
      </c>
      <c r="C353" s="24" t="s">
        <v>1106</v>
      </c>
      <c r="D353" s="30" t="s">
        <v>81</v>
      </c>
      <c r="E353" s="30">
        <v>2019</v>
      </c>
      <c r="F353" s="30">
        <v>2017</v>
      </c>
      <c r="G353" s="66">
        <v>2019</v>
      </c>
      <c r="H353" s="33" t="s">
        <v>56</v>
      </c>
      <c r="I353" s="33" t="s">
        <v>56</v>
      </c>
      <c r="J353" s="32">
        <v>0</v>
      </c>
      <c r="K353" s="32">
        <f t="shared" si="80"/>
        <v>0</v>
      </c>
      <c r="L353" s="32">
        <v>0</v>
      </c>
      <c r="M353" s="32">
        <v>0</v>
      </c>
      <c r="N353" s="32">
        <v>0</v>
      </c>
      <c r="O353" s="32">
        <v>0</v>
      </c>
      <c r="P353" s="32">
        <f t="shared" si="83"/>
        <v>0</v>
      </c>
      <c r="Q353" s="32">
        <v>0</v>
      </c>
      <c r="R353" s="32">
        <v>0</v>
      </c>
      <c r="S353" s="32">
        <v>0</v>
      </c>
      <c r="T353" s="32">
        <v>0</v>
      </c>
      <c r="U353" s="32" t="s">
        <v>56</v>
      </c>
      <c r="V353" s="23">
        <v>9.1666666666666679</v>
      </c>
      <c r="W353" s="32" t="s">
        <v>56</v>
      </c>
      <c r="X353" s="32">
        <f t="shared" si="88"/>
        <v>0</v>
      </c>
      <c r="Y353" s="32" t="s">
        <v>56</v>
      </c>
      <c r="Z353" s="32">
        <f t="shared" si="89"/>
        <v>0</v>
      </c>
      <c r="AA353" s="23">
        <v>9.1666666666666679</v>
      </c>
      <c r="AB353" s="23">
        <v>11.73</v>
      </c>
      <c r="AC353" s="23">
        <v>0</v>
      </c>
      <c r="AD353" s="23">
        <v>0</v>
      </c>
      <c r="AE353" s="23">
        <v>0</v>
      </c>
      <c r="AF353" s="23">
        <v>0</v>
      </c>
      <c r="AG353" s="39">
        <v>0</v>
      </c>
      <c r="AH353" s="39">
        <v>0</v>
      </c>
      <c r="AI353" s="39">
        <v>0</v>
      </c>
      <c r="AJ353" s="39">
        <v>0</v>
      </c>
      <c r="AK353" s="39">
        <v>0</v>
      </c>
      <c r="AL353" s="39">
        <v>0</v>
      </c>
      <c r="AM353" s="35">
        <f t="shared" si="91"/>
        <v>0</v>
      </c>
      <c r="AN353" s="35">
        <f t="shared" si="90"/>
        <v>0</v>
      </c>
      <c r="AO353" s="27" t="s">
        <v>1107</v>
      </c>
    </row>
    <row r="354" spans="1:41" ht="46.8">
      <c r="A354" s="24" t="s">
        <v>1108</v>
      </c>
      <c r="B354" s="90" t="s">
        <v>1109</v>
      </c>
      <c r="C354" s="107" t="s">
        <v>1110</v>
      </c>
      <c r="D354" s="32" t="s">
        <v>112</v>
      </c>
      <c r="E354" s="38">
        <v>2019</v>
      </c>
      <c r="F354" s="38">
        <v>2019</v>
      </c>
      <c r="G354" s="36">
        <v>2025</v>
      </c>
      <c r="H354" s="33" t="s">
        <v>56</v>
      </c>
      <c r="I354" s="33" t="s">
        <v>56</v>
      </c>
      <c r="J354" s="37">
        <v>0</v>
      </c>
      <c r="K354" s="37">
        <f t="shared" si="80"/>
        <v>0</v>
      </c>
      <c r="L354" s="37">
        <v>0</v>
      </c>
      <c r="M354" s="37">
        <v>0</v>
      </c>
      <c r="N354" s="37">
        <v>0</v>
      </c>
      <c r="O354" s="37">
        <v>0</v>
      </c>
      <c r="P354" s="37">
        <f t="shared" si="83"/>
        <v>0</v>
      </c>
      <c r="Q354" s="37">
        <v>0</v>
      </c>
      <c r="R354" s="37">
        <v>0</v>
      </c>
      <c r="S354" s="37">
        <v>0</v>
      </c>
      <c r="T354" s="37">
        <v>0</v>
      </c>
      <c r="U354" s="25" t="s">
        <v>56</v>
      </c>
      <c r="V354" s="23">
        <v>0.90022500000000005</v>
      </c>
      <c r="W354" s="38" t="s">
        <v>56</v>
      </c>
      <c r="X354" s="25">
        <f t="shared" si="88"/>
        <v>0</v>
      </c>
      <c r="Y354" s="25" t="s">
        <v>56</v>
      </c>
      <c r="Z354" s="25">
        <f t="shared" si="89"/>
        <v>0</v>
      </c>
      <c r="AA354" s="23">
        <v>0.90022500000000005</v>
      </c>
      <c r="AB354" s="23">
        <v>0</v>
      </c>
      <c r="AC354" s="23">
        <v>0.79</v>
      </c>
      <c r="AD354" s="23">
        <v>0</v>
      </c>
      <c r="AE354" s="23">
        <v>0</v>
      </c>
      <c r="AF354" s="23">
        <v>0</v>
      </c>
      <c r="AG354" s="39">
        <v>0</v>
      </c>
      <c r="AH354" s="39">
        <v>0</v>
      </c>
      <c r="AI354" s="39">
        <v>0</v>
      </c>
      <c r="AJ354" s="39">
        <v>0</v>
      </c>
      <c r="AK354" s="39">
        <v>0</v>
      </c>
      <c r="AL354" s="39">
        <v>0</v>
      </c>
      <c r="AM354" s="35">
        <f t="shared" si="91"/>
        <v>0</v>
      </c>
      <c r="AN354" s="35">
        <f t="shared" si="90"/>
        <v>0</v>
      </c>
      <c r="AO354" s="27" t="s">
        <v>1054</v>
      </c>
    </row>
    <row r="355" spans="1:41">
      <c r="A355" s="24" t="s">
        <v>1111</v>
      </c>
      <c r="B355" s="108" t="s">
        <v>1112</v>
      </c>
      <c r="C355" s="107" t="s">
        <v>1113</v>
      </c>
      <c r="D355" s="30" t="s">
        <v>81</v>
      </c>
      <c r="E355" s="30">
        <v>2019</v>
      </c>
      <c r="F355" s="30">
        <v>2019</v>
      </c>
      <c r="G355" s="66">
        <v>2019</v>
      </c>
      <c r="H355" s="33" t="s">
        <v>56</v>
      </c>
      <c r="I355" s="33" t="s">
        <v>56</v>
      </c>
      <c r="J355" s="32">
        <v>0</v>
      </c>
      <c r="K355" s="32">
        <f t="shared" si="80"/>
        <v>0</v>
      </c>
      <c r="L355" s="32">
        <v>0</v>
      </c>
      <c r="M355" s="32">
        <v>0</v>
      </c>
      <c r="N355" s="32">
        <v>0</v>
      </c>
      <c r="O355" s="32">
        <v>0</v>
      </c>
      <c r="P355" s="32">
        <f t="shared" si="83"/>
        <v>0</v>
      </c>
      <c r="Q355" s="32">
        <v>0</v>
      </c>
      <c r="R355" s="32">
        <v>0</v>
      </c>
      <c r="S355" s="32">
        <v>0</v>
      </c>
      <c r="T355" s="32">
        <v>0</v>
      </c>
      <c r="U355" s="32" t="s">
        <v>56</v>
      </c>
      <c r="V355" s="23">
        <v>5</v>
      </c>
      <c r="W355" s="32" t="s">
        <v>56</v>
      </c>
      <c r="X355" s="32">
        <f t="shared" si="88"/>
        <v>0</v>
      </c>
      <c r="Y355" s="32" t="s">
        <v>56</v>
      </c>
      <c r="Z355" s="32">
        <f t="shared" si="89"/>
        <v>0</v>
      </c>
      <c r="AA355" s="23">
        <v>5</v>
      </c>
      <c r="AB355" s="23">
        <v>5.6449999999999996</v>
      </c>
      <c r="AC355" s="23">
        <v>0</v>
      </c>
      <c r="AD355" s="23">
        <v>0</v>
      </c>
      <c r="AE355" s="23">
        <v>0</v>
      </c>
      <c r="AF355" s="23">
        <v>0</v>
      </c>
      <c r="AG355" s="39">
        <v>0</v>
      </c>
      <c r="AH355" s="39">
        <v>0</v>
      </c>
      <c r="AI355" s="39">
        <v>0</v>
      </c>
      <c r="AJ355" s="39">
        <v>0</v>
      </c>
      <c r="AK355" s="39">
        <v>0</v>
      </c>
      <c r="AL355" s="39">
        <v>0</v>
      </c>
      <c r="AM355" s="35">
        <f t="shared" si="91"/>
        <v>0</v>
      </c>
      <c r="AN355" s="35">
        <f t="shared" si="90"/>
        <v>0</v>
      </c>
      <c r="AO355" s="27" t="s">
        <v>1114</v>
      </c>
    </row>
    <row r="356" spans="1:41">
      <c r="A356" s="24" t="s">
        <v>1115</v>
      </c>
      <c r="B356" s="64" t="s">
        <v>1116</v>
      </c>
      <c r="C356" s="107" t="s">
        <v>1117</v>
      </c>
      <c r="D356" s="30" t="s">
        <v>81</v>
      </c>
      <c r="E356" s="38">
        <v>2020</v>
      </c>
      <c r="F356" s="38" t="s">
        <v>56</v>
      </c>
      <c r="G356" s="36">
        <v>2020</v>
      </c>
      <c r="H356" s="33" t="s">
        <v>56</v>
      </c>
      <c r="I356" s="33" t="s">
        <v>56</v>
      </c>
      <c r="J356" s="32">
        <v>0</v>
      </c>
      <c r="K356" s="32">
        <f t="shared" si="80"/>
        <v>0.55000000000000004</v>
      </c>
      <c r="L356" s="32">
        <v>0</v>
      </c>
      <c r="M356" s="32">
        <v>0</v>
      </c>
      <c r="N356" s="32">
        <v>0</v>
      </c>
      <c r="O356" s="32">
        <v>0.55000000000000004</v>
      </c>
      <c r="P356" s="32">
        <f t="shared" si="83"/>
        <v>0.55000000000000004</v>
      </c>
      <c r="Q356" s="32">
        <v>0</v>
      </c>
      <c r="R356" s="32">
        <v>0</v>
      </c>
      <c r="S356" s="32">
        <v>0</v>
      </c>
      <c r="T356" s="32">
        <v>0.55000000000000004</v>
      </c>
      <c r="U356" s="32" t="s">
        <v>56</v>
      </c>
      <c r="V356" s="25">
        <v>0</v>
      </c>
      <c r="W356" s="32" t="s">
        <v>56</v>
      </c>
      <c r="X356" s="32">
        <f t="shared" si="88"/>
        <v>0</v>
      </c>
      <c r="Y356" s="32" t="s">
        <v>56</v>
      </c>
      <c r="Z356" s="32">
        <f t="shared" si="89"/>
        <v>0</v>
      </c>
      <c r="AA356" s="23">
        <v>0</v>
      </c>
      <c r="AB356" s="23">
        <v>0</v>
      </c>
      <c r="AC356" s="109">
        <v>0.57499999999999996</v>
      </c>
      <c r="AD356" s="109">
        <v>0.55000000000000004</v>
      </c>
      <c r="AE356" s="23">
        <v>0</v>
      </c>
      <c r="AF356" s="23">
        <v>0</v>
      </c>
      <c r="AG356" s="39">
        <v>0</v>
      </c>
      <c r="AH356" s="39">
        <v>0</v>
      </c>
      <c r="AI356" s="39">
        <v>0</v>
      </c>
      <c r="AJ356" s="39">
        <v>0</v>
      </c>
      <c r="AK356" s="39">
        <v>0</v>
      </c>
      <c r="AL356" s="39">
        <v>0</v>
      </c>
      <c r="AM356" s="35">
        <f t="shared" si="91"/>
        <v>0.55000000000000004</v>
      </c>
      <c r="AN356" s="35">
        <f t="shared" si="90"/>
        <v>0.55000000000000004</v>
      </c>
      <c r="AO356" s="27" t="s">
        <v>1118</v>
      </c>
    </row>
    <row r="357" spans="1:41">
      <c r="A357" s="24" t="s">
        <v>1119</v>
      </c>
      <c r="B357" s="64" t="s">
        <v>1120</v>
      </c>
      <c r="C357" s="107" t="s">
        <v>1121</v>
      </c>
      <c r="D357" s="30" t="s">
        <v>81</v>
      </c>
      <c r="E357" s="38">
        <v>2020</v>
      </c>
      <c r="F357" s="38" t="s">
        <v>56</v>
      </c>
      <c r="G357" s="36">
        <v>2020</v>
      </c>
      <c r="H357" s="33" t="s">
        <v>56</v>
      </c>
      <c r="I357" s="33" t="s">
        <v>56</v>
      </c>
      <c r="J357" s="32">
        <v>0</v>
      </c>
      <c r="K357" s="32">
        <f t="shared" si="80"/>
        <v>0.02</v>
      </c>
      <c r="L357" s="32">
        <v>0</v>
      </c>
      <c r="M357" s="32">
        <v>0</v>
      </c>
      <c r="N357" s="32">
        <v>0</v>
      </c>
      <c r="O357" s="32">
        <v>0.02</v>
      </c>
      <c r="P357" s="32">
        <f t="shared" si="83"/>
        <v>0.02</v>
      </c>
      <c r="Q357" s="32">
        <v>0</v>
      </c>
      <c r="R357" s="32">
        <v>0</v>
      </c>
      <c r="S357" s="32">
        <v>0</v>
      </c>
      <c r="T357" s="32">
        <v>0.02</v>
      </c>
      <c r="U357" s="32" t="s">
        <v>56</v>
      </c>
      <c r="V357" s="25">
        <v>0</v>
      </c>
      <c r="W357" s="32" t="s">
        <v>56</v>
      </c>
      <c r="X357" s="32">
        <f t="shared" si="88"/>
        <v>0</v>
      </c>
      <c r="Y357" s="32" t="s">
        <v>56</v>
      </c>
      <c r="Z357" s="32">
        <f t="shared" si="89"/>
        <v>0</v>
      </c>
      <c r="AA357" s="23">
        <v>0</v>
      </c>
      <c r="AB357" s="23">
        <v>0</v>
      </c>
      <c r="AC357" s="109">
        <v>8.2763333333333342E-2</v>
      </c>
      <c r="AD357" s="109">
        <v>0.02</v>
      </c>
      <c r="AE357" s="23">
        <v>0</v>
      </c>
      <c r="AF357" s="23">
        <v>0</v>
      </c>
      <c r="AG357" s="39">
        <v>0</v>
      </c>
      <c r="AH357" s="39">
        <v>0</v>
      </c>
      <c r="AI357" s="39">
        <v>0</v>
      </c>
      <c r="AJ357" s="39">
        <v>0</v>
      </c>
      <c r="AK357" s="39">
        <v>0</v>
      </c>
      <c r="AL357" s="39">
        <v>0</v>
      </c>
      <c r="AM357" s="35">
        <f t="shared" si="91"/>
        <v>0.02</v>
      </c>
      <c r="AN357" s="35">
        <f t="shared" si="90"/>
        <v>0.02</v>
      </c>
      <c r="AO357" s="27" t="s">
        <v>1122</v>
      </c>
    </row>
    <row r="358" spans="1:41">
      <c r="A358" s="24" t="s">
        <v>1123</v>
      </c>
      <c r="B358" s="64" t="s">
        <v>1124</v>
      </c>
      <c r="C358" s="107" t="s">
        <v>1125</v>
      </c>
      <c r="D358" s="30" t="s">
        <v>81</v>
      </c>
      <c r="E358" s="30">
        <v>2020</v>
      </c>
      <c r="F358" s="30" t="s">
        <v>56</v>
      </c>
      <c r="G358" s="66">
        <v>2020</v>
      </c>
      <c r="H358" s="33" t="s">
        <v>56</v>
      </c>
      <c r="I358" s="33" t="s">
        <v>56</v>
      </c>
      <c r="J358" s="32">
        <v>0</v>
      </c>
      <c r="K358" s="32">
        <f t="shared" si="80"/>
        <v>0.1</v>
      </c>
      <c r="L358" s="32">
        <v>0</v>
      </c>
      <c r="M358" s="32">
        <v>0</v>
      </c>
      <c r="N358" s="32">
        <v>0</v>
      </c>
      <c r="O358" s="32">
        <v>0.1</v>
      </c>
      <c r="P358" s="32">
        <f t="shared" si="83"/>
        <v>0.1</v>
      </c>
      <c r="Q358" s="32">
        <v>0</v>
      </c>
      <c r="R358" s="32">
        <v>0</v>
      </c>
      <c r="S358" s="32">
        <v>0</v>
      </c>
      <c r="T358" s="32">
        <v>0.1</v>
      </c>
      <c r="U358" s="32" t="s">
        <v>56</v>
      </c>
      <c r="V358" s="25">
        <v>0</v>
      </c>
      <c r="W358" s="32" t="s">
        <v>56</v>
      </c>
      <c r="X358" s="32">
        <f t="shared" si="88"/>
        <v>0</v>
      </c>
      <c r="Y358" s="32" t="s">
        <v>56</v>
      </c>
      <c r="Z358" s="32">
        <f t="shared" si="89"/>
        <v>0</v>
      </c>
      <c r="AA358" s="23">
        <v>0</v>
      </c>
      <c r="AB358" s="23">
        <v>0</v>
      </c>
      <c r="AC358" s="109">
        <v>0.14627833333333334</v>
      </c>
      <c r="AD358" s="109">
        <v>0.1</v>
      </c>
      <c r="AE358" s="23">
        <v>0</v>
      </c>
      <c r="AF358" s="23">
        <v>0</v>
      </c>
      <c r="AG358" s="39">
        <v>0</v>
      </c>
      <c r="AH358" s="39">
        <v>0</v>
      </c>
      <c r="AI358" s="39">
        <v>0</v>
      </c>
      <c r="AJ358" s="39">
        <v>0</v>
      </c>
      <c r="AK358" s="39">
        <v>0</v>
      </c>
      <c r="AL358" s="39">
        <v>0</v>
      </c>
      <c r="AM358" s="35">
        <f t="shared" si="91"/>
        <v>0.1</v>
      </c>
      <c r="AN358" s="35">
        <f t="shared" si="90"/>
        <v>0.1</v>
      </c>
      <c r="AO358" s="27" t="s">
        <v>1122</v>
      </c>
    </row>
    <row r="359" spans="1:41" ht="31.2">
      <c r="A359" s="24" t="s">
        <v>1126</v>
      </c>
      <c r="B359" s="64" t="s">
        <v>1127</v>
      </c>
      <c r="C359" s="107" t="s">
        <v>1128</v>
      </c>
      <c r="D359" s="30" t="s">
        <v>622</v>
      </c>
      <c r="E359" s="38">
        <v>2020</v>
      </c>
      <c r="F359" s="38" t="s">
        <v>56</v>
      </c>
      <c r="G359" s="36">
        <v>2024</v>
      </c>
      <c r="H359" s="33" t="s">
        <v>56</v>
      </c>
      <c r="I359" s="33" t="s">
        <v>56</v>
      </c>
      <c r="J359" s="32">
        <v>0</v>
      </c>
      <c r="K359" s="32">
        <f t="shared" si="80"/>
        <v>1.7977955000000001</v>
      </c>
      <c r="L359" s="32">
        <v>0</v>
      </c>
      <c r="M359" s="32">
        <v>0</v>
      </c>
      <c r="N359" s="32">
        <v>0</v>
      </c>
      <c r="O359" s="32">
        <v>1.7977955000000001</v>
      </c>
      <c r="P359" s="32">
        <f t="shared" si="83"/>
        <v>0.66279550000000009</v>
      </c>
      <c r="Q359" s="32">
        <v>0</v>
      </c>
      <c r="R359" s="32">
        <v>0</v>
      </c>
      <c r="S359" s="32">
        <v>0</v>
      </c>
      <c r="T359" s="32">
        <v>0.66279550000000009</v>
      </c>
      <c r="U359" s="32" t="s">
        <v>56</v>
      </c>
      <c r="V359" s="25">
        <v>0</v>
      </c>
      <c r="W359" s="32" t="s">
        <v>56</v>
      </c>
      <c r="X359" s="32">
        <f t="shared" si="88"/>
        <v>1.175</v>
      </c>
      <c r="Y359" s="32" t="s">
        <v>56</v>
      </c>
      <c r="Z359" s="32">
        <f t="shared" si="89"/>
        <v>0.04</v>
      </c>
      <c r="AA359" s="23">
        <v>0</v>
      </c>
      <c r="AB359" s="23">
        <v>0</v>
      </c>
      <c r="AC359" s="109">
        <v>0.41665999999999997</v>
      </c>
      <c r="AD359" s="109">
        <v>0.28999999999999998</v>
      </c>
      <c r="AE359" s="23">
        <v>0.33279550000000002</v>
      </c>
      <c r="AF359" s="23">
        <v>0.33279550000000002</v>
      </c>
      <c r="AG359" s="39">
        <v>0.375</v>
      </c>
      <c r="AH359" s="39">
        <v>0.04</v>
      </c>
      <c r="AI359" s="39">
        <v>0.8</v>
      </c>
      <c r="AJ359" s="39">
        <v>0</v>
      </c>
      <c r="AK359" s="39">
        <v>0</v>
      </c>
      <c r="AL359" s="39">
        <v>0</v>
      </c>
      <c r="AM359" s="35">
        <f t="shared" si="91"/>
        <v>1.7977955000000001</v>
      </c>
      <c r="AN359" s="35">
        <f t="shared" si="90"/>
        <v>0.66279550000000009</v>
      </c>
      <c r="AO359" s="27" t="s">
        <v>1129</v>
      </c>
    </row>
    <row r="360" spans="1:41">
      <c r="A360" s="24" t="s">
        <v>1130</v>
      </c>
      <c r="B360" s="74" t="s">
        <v>1131</v>
      </c>
      <c r="C360" s="24" t="s">
        <v>1187</v>
      </c>
      <c r="D360" s="30" t="s">
        <v>81</v>
      </c>
      <c r="E360" s="30">
        <v>2017</v>
      </c>
      <c r="F360" s="30">
        <v>2015</v>
      </c>
      <c r="G360" s="66">
        <v>2020</v>
      </c>
      <c r="H360" s="33" t="s">
        <v>56</v>
      </c>
      <c r="I360" s="33" t="s">
        <v>56</v>
      </c>
      <c r="J360" s="32">
        <v>0</v>
      </c>
      <c r="K360" s="32">
        <f t="shared" si="80"/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f t="shared" si="83"/>
        <v>0</v>
      </c>
      <c r="Q360" s="32">
        <v>0</v>
      </c>
      <c r="R360" s="32">
        <v>0</v>
      </c>
      <c r="S360" s="32">
        <v>0</v>
      </c>
      <c r="T360" s="32">
        <v>0</v>
      </c>
      <c r="U360" s="32" t="s">
        <v>56</v>
      </c>
      <c r="V360" s="25">
        <v>0</v>
      </c>
      <c r="W360" s="32" t="s">
        <v>56</v>
      </c>
      <c r="X360" s="32">
        <f t="shared" si="88"/>
        <v>0</v>
      </c>
      <c r="Y360" s="32" t="s">
        <v>56</v>
      </c>
      <c r="Z360" s="32">
        <f t="shared" si="89"/>
        <v>0</v>
      </c>
      <c r="AA360" s="23">
        <v>0</v>
      </c>
      <c r="AB360" s="23">
        <v>0</v>
      </c>
      <c r="AC360" s="23">
        <v>0</v>
      </c>
      <c r="AD360" s="23">
        <v>0</v>
      </c>
      <c r="AE360" s="23">
        <v>0</v>
      </c>
      <c r="AF360" s="23">
        <v>0</v>
      </c>
      <c r="AG360" s="39">
        <v>0</v>
      </c>
      <c r="AH360" s="39">
        <v>0</v>
      </c>
      <c r="AI360" s="39">
        <v>0</v>
      </c>
      <c r="AJ360" s="39">
        <v>0</v>
      </c>
      <c r="AK360" s="39">
        <v>0</v>
      </c>
      <c r="AL360" s="39">
        <v>0</v>
      </c>
      <c r="AM360" s="35">
        <f t="shared" si="91"/>
        <v>0</v>
      </c>
      <c r="AN360" s="35">
        <f t="shared" si="90"/>
        <v>0</v>
      </c>
      <c r="AO360" s="47" t="s">
        <v>1132</v>
      </c>
    </row>
    <row r="361" spans="1:41">
      <c r="A361" s="24" t="s">
        <v>1133</v>
      </c>
      <c r="B361" s="74" t="s">
        <v>1134</v>
      </c>
      <c r="C361" s="24" t="s">
        <v>1188</v>
      </c>
      <c r="D361" s="30" t="s">
        <v>81</v>
      </c>
      <c r="E361" s="30">
        <v>2017</v>
      </c>
      <c r="F361" s="30">
        <v>2015</v>
      </c>
      <c r="G361" s="66">
        <v>2020</v>
      </c>
      <c r="H361" s="33" t="s">
        <v>56</v>
      </c>
      <c r="I361" s="33" t="s">
        <v>56</v>
      </c>
      <c r="J361" s="32">
        <v>0</v>
      </c>
      <c r="K361" s="32">
        <f t="shared" si="80"/>
        <v>0</v>
      </c>
      <c r="L361" s="32">
        <v>0</v>
      </c>
      <c r="M361" s="32">
        <v>0</v>
      </c>
      <c r="N361" s="32">
        <v>0</v>
      </c>
      <c r="O361" s="32">
        <v>0</v>
      </c>
      <c r="P361" s="32">
        <f t="shared" si="83"/>
        <v>0</v>
      </c>
      <c r="Q361" s="32">
        <v>0</v>
      </c>
      <c r="R361" s="32">
        <v>0</v>
      </c>
      <c r="S361" s="32">
        <v>0</v>
      </c>
      <c r="T361" s="32">
        <v>0</v>
      </c>
      <c r="U361" s="32" t="s">
        <v>56</v>
      </c>
      <c r="V361" s="25">
        <v>0</v>
      </c>
      <c r="W361" s="32" t="s">
        <v>56</v>
      </c>
      <c r="X361" s="32">
        <f t="shared" si="88"/>
        <v>0</v>
      </c>
      <c r="Y361" s="32" t="s">
        <v>56</v>
      </c>
      <c r="Z361" s="32">
        <f t="shared" si="89"/>
        <v>0</v>
      </c>
      <c r="AA361" s="23">
        <v>0</v>
      </c>
      <c r="AB361" s="23">
        <v>0</v>
      </c>
      <c r="AC361" s="23">
        <v>0</v>
      </c>
      <c r="AD361" s="23">
        <v>0</v>
      </c>
      <c r="AE361" s="23">
        <v>0</v>
      </c>
      <c r="AF361" s="23">
        <v>0</v>
      </c>
      <c r="AG361" s="39">
        <v>0</v>
      </c>
      <c r="AH361" s="39">
        <v>0</v>
      </c>
      <c r="AI361" s="39">
        <v>0</v>
      </c>
      <c r="AJ361" s="39">
        <v>0</v>
      </c>
      <c r="AK361" s="39">
        <v>0</v>
      </c>
      <c r="AL361" s="39">
        <v>0</v>
      </c>
      <c r="AM361" s="35">
        <f t="shared" si="91"/>
        <v>0</v>
      </c>
      <c r="AN361" s="35">
        <f t="shared" si="90"/>
        <v>0</v>
      </c>
      <c r="AO361" s="47" t="s">
        <v>1135</v>
      </c>
    </row>
    <row r="362" spans="1:41">
      <c r="A362" s="24" t="s">
        <v>1136</v>
      </c>
      <c r="B362" s="74" t="s">
        <v>1137</v>
      </c>
      <c r="C362" s="24" t="s">
        <v>1189</v>
      </c>
      <c r="D362" s="30" t="s">
        <v>81</v>
      </c>
      <c r="E362" s="30">
        <v>2018</v>
      </c>
      <c r="F362" s="30">
        <v>2018</v>
      </c>
      <c r="G362" s="66">
        <v>2020</v>
      </c>
      <c r="H362" s="33" t="s">
        <v>56</v>
      </c>
      <c r="I362" s="33" t="s">
        <v>56</v>
      </c>
      <c r="J362" s="32">
        <v>0</v>
      </c>
      <c r="K362" s="32">
        <f t="shared" si="80"/>
        <v>0</v>
      </c>
      <c r="L362" s="32">
        <v>0</v>
      </c>
      <c r="M362" s="32">
        <v>0</v>
      </c>
      <c r="N362" s="32">
        <v>0</v>
      </c>
      <c r="O362" s="32">
        <v>0</v>
      </c>
      <c r="P362" s="32">
        <f t="shared" si="83"/>
        <v>0</v>
      </c>
      <c r="Q362" s="32">
        <v>0</v>
      </c>
      <c r="R362" s="32">
        <v>0</v>
      </c>
      <c r="S362" s="32">
        <v>0</v>
      </c>
      <c r="T362" s="32">
        <v>0</v>
      </c>
      <c r="U362" s="32" t="s">
        <v>56</v>
      </c>
      <c r="V362" s="25">
        <v>0</v>
      </c>
      <c r="W362" s="32" t="s">
        <v>56</v>
      </c>
      <c r="X362" s="32">
        <f t="shared" si="88"/>
        <v>0</v>
      </c>
      <c r="Y362" s="32" t="s">
        <v>56</v>
      </c>
      <c r="Z362" s="32">
        <f t="shared" si="89"/>
        <v>0</v>
      </c>
      <c r="AA362" s="23">
        <v>0</v>
      </c>
      <c r="AB362" s="23">
        <v>0</v>
      </c>
      <c r="AC362" s="23">
        <v>0</v>
      </c>
      <c r="AD362" s="23">
        <v>0</v>
      </c>
      <c r="AE362" s="23">
        <v>0</v>
      </c>
      <c r="AF362" s="23">
        <v>0</v>
      </c>
      <c r="AG362" s="39">
        <v>0</v>
      </c>
      <c r="AH362" s="39">
        <v>0</v>
      </c>
      <c r="AI362" s="39">
        <v>0</v>
      </c>
      <c r="AJ362" s="39">
        <v>0</v>
      </c>
      <c r="AK362" s="39">
        <v>0</v>
      </c>
      <c r="AL362" s="39">
        <v>0</v>
      </c>
      <c r="AM362" s="35">
        <f t="shared" si="91"/>
        <v>0</v>
      </c>
      <c r="AN362" s="35">
        <f t="shared" si="90"/>
        <v>0</v>
      </c>
      <c r="AO362" s="27" t="s">
        <v>1138</v>
      </c>
    </row>
    <row r="363" spans="1:41">
      <c r="A363" s="24" t="s">
        <v>1139</v>
      </c>
      <c r="B363" s="74" t="s">
        <v>1134</v>
      </c>
      <c r="C363" s="24" t="s">
        <v>1190</v>
      </c>
      <c r="D363" s="30" t="s">
        <v>81</v>
      </c>
      <c r="E363" s="30">
        <v>2017</v>
      </c>
      <c r="F363" s="30">
        <v>2016</v>
      </c>
      <c r="G363" s="66">
        <v>2020</v>
      </c>
      <c r="H363" s="33" t="s">
        <v>56</v>
      </c>
      <c r="I363" s="33" t="s">
        <v>56</v>
      </c>
      <c r="J363" s="32">
        <v>0</v>
      </c>
      <c r="K363" s="32">
        <f t="shared" si="80"/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f t="shared" si="83"/>
        <v>0</v>
      </c>
      <c r="Q363" s="32">
        <v>0</v>
      </c>
      <c r="R363" s="32">
        <v>0</v>
      </c>
      <c r="S363" s="32">
        <v>0</v>
      </c>
      <c r="T363" s="32">
        <v>0</v>
      </c>
      <c r="U363" s="32" t="s">
        <v>56</v>
      </c>
      <c r="V363" s="25">
        <v>0</v>
      </c>
      <c r="W363" s="32" t="s">
        <v>56</v>
      </c>
      <c r="X363" s="32">
        <f t="shared" si="88"/>
        <v>0</v>
      </c>
      <c r="Y363" s="32" t="s">
        <v>56</v>
      </c>
      <c r="Z363" s="32">
        <f t="shared" si="89"/>
        <v>0</v>
      </c>
      <c r="AA363" s="23">
        <v>0</v>
      </c>
      <c r="AB363" s="23">
        <v>0</v>
      </c>
      <c r="AC363" s="23">
        <v>0</v>
      </c>
      <c r="AD363" s="23">
        <v>0</v>
      </c>
      <c r="AE363" s="23">
        <v>0</v>
      </c>
      <c r="AF363" s="23">
        <v>0</v>
      </c>
      <c r="AG363" s="39">
        <v>0</v>
      </c>
      <c r="AH363" s="39">
        <v>0</v>
      </c>
      <c r="AI363" s="39">
        <v>0</v>
      </c>
      <c r="AJ363" s="39">
        <v>0</v>
      </c>
      <c r="AK363" s="39">
        <v>0</v>
      </c>
      <c r="AL363" s="39">
        <v>0</v>
      </c>
      <c r="AM363" s="35">
        <f t="shared" si="91"/>
        <v>0</v>
      </c>
      <c r="AN363" s="35">
        <f t="shared" si="90"/>
        <v>0</v>
      </c>
      <c r="AO363" s="27" t="s">
        <v>1138</v>
      </c>
    </row>
    <row r="364" spans="1:41" ht="31.2">
      <c r="A364" s="24" t="s">
        <v>1140</v>
      </c>
      <c r="B364" s="64" t="s">
        <v>1141</v>
      </c>
      <c r="C364" s="107" t="s">
        <v>1142</v>
      </c>
      <c r="D364" s="30" t="s">
        <v>81</v>
      </c>
      <c r="E364" s="38">
        <v>2020</v>
      </c>
      <c r="F364" s="38" t="s">
        <v>56</v>
      </c>
      <c r="G364" s="36">
        <v>2020</v>
      </c>
      <c r="H364" s="33" t="s">
        <v>56</v>
      </c>
      <c r="I364" s="33" t="s">
        <v>56</v>
      </c>
      <c r="J364" s="32">
        <v>0</v>
      </c>
      <c r="K364" s="32">
        <f t="shared" si="80"/>
        <v>1.041666</v>
      </c>
      <c r="L364" s="32">
        <v>0</v>
      </c>
      <c r="M364" s="32">
        <v>0</v>
      </c>
      <c r="N364" s="32">
        <v>0</v>
      </c>
      <c r="O364" s="32">
        <v>1.041666</v>
      </c>
      <c r="P364" s="32">
        <f t="shared" si="83"/>
        <v>1.041666</v>
      </c>
      <c r="Q364" s="32">
        <v>0</v>
      </c>
      <c r="R364" s="32">
        <v>0</v>
      </c>
      <c r="S364" s="32">
        <v>0</v>
      </c>
      <c r="T364" s="32">
        <v>1.041666</v>
      </c>
      <c r="U364" s="32" t="s">
        <v>56</v>
      </c>
      <c r="V364" s="25">
        <v>1</v>
      </c>
      <c r="W364" s="32" t="s">
        <v>56</v>
      </c>
      <c r="X364" s="32">
        <f t="shared" si="88"/>
        <v>0</v>
      </c>
      <c r="Y364" s="32" t="s">
        <v>56</v>
      </c>
      <c r="Z364" s="32">
        <f t="shared" si="89"/>
        <v>0</v>
      </c>
      <c r="AA364" s="23">
        <v>0</v>
      </c>
      <c r="AB364" s="23">
        <v>0</v>
      </c>
      <c r="AC364" s="109">
        <v>1.041666</v>
      </c>
      <c r="AD364" s="109">
        <v>1.041666</v>
      </c>
      <c r="AE364" s="23">
        <v>0</v>
      </c>
      <c r="AF364" s="23">
        <v>0</v>
      </c>
      <c r="AG364" s="39">
        <v>0</v>
      </c>
      <c r="AH364" s="39">
        <v>0</v>
      </c>
      <c r="AI364" s="39">
        <v>0</v>
      </c>
      <c r="AJ364" s="39">
        <v>0</v>
      </c>
      <c r="AK364" s="39">
        <v>0</v>
      </c>
      <c r="AL364" s="39">
        <v>0</v>
      </c>
      <c r="AM364" s="35">
        <f t="shared" si="91"/>
        <v>1.041666</v>
      </c>
      <c r="AN364" s="35">
        <f t="shared" si="90"/>
        <v>1.041666</v>
      </c>
      <c r="AO364" s="27" t="s">
        <v>1143</v>
      </c>
    </row>
    <row r="365" spans="1:41">
      <c r="A365" s="24" t="s">
        <v>1144</v>
      </c>
      <c r="B365" s="74" t="s">
        <v>1145</v>
      </c>
      <c r="C365" s="107" t="s">
        <v>1146</v>
      </c>
      <c r="D365" s="38" t="s">
        <v>81</v>
      </c>
      <c r="E365" s="36">
        <v>2021</v>
      </c>
      <c r="F365" s="38" t="s">
        <v>56</v>
      </c>
      <c r="G365" s="36">
        <v>2021</v>
      </c>
      <c r="H365" s="33" t="s">
        <v>56</v>
      </c>
      <c r="I365" s="33" t="s">
        <v>56</v>
      </c>
      <c r="J365" s="23">
        <v>0</v>
      </c>
      <c r="K365" s="23">
        <f t="shared" si="80"/>
        <v>0.24152999999999999</v>
      </c>
      <c r="L365" s="23">
        <v>0</v>
      </c>
      <c r="M365" s="23">
        <v>0</v>
      </c>
      <c r="N365" s="23">
        <v>0</v>
      </c>
      <c r="O365" s="23">
        <v>0.24152999999999999</v>
      </c>
      <c r="P365" s="23">
        <f t="shared" si="83"/>
        <v>0.24152999999999999</v>
      </c>
      <c r="Q365" s="23">
        <v>0</v>
      </c>
      <c r="R365" s="23">
        <v>0</v>
      </c>
      <c r="S365" s="23">
        <v>0</v>
      </c>
      <c r="T365" s="23">
        <v>0.24152999999999999</v>
      </c>
      <c r="U365" s="23">
        <v>0</v>
      </c>
      <c r="V365" s="23">
        <v>0</v>
      </c>
      <c r="W365" s="23">
        <v>0</v>
      </c>
      <c r="X365" s="23">
        <f t="shared" si="88"/>
        <v>0</v>
      </c>
      <c r="Y365" s="23" t="s">
        <v>56</v>
      </c>
      <c r="Z365" s="23">
        <f t="shared" si="89"/>
        <v>0</v>
      </c>
      <c r="AA365" s="23">
        <v>0</v>
      </c>
      <c r="AB365" s="23">
        <v>0</v>
      </c>
      <c r="AC365" s="23">
        <v>0</v>
      </c>
      <c r="AD365" s="23">
        <v>0</v>
      </c>
      <c r="AE365" s="109">
        <v>0.24152999999999999</v>
      </c>
      <c r="AF365" s="109">
        <v>0.24152999999999999</v>
      </c>
      <c r="AG365" s="39">
        <v>0</v>
      </c>
      <c r="AH365" s="39">
        <v>0</v>
      </c>
      <c r="AI365" s="39">
        <v>0</v>
      </c>
      <c r="AJ365" s="39">
        <v>0</v>
      </c>
      <c r="AK365" s="39">
        <v>0</v>
      </c>
      <c r="AL365" s="39">
        <v>0</v>
      </c>
      <c r="AM365" s="35">
        <f t="shared" si="91"/>
        <v>0.24152999999999999</v>
      </c>
      <c r="AN365" s="35">
        <f t="shared" si="90"/>
        <v>0.24152999999999999</v>
      </c>
      <c r="AO365" s="27" t="s">
        <v>1147</v>
      </c>
    </row>
    <row r="366" spans="1:41">
      <c r="A366" s="24" t="s">
        <v>1215</v>
      </c>
      <c r="B366" s="110" t="s">
        <v>1191</v>
      </c>
      <c r="C366" s="107" t="s">
        <v>1192</v>
      </c>
      <c r="D366" s="38" t="s">
        <v>112</v>
      </c>
      <c r="E366" s="38">
        <v>2023</v>
      </c>
      <c r="F366" s="38" t="s">
        <v>56</v>
      </c>
      <c r="G366" s="36">
        <v>2023</v>
      </c>
      <c r="H366" s="33" t="s">
        <v>56</v>
      </c>
      <c r="I366" s="33" t="s">
        <v>56</v>
      </c>
      <c r="J366" s="23">
        <v>0</v>
      </c>
      <c r="K366" s="23">
        <f t="shared" si="80"/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f t="shared" si="83"/>
        <v>0</v>
      </c>
      <c r="Q366" s="23">
        <v>0</v>
      </c>
      <c r="R366" s="23">
        <v>0</v>
      </c>
      <c r="S366" s="23">
        <v>0</v>
      </c>
      <c r="T366" s="23">
        <v>0</v>
      </c>
      <c r="U366" s="23">
        <v>0</v>
      </c>
      <c r="V366" s="23">
        <v>0</v>
      </c>
      <c r="W366" s="23">
        <v>0</v>
      </c>
      <c r="X366" s="23">
        <v>0</v>
      </c>
      <c r="Y366" s="23">
        <v>0</v>
      </c>
      <c r="Z366" s="23">
        <v>0</v>
      </c>
      <c r="AA366" s="23">
        <v>0</v>
      </c>
      <c r="AB366" s="23">
        <v>0</v>
      </c>
      <c r="AC366" s="23">
        <v>0</v>
      </c>
      <c r="AD366" s="23">
        <v>0</v>
      </c>
      <c r="AE366" s="23">
        <v>0</v>
      </c>
      <c r="AF366" s="23">
        <v>0</v>
      </c>
      <c r="AG366" s="23">
        <v>0</v>
      </c>
      <c r="AH366" s="23">
        <v>0</v>
      </c>
      <c r="AI366" s="23">
        <v>0</v>
      </c>
      <c r="AJ366" s="23">
        <v>0</v>
      </c>
      <c r="AK366" s="23">
        <v>0</v>
      </c>
      <c r="AL366" s="23">
        <v>0</v>
      </c>
      <c r="AM366" s="35">
        <f>AD366+AF366+AG366+AI366+AK366</f>
        <v>0</v>
      </c>
      <c r="AN366" s="35">
        <f>AD366+AF366+AH366+AJ366+AL366</f>
        <v>0</v>
      </c>
      <c r="AO366" s="27" t="s">
        <v>1129</v>
      </c>
    </row>
  </sheetData>
  <mergeCells count="32">
    <mergeCell ref="U13:Z13"/>
    <mergeCell ref="AA13:AB14"/>
    <mergeCell ref="AO13:AO15"/>
    <mergeCell ref="K14:O14"/>
    <mergeCell ref="P14:T14"/>
    <mergeCell ref="U14:V14"/>
    <mergeCell ref="W14:X14"/>
    <mergeCell ref="Y14:Z14"/>
    <mergeCell ref="AC14:AD14"/>
    <mergeCell ref="AE14:AF14"/>
    <mergeCell ref="AG14:AH14"/>
    <mergeCell ref="AI14:AJ14"/>
    <mergeCell ref="AC13:AN13"/>
    <mergeCell ref="AK14:AL14"/>
    <mergeCell ref="AM14:AM15"/>
    <mergeCell ref="AN14:AN15"/>
    <mergeCell ref="Z10:AE10"/>
    <mergeCell ref="A11:Y11"/>
    <mergeCell ref="Z11:AE11"/>
    <mergeCell ref="F13:G14"/>
    <mergeCell ref="A4:Y4"/>
    <mergeCell ref="A6:Y6"/>
    <mergeCell ref="A8:Y8"/>
    <mergeCell ref="A10:Y10"/>
    <mergeCell ref="A13:A15"/>
    <mergeCell ref="B13:B15"/>
    <mergeCell ref="C13:C15"/>
    <mergeCell ref="D13:D15"/>
    <mergeCell ref="E13:E15"/>
    <mergeCell ref="H13:I14"/>
    <mergeCell ref="J13:J15"/>
    <mergeCell ref="K13:T13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53 B245 B26 B34:B36 B189 B217:B218 B247:B248">
      <formula1>900</formula1>
    </dataValidation>
  </dataValidations>
  <pageMargins left="0" right="0" top="0" bottom="0" header="0.31496062992125984" footer="0.31496062992125984"/>
  <pageSetup paperSize="9" scale="56" fitToWidth="2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2023-03-01T11:15:42Z</cp:lastPrinted>
  <dcterms:created xsi:type="dcterms:W3CDTF">2022-10-17T07:52:06Z</dcterms:created>
  <dcterms:modified xsi:type="dcterms:W3CDTF">2023-03-28T08:58:30Z</dcterms:modified>
</cp:coreProperties>
</file>