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112" windowHeight="946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A43" i="1"/>
  <c r="AB43"/>
  <c r="AC43"/>
  <c r="AD43"/>
  <c r="AE43"/>
  <c r="Z43"/>
  <c r="AG58" l="1"/>
  <c r="AH58"/>
  <c r="AI58"/>
  <c r="AJ58"/>
  <c r="AK58"/>
  <c r="AL58"/>
  <c r="AG59"/>
  <c r="AH59"/>
  <c r="AI59"/>
  <c r="AJ59"/>
  <c r="AK59"/>
  <c r="AL59"/>
  <c r="AG60"/>
  <c r="AH60"/>
  <c r="AI60"/>
  <c r="AJ60"/>
  <c r="AK60"/>
  <c r="AL60"/>
  <c r="AG40"/>
  <c r="AH40"/>
  <c r="AI40"/>
  <c r="AJ40"/>
  <c r="AK40"/>
  <c r="AL40"/>
  <c r="AG41"/>
  <c r="AH41"/>
  <c r="AI41"/>
  <c r="AJ41"/>
  <c r="AK41"/>
  <c r="AL41"/>
  <c r="AF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E33"/>
  <c r="AH25"/>
  <c r="AI25"/>
  <c r="AJ25"/>
  <c r="AK25"/>
  <c r="AL25"/>
  <c r="AG25"/>
  <c r="AH24"/>
  <c r="AI24"/>
  <c r="AJ24"/>
  <c r="AK24"/>
  <c r="AL24"/>
  <c r="AG24"/>
  <c r="AG28"/>
  <c r="AH28"/>
  <c r="AI28"/>
  <c r="AJ28"/>
  <c r="AK28"/>
  <c r="AL28"/>
  <c r="AG29"/>
  <c r="AH29"/>
  <c r="AI29"/>
  <c r="AJ29"/>
  <c r="AJ26" s="1"/>
  <c r="AK29"/>
  <c r="AL29"/>
  <c r="AG30"/>
  <c r="AH30"/>
  <c r="AI30"/>
  <c r="AJ30"/>
  <c r="AK30"/>
  <c r="AL30"/>
  <c r="AG34"/>
  <c r="AH34"/>
  <c r="AI34"/>
  <c r="AJ34"/>
  <c r="AK34"/>
  <c r="AL34"/>
  <c r="AG35"/>
  <c r="AH35"/>
  <c r="AI35"/>
  <c r="AJ35"/>
  <c r="AK35"/>
  <c r="AL35"/>
  <c r="AG36"/>
  <c r="AH36"/>
  <c r="AI36"/>
  <c r="AJ36"/>
  <c r="AK36"/>
  <c r="AL36"/>
  <c r="AG37"/>
  <c r="AH37"/>
  <c r="AI37"/>
  <c r="AJ37"/>
  <c r="AK37"/>
  <c r="AL37"/>
  <c r="AG38"/>
  <c r="AH38"/>
  <c r="AI38"/>
  <c r="AJ38"/>
  <c r="AK38"/>
  <c r="AL38"/>
  <c r="AG39"/>
  <c r="AH39"/>
  <c r="AI39"/>
  <c r="AJ39"/>
  <c r="AK39"/>
  <c r="AL39"/>
  <c r="AG44"/>
  <c r="AH44"/>
  <c r="AI44"/>
  <c r="AJ44"/>
  <c r="AK44"/>
  <c r="AL44"/>
  <c r="AG45"/>
  <c r="AH45"/>
  <c r="AI45"/>
  <c r="AJ45"/>
  <c r="AK45"/>
  <c r="AL45"/>
  <c r="AG46"/>
  <c r="AH46"/>
  <c r="AI46"/>
  <c r="AJ46"/>
  <c r="AK46"/>
  <c r="AL46"/>
  <c r="AG47"/>
  <c r="AH47"/>
  <c r="AI47"/>
  <c r="AJ47"/>
  <c r="AK47"/>
  <c r="AL47"/>
  <c r="AG48"/>
  <c r="AH48"/>
  <c r="AI48"/>
  <c r="AJ48"/>
  <c r="AK48"/>
  <c r="AL48"/>
  <c r="AG49"/>
  <c r="AH49"/>
  <c r="AI49"/>
  <c r="AJ49"/>
  <c r="AK49"/>
  <c r="AL49"/>
  <c r="AG50"/>
  <c r="AH50"/>
  <c r="AI50"/>
  <c r="AJ50"/>
  <c r="AK50"/>
  <c r="AL50"/>
  <c r="AG51"/>
  <c r="AH51"/>
  <c r="AI51"/>
  <c r="AJ51"/>
  <c r="AK51"/>
  <c r="AL51"/>
  <c r="AG52"/>
  <c r="AH52"/>
  <c r="AI52"/>
  <c r="AK52"/>
  <c r="AL52"/>
  <c r="AG53"/>
  <c r="AH53"/>
  <c r="AI53"/>
  <c r="AJ53"/>
  <c r="AK53"/>
  <c r="AL53"/>
  <c r="AG54"/>
  <c r="AH54"/>
  <c r="AI54"/>
  <c r="AJ54"/>
  <c r="AK54"/>
  <c r="AL54"/>
  <c r="AG55"/>
  <c r="AH55"/>
  <c r="AI55"/>
  <c r="AJ55"/>
  <c r="AK55"/>
  <c r="AL55"/>
  <c r="AG56"/>
  <c r="AH56"/>
  <c r="AI56"/>
  <c r="AJ56"/>
  <c r="AK56"/>
  <c r="AL56"/>
  <c r="AG57"/>
  <c r="AH57"/>
  <c r="AI57"/>
  <c r="AJ57"/>
  <c r="AK57"/>
  <c r="AL57"/>
  <c r="AG63"/>
  <c r="AH63"/>
  <c r="AI63"/>
  <c r="AJ63"/>
  <c r="AK63"/>
  <c r="AL63"/>
  <c r="AG64"/>
  <c r="AH64"/>
  <c r="AI64"/>
  <c r="AJ64"/>
  <c r="AK64"/>
  <c r="AL64"/>
  <c r="AG65"/>
  <c r="AH65"/>
  <c r="AI65"/>
  <c r="AJ65"/>
  <c r="AK65"/>
  <c r="AL65"/>
  <c r="AG66"/>
  <c r="AH66"/>
  <c r="AI66"/>
  <c r="AJ66"/>
  <c r="AK66"/>
  <c r="AL66"/>
  <c r="AG67"/>
  <c r="AH67"/>
  <c r="AI67"/>
  <c r="AJ67"/>
  <c r="AK67"/>
  <c r="AL67"/>
  <c r="AG68"/>
  <c r="AH68"/>
  <c r="AI68"/>
  <c r="AJ68"/>
  <c r="AK68"/>
  <c r="AL68"/>
  <c r="AG69"/>
  <c r="AH69"/>
  <c r="AI69"/>
  <c r="AJ69"/>
  <c r="AK69"/>
  <c r="AL69"/>
  <c r="AG70"/>
  <c r="AH70"/>
  <c r="AI70"/>
  <c r="AJ70"/>
  <c r="AK70"/>
  <c r="AL70"/>
  <c r="AG71"/>
  <c r="AH71"/>
  <c r="AI71"/>
  <c r="AJ71"/>
  <c r="AK71"/>
  <c r="AL71"/>
  <c r="AG72"/>
  <c r="AH72"/>
  <c r="AI72"/>
  <c r="AJ72"/>
  <c r="AK72"/>
  <c r="AL72"/>
  <c r="AG73"/>
  <c r="AH73"/>
  <c r="AI73"/>
  <c r="AJ73"/>
  <c r="AK73"/>
  <c r="AL73"/>
  <c r="AG74"/>
  <c r="AH74"/>
  <c r="AI74"/>
  <c r="AJ74"/>
  <c r="AK74"/>
  <c r="AL74"/>
  <c r="AG75"/>
  <c r="AH75"/>
  <c r="AI75"/>
  <c r="AJ75"/>
  <c r="AK75"/>
  <c r="AL75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E62"/>
  <c r="AI43" l="1"/>
  <c r="AI42" s="1"/>
  <c r="AL33"/>
  <c r="AL32" s="1"/>
  <c r="AH33"/>
  <c r="AH32" s="1"/>
  <c r="AJ33"/>
  <c r="AJ32" s="1"/>
  <c r="AL26"/>
  <c r="AH26"/>
  <c r="AH23" s="1"/>
  <c r="AK43"/>
  <c r="AK42" s="1"/>
  <c r="AK33"/>
  <c r="AK32" s="1"/>
  <c r="AG33"/>
  <c r="AG32" s="1"/>
  <c r="AI26"/>
  <c r="AI23" s="1"/>
  <c r="AL23"/>
  <c r="AL43"/>
  <c r="AL42" s="1"/>
  <c r="AH43"/>
  <c r="AH42" s="1"/>
  <c r="AI33"/>
  <c r="AI32" s="1"/>
  <c r="AJ62"/>
  <c r="AJ23"/>
  <c r="AL62"/>
  <c r="AH62"/>
  <c r="AI62"/>
  <c r="AK62"/>
  <c r="AG62"/>
  <c r="AG43"/>
  <c r="AG42" s="1"/>
  <c r="AK26"/>
  <c r="AK23" s="1"/>
  <c r="AJ52"/>
  <c r="AJ43" s="1"/>
  <c r="AJ42" s="1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D77"/>
  <c r="D62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D33"/>
  <c r="AH31" l="1"/>
  <c r="AJ31"/>
  <c r="AK31"/>
  <c r="AI31"/>
  <c r="AL31"/>
  <c r="AG31"/>
  <c r="AF77"/>
  <c r="AF62"/>
  <c r="G42"/>
  <c r="G31" s="1"/>
  <c r="H42"/>
  <c r="I42"/>
  <c r="I31" s="1"/>
  <c r="J42"/>
  <c r="J31" s="1"/>
  <c r="L42"/>
  <c r="M42"/>
  <c r="N42"/>
  <c r="N31" s="1"/>
  <c r="O42"/>
  <c r="P42"/>
  <c r="P31" s="1"/>
  <c r="Q42"/>
  <c r="Q31" s="1"/>
  <c r="R42"/>
  <c r="S42"/>
  <c r="T42"/>
  <c r="U42"/>
  <c r="U31" s="1"/>
  <c r="V42"/>
  <c r="W42"/>
  <c r="W31" s="1"/>
  <c r="X42"/>
  <c r="X31" s="1"/>
  <c r="Y42"/>
  <c r="Z42"/>
  <c r="AA42"/>
  <c r="AB42"/>
  <c r="AC42"/>
  <c r="AD42"/>
  <c r="AD31" s="1"/>
  <c r="AE42"/>
  <c r="AE31" s="1"/>
  <c r="AI20" l="1"/>
  <c r="AH77"/>
  <c r="AH20" s="1"/>
  <c r="AI77"/>
  <c r="AJ77"/>
  <c r="AK77"/>
  <c r="AK20" s="1"/>
  <c r="AL77"/>
  <c r="AL20" s="1"/>
  <c r="AG78"/>
  <c r="AH78"/>
  <c r="AI78"/>
  <c r="AJ78"/>
  <c r="AK78"/>
  <c r="AL78"/>
  <c r="AF27" l="1"/>
  <c r="AG27"/>
  <c r="AH27"/>
  <c r="AI27"/>
  <c r="AJ27"/>
  <c r="AK27"/>
  <c r="AL27"/>
  <c r="AF30"/>
  <c r="E26"/>
  <c r="E23" s="1"/>
  <c r="F26"/>
  <c r="F23" s="1"/>
  <c r="F22" s="1"/>
  <c r="G26"/>
  <c r="G23" s="1"/>
  <c r="H23"/>
  <c r="H22" s="1"/>
  <c r="I26"/>
  <c r="I23" s="1"/>
  <c r="J26"/>
  <c r="J23" s="1"/>
  <c r="K26"/>
  <c r="K23" s="1"/>
  <c r="K22" s="1"/>
  <c r="L26"/>
  <c r="L23" s="1"/>
  <c r="L22" s="1"/>
  <c r="M26"/>
  <c r="M23" s="1"/>
  <c r="M22" s="1"/>
  <c r="N26"/>
  <c r="N23" s="1"/>
  <c r="O26"/>
  <c r="O23" s="1"/>
  <c r="O22" s="1"/>
  <c r="P26"/>
  <c r="P23" s="1"/>
  <c r="Q26"/>
  <c r="Q23" s="1"/>
  <c r="R26"/>
  <c r="R23" s="1"/>
  <c r="R22" s="1"/>
  <c r="S26"/>
  <c r="S23" s="1"/>
  <c r="S22" s="1"/>
  <c r="T26"/>
  <c r="T23" s="1"/>
  <c r="T22" s="1"/>
  <c r="U26"/>
  <c r="U23" s="1"/>
  <c r="V26"/>
  <c r="V23" s="1"/>
  <c r="V22" s="1"/>
  <c r="W26"/>
  <c r="W23" s="1"/>
  <c r="X26"/>
  <c r="X23" s="1"/>
  <c r="Y26"/>
  <c r="Y23" s="1"/>
  <c r="Y22" s="1"/>
  <c r="Z26"/>
  <c r="AA26"/>
  <c r="AA23" s="1"/>
  <c r="AA22" s="1"/>
  <c r="AB26"/>
  <c r="AB23" s="1"/>
  <c r="AB22" s="1"/>
  <c r="AC26"/>
  <c r="AC23" s="1"/>
  <c r="AC22" s="1"/>
  <c r="AD26"/>
  <c r="AD23" s="1"/>
  <c r="AE26"/>
  <c r="AE23" s="1"/>
  <c r="D26"/>
  <c r="AF43"/>
  <c r="AF42" s="1"/>
  <c r="M32"/>
  <c r="M31" s="1"/>
  <c r="O32"/>
  <c r="O31" s="1"/>
  <c r="R32"/>
  <c r="R31" s="1"/>
  <c r="S32"/>
  <c r="S31" s="1"/>
  <c r="T32"/>
  <c r="T31" s="1"/>
  <c r="V32"/>
  <c r="V31" s="1"/>
  <c r="Y32"/>
  <c r="Y31" s="1"/>
  <c r="Z32"/>
  <c r="Z31" s="1"/>
  <c r="AA32"/>
  <c r="AA31" s="1"/>
  <c r="AC32"/>
  <c r="AC31" s="1"/>
  <c r="AF32"/>
  <c r="AG77"/>
  <c r="D43"/>
  <c r="D42" s="1"/>
  <c r="K42"/>
  <c r="E32"/>
  <c r="H32"/>
  <c r="K32"/>
  <c r="D32"/>
  <c r="L32"/>
  <c r="L31" s="1"/>
  <c r="Z23" l="1"/>
  <c r="Z22" s="1"/>
  <c r="AG26"/>
  <c r="AG23" s="1"/>
  <c r="O20"/>
  <c r="O21" s="1"/>
  <c r="S20"/>
  <c r="S21" s="1"/>
  <c r="AA20"/>
  <c r="AA21" s="1"/>
  <c r="T20"/>
  <c r="T21" s="1"/>
  <c r="M20"/>
  <c r="M21" s="1"/>
  <c r="L20"/>
  <c r="L21" s="1"/>
  <c r="AC20"/>
  <c r="AC21" s="1"/>
  <c r="Y20"/>
  <c r="Y21" s="1"/>
  <c r="R20"/>
  <c r="R21" s="1"/>
  <c r="AF26"/>
  <c r="AF23" s="1"/>
  <c r="AF22" s="1"/>
  <c r="V20"/>
  <c r="V21" s="1"/>
  <c r="F32"/>
  <c r="E42"/>
  <c r="E31" s="1"/>
  <c r="E20" s="1"/>
  <c r="X22"/>
  <c r="X20"/>
  <c r="X21" s="1"/>
  <c r="P22"/>
  <c r="P20"/>
  <c r="P21" s="1"/>
  <c r="U22"/>
  <c r="U20"/>
  <c r="U21" s="1"/>
  <c r="Q22"/>
  <c r="Q20"/>
  <c r="Q21" s="1"/>
  <c r="I22"/>
  <c r="I20"/>
  <c r="AB32"/>
  <c r="AD22"/>
  <c r="AD20"/>
  <c r="AD21" s="1"/>
  <c r="N22"/>
  <c r="N20"/>
  <c r="N21" s="1"/>
  <c r="J22"/>
  <c r="J20"/>
  <c r="H31"/>
  <c r="H20" s="1"/>
  <c r="H21" s="1"/>
  <c r="AE22"/>
  <c r="AE20"/>
  <c r="AE21" s="1"/>
  <c r="W22"/>
  <c r="W20"/>
  <c r="W21" s="1"/>
  <c r="G22"/>
  <c r="G20"/>
  <c r="G21" s="1"/>
  <c r="D31"/>
  <c r="K31"/>
  <c r="K20" s="1"/>
  <c r="K21" s="1"/>
  <c r="AF31"/>
  <c r="F42"/>
  <c r="Z20" l="1"/>
  <c r="Z21" s="1"/>
  <c r="AF20"/>
  <c r="AF21" s="1"/>
  <c r="AB31"/>
  <c r="AB20" s="1"/>
  <c r="AB21" s="1"/>
  <c r="I21"/>
  <c r="J21"/>
  <c r="E22"/>
  <c r="D23"/>
  <c r="D22" s="1"/>
  <c r="AM20" l="1"/>
  <c r="AJ22"/>
  <c r="AJ20" s="1"/>
  <c r="AH22"/>
  <c r="F31"/>
  <c r="F20" s="1"/>
  <c r="F21" s="1"/>
  <c r="D20"/>
  <c r="D21" s="1"/>
  <c r="AG22"/>
  <c r="AG20" s="1"/>
  <c r="E21" l="1"/>
  <c r="AJ21" l="1"/>
  <c r="AG21"/>
  <c r="AH21" l="1"/>
</calcChain>
</file>

<file path=xl/sharedStrings.xml><?xml version="1.0" encoding="utf-8"?>
<sst xmlns="http://schemas.openxmlformats.org/spreadsheetml/2006/main" count="352" uniqueCount="232">
  <si>
    <t>Форма 5. План ввода основных средств (с распределением по кварталам)</t>
  </si>
  <si>
    <t>Инвестиционная программа Муниципального предприятия "Всеволожское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</si>
  <si>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</si>
  <si>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</si>
  <si>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</si>
  <si>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</si>
  <si>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</si>
  <si>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</si>
  <si>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</si>
  <si>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</si>
  <si>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</si>
  <si>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</si>
  <si>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</si>
  <si>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</si>
  <si>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</si>
  <si>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</si>
  <si>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</si>
  <si>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</si>
  <si>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</si>
  <si>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</si>
  <si>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</si>
  <si>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</si>
  <si>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</si>
  <si>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</si>
  <si>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</si>
  <si>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</si>
  <si>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</si>
  <si>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</si>
  <si>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</si>
  <si>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</si>
  <si>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</si>
  <si>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</si>
  <si>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</si>
  <si>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</si>
  <si>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</si>
  <si>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</si>
  <si>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</si>
  <si>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</si>
  <si>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</si>
  <si>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</si>
  <si>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</si>
  <si>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</si>
  <si>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</si>
  <si>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</si>
  <si>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</si>
  <si>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</si>
  <si>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</si>
  <si>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</si>
  <si>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</si>
  <si>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</si>
  <si>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</si>
  <si>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</si>
  <si>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</si>
  <si>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</si>
  <si>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</si>
  <si>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</si>
  <si>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</t>
  </si>
  <si>
    <t>нд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</si>
  <si>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</si>
  <si>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</si>
  <si>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</si>
  <si>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</si>
  <si>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</si>
  <si>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</si>
  <si>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</si>
  <si>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</si>
  <si>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</si>
  <si>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</si>
  <si>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</si>
  <si>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</si>
  <si>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</si>
  <si>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</si>
  <si>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</si>
  <si>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</si>
  <si>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</si>
  <si>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</si>
  <si>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</si>
  <si>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</si>
  <si>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</si>
  <si>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</si>
  <si>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</si>
  <si>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</si>
  <si>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</si>
  <si>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</si>
  <si>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</si>
  <si>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</si>
  <si>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</si>
  <si>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</si>
  <si>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05.05.2016 г. №380</t>
  </si>
  <si>
    <t>Приложение  № 5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</si>
  <si>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</si>
  <si>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</si>
  <si>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</si>
  <si>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</si>
  <si>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</si>
  <si>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</si>
  <si>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</si>
  <si>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</si>
  <si>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</si>
  <si>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 xml:space="preserve"> на 2019 год</t>
  </si>
  <si>
    <t>План принятия основных средств и нематериальных активов к бухгалтерскому учету на 2019 год</t>
  </si>
  <si>
    <t>Итого план 
за год</t>
  </si>
  <si>
    <t>1.1.1.3.1</t>
  </si>
  <si>
    <t>1.1.1.3.2</t>
  </si>
  <si>
    <t>электролаборатория</t>
  </si>
  <si>
    <t>E_0000000049</t>
  </si>
  <si>
    <t>1.6.1</t>
  </si>
  <si>
    <t>1.2.1.1.1</t>
  </si>
  <si>
    <t>1.2.1.1.2</t>
  </si>
  <si>
    <t>1.2.1.1.3</t>
  </si>
  <si>
    <t>1.2.1.1.4</t>
  </si>
  <si>
    <t>1.2.1.1.5</t>
  </si>
  <si>
    <t>1.2.1.1.6</t>
  </si>
  <si>
    <t>J_1900001519</t>
  </si>
  <si>
    <t>г.Всеволожск, Реконструкция МТП-149. Замена существующего трансформатора 100кВА на трансформатор 250кВА</t>
  </si>
  <si>
    <t>J_1900001520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</si>
  <si>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</si>
  <si>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</si>
  <si>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г.п. Токсово. Реконструкция ТП-440. Замена силового трансформатора 100кВА на 250 кВА</t>
  </si>
  <si>
    <t>J_1900001516</t>
  </si>
  <si>
    <t>г.п. Токсово. Реконструкция ТП-221. Замена силового трансформатора 250 кВА на 400 кВА</t>
  </si>
  <si>
    <t>J_1900001517</t>
  </si>
  <si>
    <t>г.п. Рахья, реконструкция ТП-7, замена существующего трансформатора 100кВА  на трансформатор 160кВА</t>
  </si>
  <si>
    <t>J_1900001521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</si>
  <si>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</si>
  <si>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</si>
  <si>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</si>
  <si>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</si>
  <si>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>пос.Рахья,ВЛ-10кВ от ТП-41 до ТП-19,СИП-3 1х95, L=340м</t>
  </si>
  <si>
    <t>E_0000000116</t>
  </si>
  <si>
    <t>E_0000001222</t>
  </si>
  <si>
    <t xml:space="preserve">ВЛ-0,4кВ от ТП-2 в посёлке Грибное,СИП-2 3х95+1х95, L=900м </t>
  </si>
  <si>
    <t>E_0000001224</t>
  </si>
  <si>
    <t xml:space="preserve">г.Всеволожск,ВЛ-0,4кВ от ТП-20 по ул.Некрасова,СИП-2 3х95+1х95, L=470м </t>
  </si>
  <si>
    <t>E_0000001225</t>
  </si>
  <si>
    <t xml:space="preserve">г.Всеволожск,ВЛ-0,4кВ от ТП-127 по ул.Новоладожская,СИП-2 3х95+1х95, L=690м </t>
  </si>
  <si>
    <t>E_0000001226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</si>
  <si>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</si>
  <si>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</si>
  <si>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</si>
  <si>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</si>
  <si>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>п. Токсово. Реконструкция ВЛ-0,4кВ,  от ТП-433  ф.4. По ул. Гоголя проводом СИП2 4х95 L=200</t>
  </si>
  <si>
    <t>J_1900001265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</si>
  <si>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</si>
  <si>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</si>
  <si>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</si>
  <si>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</si>
  <si>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</si>
  <si>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</si>
  <si>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г.п. Токсово. Строительство взамен ТП-202. Корпус 630 кВА с трансформатором 400 кВА.</t>
  </si>
  <si>
    <t>J_1900002588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</si>
  <si>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</si>
  <si>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</si>
  <si>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</si>
  <si>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</si>
  <si>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</si>
  <si>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</si>
  <si>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</si>
  <si>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</si>
  <si>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</si>
  <si>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</si>
  <si>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1.4.1</t>
  </si>
  <si>
    <t>1.4.3</t>
  </si>
  <si>
    <t>1.4.4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</si>
  <si>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</si>
  <si>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</si>
  <si>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</si>
  <si>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</si>
  <si>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</si>
  <si>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</si>
  <si>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</si>
  <si>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</si>
  <si>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1.2.2.1.1</t>
  </si>
  <si>
    <t>Легковой автомобиль ваз</t>
  </si>
  <si>
    <t>E_0000000420</t>
  </si>
  <si>
    <t>автомобиль уаз</t>
  </si>
  <si>
    <t>E_0000000048</t>
  </si>
  <si>
    <t>Экскаватор-погрузчик</t>
  </si>
  <si>
    <t>J_1900000432</t>
  </si>
  <si>
    <t>1.6.2</t>
  </si>
  <si>
    <t>1.6.3</t>
  </si>
  <si>
    <t>1.6.4</t>
  </si>
  <si>
    <t>Мероприятия по технологическому присоединению ГБУК Музейное агенство (16/Д-496)</t>
  </si>
  <si>
    <t xml:space="preserve"> Реконструкция 2ВЛ-0,4 кВ от ТП-315   L1~450 м, L2~750 м, ул. Кольцевая, пос. Токсово.</t>
  </si>
  <si>
    <t>J_1900001244</t>
  </si>
  <si>
    <t>Реконструкция ВЛ-0,4кВ  фид. 3 от ТП 92 ул. Михайловская  L~260м</t>
  </si>
  <si>
    <t>J_1900012106</t>
  </si>
  <si>
    <t>J_1900001311</t>
  </si>
  <si>
    <t>J_1900001264</t>
  </si>
  <si>
    <t>J_1900002572</t>
  </si>
  <si>
    <t xml:space="preserve"> Строительство КЛ-0,4 кВ  от ТП-307  L~300 м,   ул. Пляжная, г. п. Токсово</t>
  </si>
  <si>
    <t>J_1900000243</t>
  </si>
  <si>
    <t>Строительство КЛ-0,4 от ТП-12 (17/Д-096)</t>
  </si>
  <si>
    <t>I_0000003241</t>
  </si>
  <si>
    <t>Мероприятия по технологическому присоединению ООО АЕМА Девелопмент (ОД-18/Д-219)</t>
  </si>
  <si>
    <t>I_0000033617</t>
  </si>
  <si>
    <t>Мероприятия по технологическому присоединению ООО Газпром газомоторное топливо (ОД-18/Д-044)</t>
  </si>
  <si>
    <t>I_0000033618</t>
  </si>
  <si>
    <t>пос.Токсово, БКТПН-630кВА с трансформатором 630кВА, ДНП "Отдых трудящихся", взамен ТП-316</t>
  </si>
  <si>
    <t>E_0000000258</t>
  </si>
  <si>
    <t>г.Всеволожск,ВЛ-0,4кВ от ТП-88 по ул.Евграфова,СИП-2 3х95+1х95</t>
  </si>
  <si>
    <t>E_0000000222</t>
  </si>
  <si>
    <t>1.1.1.3.3</t>
  </si>
  <si>
    <t>1.1.1.3.4</t>
  </si>
  <si>
    <t>1.2.2.1.13</t>
  </si>
  <si>
    <t>1.2.2.1.14</t>
  </si>
  <si>
    <t xml:space="preserve">пос.Рахья,ВЛ-0,4кВ от ТП-41 по ул.Луговая,ул.Железнодорожная,ул.Гладкинская,СИП-2 3х95+1х95, L=1100м </t>
  </si>
  <si>
    <t>г.Всеволожск, Реконструкция ТП-150. Замена существующего трансформатора 250кВА на трансформатор 630кВА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</si>
  <si>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</si>
  <si>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</si>
  <si>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</si>
  <si>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</si>
  <si>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</si>
  <si>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</si>
  <si>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</si>
  <si>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</si>
  <si>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г. Всеволожск, реконструкция ВЛ-10кВ от ТП-127 до ТП-148, L≈460м</t>
  </si>
  <si>
    <t>I_0000001116</t>
  </si>
  <si>
    <t>1.2.2.1.15</t>
  </si>
  <si>
    <t>1.2.2.1.16</t>
  </si>
  <si>
    <t>1.2.2.1.17</t>
  </si>
  <si>
    <t>J_1900033616</t>
  </si>
  <si>
    <t>Утвержденные плановые значения показателей приведены в соответствии с утвержденной инвестиционной программой на 2015-2019 года</t>
  </si>
  <si>
    <t>в соответствии с Распоряжением Комитета по Топливно-энергетическому комплексу Ленинградской области №56 от 15.08.2019 года</t>
  </si>
  <si>
    <t>1.2.1.1.7</t>
  </si>
  <si>
    <t>1.2.1.1.8</t>
  </si>
  <si>
    <t>1.4.2</t>
  </si>
  <si>
    <t>1.4.5</t>
  </si>
  <si>
    <r>
      <t xml:space="preserve"> Реконструкция ВЛ-0,4 кВ от</t>
    </r>
    <r>
      <rPr>
        <b/>
        <sz val="12"/>
        <rFont val="Times New Roman"/>
        <family val="1"/>
        <charset val="204"/>
      </rPr>
      <t xml:space="preserve"> ТП -307</t>
    </r>
    <r>
      <rPr>
        <sz val="12"/>
        <rFont val="Times New Roman"/>
        <family val="1"/>
        <charset val="204"/>
      </rPr>
      <t xml:space="preserve"> L~ 900 м ул. Лесная,  г. п. Токсово</t>
    </r>
  </si>
  <si>
    <r>
      <t xml:space="preserve">Реконструкция  ВЛ-10кВ  </t>
    </r>
    <r>
      <rPr>
        <b/>
        <sz val="12"/>
        <rFont val="Times New Roman"/>
        <family val="1"/>
        <charset val="204"/>
      </rPr>
      <t>от ТП-43 до ТП-53</t>
    </r>
    <r>
      <rPr>
        <sz val="12"/>
        <rFont val="Times New Roman"/>
        <family val="1"/>
        <charset val="204"/>
      </rPr>
      <t>,  L-430м, г.Всеволожск</t>
    </r>
  </si>
  <si>
    <r>
      <t xml:space="preserve">Строительство  КТП-н 630кВА/6/0,4кВ с трансформатором 400кВА взамен </t>
    </r>
    <r>
      <rPr>
        <b/>
        <sz val="12"/>
        <rFont val="Times New Roman"/>
        <family val="1"/>
        <charset val="204"/>
      </rPr>
      <t>ТП-5, г.п.Агалатово</t>
    </r>
    <r>
      <rPr>
        <sz val="12"/>
        <rFont val="Times New Roman"/>
        <family val="1"/>
        <charset val="204"/>
      </rPr>
      <t>, Приозерское шоссе около АЗС.</t>
    </r>
  </si>
  <si>
    <t>Год раскрытия информации: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</si>
</sst>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" fillId="0" borderId="0"/>
  </cellStyleXfs>
  <cellXfs count="69">
    <xf numFmtId="0" fontId="0" fillId="0" borderId="0" xfId="0"/>
    <xf numFmtId="0" fontId="4" fillId="0" borderId="8" xfId="3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9" xfId="3" applyFont="1" applyFill="1" applyBorder="1" applyAlignment="1">
      <alignment horizontal="center" vertical="center" textRotation="90" wrapText="1"/>
    </xf>
    <xf numFmtId="0" fontId="4" fillId="0" borderId="10" xfId="3" applyFont="1" applyFill="1" applyBorder="1" applyAlignment="1">
      <alignment horizontal="center" vertical="center" textRotation="90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15" xfId="3" applyFont="1" applyFill="1" applyBorder="1" applyAlignment="1">
      <alignment horizontal="center" vertical="center"/>
    </xf>
    <xf numFmtId="0" fontId="4" fillId="0" borderId="14" xfId="3" applyFont="1" applyFill="1" applyBorder="1" applyAlignment="1">
      <alignment horizontal="center" vertical="center"/>
    </xf>
    <xf numFmtId="49" fontId="4" fillId="0" borderId="14" xfId="3" applyNumberFormat="1" applyFont="1" applyFill="1" applyBorder="1" applyAlignment="1">
      <alignment horizontal="center" vertical="center"/>
    </xf>
    <xf numFmtId="49" fontId="4" fillId="0" borderId="16" xfId="3" applyNumberFormat="1" applyFont="1" applyFill="1" applyBorder="1" applyAlignment="1">
      <alignment horizontal="center" vertical="center"/>
    </xf>
    <xf numFmtId="49" fontId="4" fillId="0" borderId="15" xfId="3" applyNumberFormat="1" applyFont="1" applyFill="1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2" fontId="5" fillId="0" borderId="13" xfId="3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49" fontId="5" fillId="0" borderId="13" xfId="2" applyNumberFormat="1" applyFont="1" applyFill="1" applyBorder="1" applyAlignment="1">
      <alignment horizontal="center" vertical="center"/>
    </xf>
    <xf numFmtId="0" fontId="5" fillId="0" borderId="13" xfId="8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0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" xfId="3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/>
    </xf>
    <xf numFmtId="49" fontId="4" fillId="0" borderId="6" xfId="2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vertical="center" wrapText="1"/>
      <protection locked="0"/>
    </xf>
    <xf numFmtId="49" fontId="4" fillId="0" borderId="13" xfId="2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 applyProtection="1">
      <alignment horizontal="left" vertical="center" wrapText="1"/>
      <protection locked="0"/>
    </xf>
    <xf numFmtId="2" fontId="4" fillId="0" borderId="13" xfId="3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3" xfId="0" applyNumberFormat="1" applyFont="1" applyFill="1" applyBorder="1" applyAlignment="1">
      <alignment horizontal="center" vertical="center" wrapText="1"/>
    </xf>
    <xf numFmtId="49" fontId="5" fillId="0" borderId="12" xfId="9" applyNumberFormat="1" applyFont="1" applyFill="1" applyBorder="1" applyAlignment="1">
      <alignment horizontal="center" vertical="center"/>
    </xf>
    <xf numFmtId="0" fontId="5" fillId="0" borderId="12" xfId="9" applyFont="1" applyFill="1" applyBorder="1" applyAlignment="1">
      <alignment horizontal="center" vertical="center" wrapText="1"/>
    </xf>
    <xf numFmtId="49" fontId="5" fillId="0" borderId="13" xfId="9" applyNumberFormat="1" applyFont="1" applyFill="1" applyBorder="1" applyAlignment="1">
      <alignment horizontal="center" vertical="center"/>
    </xf>
    <xf numFmtId="0" fontId="5" fillId="0" borderId="13" xfId="9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0" fontId="5" fillId="0" borderId="13" xfId="2" applyNumberFormat="1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left" vertical="center" wrapText="1"/>
    </xf>
    <xf numFmtId="0" fontId="4" fillId="0" borderId="6" xfId="2" applyNumberFormat="1" applyFont="1" applyFill="1" applyBorder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0" fontId="7" fillId="0" borderId="13" xfId="2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11">
    <cellStyle name="Обычный" xfId="0" builtinId="0"/>
    <cellStyle name="Обычный 10" xfId="4"/>
    <cellStyle name="Обычный 17" xfId="8"/>
    <cellStyle name="Обычный 22" xfId="6"/>
    <cellStyle name="Обычный 3" xfId="10"/>
    <cellStyle name="Обычный 36" xfId="7"/>
    <cellStyle name="Обычный 4" xfId="1"/>
    <cellStyle name="Обычный 5" xfId="3"/>
    <cellStyle name="Обычный 7" xfId="2"/>
    <cellStyle name="Обычный 7 13" xfId="9"/>
    <cellStyle name="Обычный 90" xfId="5"/>
  </cellStyles>
  <dxfs count="3">
    <dxf>
      <font>
        <strike val="0"/>
        <color theme="0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99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81"/>
  <sheetViews>
    <sheetView tabSelected="1" zoomScale="50" zoomScaleNormal="50" workbookViewId="0">
      <selection activeCell="A11" sqref="A11"/>
    </sheetView>
  </sheetViews>
  <sheetFormatPr defaultColWidth="9.109375" defaultRowHeight="15.6"/>
  <cols>
    <col min="1" max="1" width="11.33203125" style="28" customWidth="1"/>
    <col min="2" max="2" width="62.88671875" style="28" customWidth="1"/>
    <col min="3" max="3" width="21.88671875" style="28" customWidth="1"/>
    <col min="4" max="38" width="9.109375" style="28" customWidth="1"/>
    <col min="39" max="39" width="9.109375" style="28" hidden="1" customWidth="1"/>
    <col min="40" max="16384" width="9.109375" style="28"/>
  </cols>
  <sheetData>
    <row r="1" spans="1:38">
      <c r="AL1" s="26" t="s">
        <v>89</v>
      </c>
    </row>
    <row r="2" spans="1:38">
      <c r="AL2" s="26" t="s">
        <v>87</v>
      </c>
    </row>
    <row r="3" spans="1:38">
      <c r="AL3" s="26" t="s">
        <v>88</v>
      </c>
    </row>
    <row r="4" spans="1:38">
      <c r="A4" s="66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>
      <c r="A5" s="67" t="s">
        <v>99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</row>
    <row r="7" spans="1:38">
      <c r="A7" s="68" t="s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</row>
    <row r="8" spans="1:38">
      <c r="A8" s="67" t="s">
        <v>2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</row>
    <row r="10" spans="1:38">
      <c r="A10" s="53" t="s">
        <v>231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</row>
    <row r="12" spans="1:38">
      <c r="A12" s="53" t="s">
        <v>222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</row>
    <row r="13" spans="1:38">
      <c r="A13" s="53" t="s">
        <v>223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</row>
    <row r="14" spans="1:38" ht="16.2" thickBot="1"/>
    <row r="15" spans="1:38" ht="16.2" thickBot="1">
      <c r="A15" s="54" t="s">
        <v>3</v>
      </c>
      <c r="B15" s="56" t="s">
        <v>4</v>
      </c>
      <c r="C15" s="56" t="s">
        <v>5</v>
      </c>
      <c r="D15" s="59" t="s">
        <v>100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60"/>
      <c r="AH15" s="60"/>
      <c r="AI15" s="60"/>
      <c r="AJ15" s="60"/>
      <c r="AK15" s="60"/>
      <c r="AL15" s="60"/>
    </row>
    <row r="16" spans="1:38">
      <c r="A16" s="55"/>
      <c r="B16" s="57"/>
      <c r="C16" s="57"/>
      <c r="D16" s="61" t="s">
        <v>6</v>
      </c>
      <c r="E16" s="61"/>
      <c r="F16" s="61"/>
      <c r="G16" s="61"/>
      <c r="H16" s="61"/>
      <c r="I16" s="61"/>
      <c r="J16" s="61"/>
      <c r="K16" s="61" t="s">
        <v>7</v>
      </c>
      <c r="L16" s="61"/>
      <c r="M16" s="61"/>
      <c r="N16" s="61"/>
      <c r="O16" s="61"/>
      <c r="P16" s="61"/>
      <c r="Q16" s="61"/>
      <c r="R16" s="61" t="s">
        <v>8</v>
      </c>
      <c r="S16" s="61"/>
      <c r="T16" s="61"/>
      <c r="U16" s="61"/>
      <c r="V16" s="61"/>
      <c r="W16" s="61"/>
      <c r="X16" s="61"/>
      <c r="Y16" s="61" t="s">
        <v>9</v>
      </c>
      <c r="Z16" s="61"/>
      <c r="AA16" s="61"/>
      <c r="AB16" s="61"/>
      <c r="AC16" s="61"/>
      <c r="AD16" s="61"/>
      <c r="AE16" s="62"/>
      <c r="AF16" s="63" t="s">
        <v>101</v>
      </c>
      <c r="AG16" s="56"/>
      <c r="AH16" s="56"/>
      <c r="AI16" s="56"/>
      <c r="AJ16" s="56"/>
      <c r="AK16" s="56"/>
      <c r="AL16" s="56"/>
    </row>
    <row r="17" spans="1:40" ht="46.8">
      <c r="A17" s="55"/>
      <c r="B17" s="57"/>
      <c r="C17" s="57"/>
      <c r="D17" s="29" t="s">
        <v>10</v>
      </c>
      <c r="E17" s="61" t="s">
        <v>11</v>
      </c>
      <c r="F17" s="61"/>
      <c r="G17" s="61"/>
      <c r="H17" s="61"/>
      <c r="I17" s="61"/>
      <c r="J17" s="61"/>
      <c r="K17" s="29" t="s">
        <v>10</v>
      </c>
      <c r="L17" s="57" t="s">
        <v>11</v>
      </c>
      <c r="M17" s="57"/>
      <c r="N17" s="57"/>
      <c r="O17" s="57"/>
      <c r="P17" s="57"/>
      <c r="Q17" s="57"/>
      <c r="R17" s="29" t="s">
        <v>10</v>
      </c>
      <c r="S17" s="57" t="s">
        <v>11</v>
      </c>
      <c r="T17" s="57"/>
      <c r="U17" s="57"/>
      <c r="V17" s="57"/>
      <c r="W17" s="57"/>
      <c r="X17" s="57"/>
      <c r="Y17" s="29" t="s">
        <v>10</v>
      </c>
      <c r="Z17" s="57" t="s">
        <v>11</v>
      </c>
      <c r="AA17" s="57"/>
      <c r="AB17" s="57"/>
      <c r="AC17" s="57"/>
      <c r="AD17" s="57"/>
      <c r="AE17" s="64"/>
      <c r="AF17" s="1" t="s">
        <v>10</v>
      </c>
      <c r="AG17" s="65" t="s">
        <v>11</v>
      </c>
      <c r="AH17" s="65"/>
      <c r="AI17" s="65"/>
      <c r="AJ17" s="65"/>
      <c r="AK17" s="65"/>
      <c r="AL17" s="65"/>
    </row>
    <row r="18" spans="1:40" ht="64.8" thickBot="1">
      <c r="A18" s="55"/>
      <c r="B18" s="58"/>
      <c r="C18" s="58"/>
      <c r="D18" s="2" t="s">
        <v>12</v>
      </c>
      <c r="E18" s="2" t="s">
        <v>12</v>
      </c>
      <c r="F18" s="3" t="s">
        <v>13</v>
      </c>
      <c r="G18" s="3" t="s">
        <v>14</v>
      </c>
      <c r="H18" s="3" t="s">
        <v>15</v>
      </c>
      <c r="I18" s="3" t="s">
        <v>16</v>
      </c>
      <c r="J18" s="3" t="s">
        <v>17</v>
      </c>
      <c r="K18" s="2" t="s">
        <v>12</v>
      </c>
      <c r="L18" s="2" t="s">
        <v>12</v>
      </c>
      <c r="M18" s="3" t="s">
        <v>13</v>
      </c>
      <c r="N18" s="3" t="s">
        <v>14</v>
      </c>
      <c r="O18" s="3" t="s">
        <v>15</v>
      </c>
      <c r="P18" s="3" t="s">
        <v>16</v>
      </c>
      <c r="Q18" s="3" t="s">
        <v>17</v>
      </c>
      <c r="R18" s="2" t="s">
        <v>12</v>
      </c>
      <c r="S18" s="2" t="s">
        <v>12</v>
      </c>
      <c r="T18" s="3" t="s">
        <v>13</v>
      </c>
      <c r="U18" s="3" t="s">
        <v>14</v>
      </c>
      <c r="V18" s="3" t="s">
        <v>15</v>
      </c>
      <c r="W18" s="3" t="s">
        <v>16</v>
      </c>
      <c r="X18" s="3" t="s">
        <v>17</v>
      </c>
      <c r="Y18" s="2" t="s">
        <v>12</v>
      </c>
      <c r="Z18" s="2" t="s">
        <v>12</v>
      </c>
      <c r="AA18" s="3" t="s">
        <v>13</v>
      </c>
      <c r="AB18" s="3" t="s">
        <v>14</v>
      </c>
      <c r="AC18" s="3" t="s">
        <v>15</v>
      </c>
      <c r="AD18" s="3" t="s">
        <v>16</v>
      </c>
      <c r="AE18" s="4" t="s">
        <v>17</v>
      </c>
      <c r="AF18" s="5" t="s">
        <v>12</v>
      </c>
      <c r="AG18" s="2" t="s">
        <v>12</v>
      </c>
      <c r="AH18" s="3" t="s">
        <v>13</v>
      </c>
      <c r="AI18" s="3" t="s">
        <v>14</v>
      </c>
      <c r="AJ18" s="3" t="s">
        <v>15</v>
      </c>
      <c r="AK18" s="3" t="s">
        <v>16</v>
      </c>
      <c r="AL18" s="3" t="s">
        <v>17</v>
      </c>
    </row>
    <row r="19" spans="1:40" ht="16.2" thickBot="1">
      <c r="A19" s="6">
        <v>1</v>
      </c>
      <c r="B19" s="7">
        <v>2</v>
      </c>
      <c r="C19" s="7">
        <v>3</v>
      </c>
      <c r="D19" s="8" t="s">
        <v>18</v>
      </c>
      <c r="E19" s="8" t="s">
        <v>19</v>
      </c>
      <c r="F19" s="8" t="s">
        <v>20</v>
      </c>
      <c r="G19" s="8" t="s">
        <v>21</v>
      </c>
      <c r="H19" s="8" t="s">
        <v>22</v>
      </c>
      <c r="I19" s="8" t="s">
        <v>23</v>
      </c>
      <c r="J19" s="8" t="s">
        <v>24</v>
      </c>
      <c r="K19" s="8" t="s">
        <v>25</v>
      </c>
      <c r="L19" s="8" t="s">
        <v>26</v>
      </c>
      <c r="M19" s="8" t="s">
        <v>27</v>
      </c>
      <c r="N19" s="8" t="s">
        <v>28</v>
      </c>
      <c r="O19" s="8" t="s">
        <v>29</v>
      </c>
      <c r="P19" s="8" t="s">
        <v>30</v>
      </c>
      <c r="Q19" s="8" t="s">
        <v>31</v>
      </c>
      <c r="R19" s="8" t="s">
        <v>32</v>
      </c>
      <c r="S19" s="8" t="s">
        <v>33</v>
      </c>
      <c r="T19" s="8" t="s">
        <v>34</v>
      </c>
      <c r="U19" s="8" t="s">
        <v>35</v>
      </c>
      <c r="V19" s="8" t="s">
        <v>36</v>
      </c>
      <c r="W19" s="8" t="s">
        <v>37</v>
      </c>
      <c r="X19" s="8" t="s">
        <v>38</v>
      </c>
      <c r="Y19" s="8" t="s">
        <v>39</v>
      </c>
      <c r="Z19" s="8" t="s">
        <v>40</v>
      </c>
      <c r="AA19" s="8" t="s">
        <v>41</v>
      </c>
      <c r="AB19" s="8" t="s">
        <v>42</v>
      </c>
      <c r="AC19" s="8" t="s">
        <v>43</v>
      </c>
      <c r="AD19" s="8" t="s">
        <v>44</v>
      </c>
      <c r="AE19" s="9" t="s">
        <v>45</v>
      </c>
      <c r="AF19" s="10" t="s">
        <v>46</v>
      </c>
      <c r="AG19" s="8" t="s">
        <v>47</v>
      </c>
      <c r="AH19" s="8" t="s">
        <v>48</v>
      </c>
      <c r="AI19" s="8" t="s">
        <v>49</v>
      </c>
      <c r="AJ19" s="8" t="s">
        <v>50</v>
      </c>
      <c r="AK19" s="8" t="s">
        <v>51</v>
      </c>
      <c r="AL19" s="8" t="s">
        <v>52</v>
      </c>
    </row>
    <row r="20" spans="1:40" s="14" customFormat="1" ht="16.2" thickBot="1">
      <c r="A20" s="11"/>
      <c r="B20" s="12" t="s">
        <v>53</v>
      </c>
      <c r="C20" s="11"/>
      <c r="D20" s="13">
        <f>D22+D31+D62+D77</f>
        <v>0</v>
      </c>
      <c r="E20" s="13">
        <f t="shared" ref="E20:AF20" si="0">E23+E31+E62+E77</f>
        <v>9.3733520000000006</v>
      </c>
      <c r="F20" s="13">
        <f t="shared" si="0"/>
        <v>1.19</v>
      </c>
      <c r="G20" s="13">
        <f t="shared" si="0"/>
        <v>0</v>
      </c>
      <c r="H20" s="13">
        <f t="shared" si="0"/>
        <v>3.13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12.657995</v>
      </c>
      <c r="M20" s="13">
        <f t="shared" si="0"/>
        <v>0</v>
      </c>
      <c r="N20" s="13">
        <f t="shared" si="0"/>
        <v>0</v>
      </c>
      <c r="O20" s="13">
        <f t="shared" si="0"/>
        <v>3.1539999999999999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35.483426999999999</v>
      </c>
      <c r="T20" s="13">
        <f t="shared" si="0"/>
        <v>0</v>
      </c>
      <c r="U20" s="13">
        <f t="shared" si="0"/>
        <v>0</v>
      </c>
      <c r="V20" s="13">
        <f t="shared" si="0"/>
        <v>4.09</v>
      </c>
      <c r="W20" s="13">
        <f t="shared" si="0"/>
        <v>0</v>
      </c>
      <c r="X20" s="13">
        <f t="shared" si="0"/>
        <v>2</v>
      </c>
      <c r="Y20" s="13">
        <f t="shared" si="0"/>
        <v>0</v>
      </c>
      <c r="Z20" s="13">
        <f t="shared" si="0"/>
        <v>104.446404</v>
      </c>
      <c r="AA20" s="13">
        <f t="shared" si="0"/>
        <v>5.3900000000000006</v>
      </c>
      <c r="AB20" s="13">
        <f t="shared" si="0"/>
        <v>0</v>
      </c>
      <c r="AC20" s="13">
        <f t="shared" si="0"/>
        <v>19.218</v>
      </c>
      <c r="AD20" s="13">
        <f t="shared" si="0"/>
        <v>0</v>
      </c>
      <c r="AE20" s="13">
        <f t="shared" si="0"/>
        <v>33</v>
      </c>
      <c r="AF20" s="13">
        <f t="shared" si="0"/>
        <v>0</v>
      </c>
      <c r="AG20" s="13">
        <f>AG22+AG31+AG62+AG77</f>
        <v>161.96117800000002</v>
      </c>
      <c r="AH20" s="13">
        <f t="shared" ref="AH20:AL20" si="1">AH22+AH31+AH62+AH77</f>
        <v>6.58</v>
      </c>
      <c r="AI20" s="13">
        <f t="shared" si="1"/>
        <v>0</v>
      </c>
      <c r="AJ20" s="13">
        <f t="shared" si="1"/>
        <v>29.568000000000001</v>
      </c>
      <c r="AK20" s="13">
        <f t="shared" si="1"/>
        <v>0</v>
      </c>
      <c r="AL20" s="13">
        <f t="shared" si="1"/>
        <v>35</v>
      </c>
      <c r="AM20" s="27">
        <f>E20+L20+S20+Z20</f>
        <v>161.96117800000002</v>
      </c>
      <c r="AN20" s="27"/>
    </row>
    <row r="21" spans="1:40" s="14" customFormat="1">
      <c r="A21" s="15">
        <v>1</v>
      </c>
      <c r="B21" s="15" t="s">
        <v>90</v>
      </c>
      <c r="C21" s="15" t="s">
        <v>56</v>
      </c>
      <c r="D21" s="16">
        <f>D20</f>
        <v>0</v>
      </c>
      <c r="E21" s="16">
        <f t="shared" ref="E21:AF21" si="2">E20</f>
        <v>9.3733520000000006</v>
      </c>
      <c r="F21" s="16">
        <f t="shared" si="2"/>
        <v>1.19</v>
      </c>
      <c r="G21" s="16">
        <f t="shared" si="2"/>
        <v>0</v>
      </c>
      <c r="H21" s="16">
        <f t="shared" si="2"/>
        <v>3.13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12.657995</v>
      </c>
      <c r="M21" s="16">
        <f t="shared" si="2"/>
        <v>0</v>
      </c>
      <c r="N21" s="16">
        <f t="shared" si="2"/>
        <v>0</v>
      </c>
      <c r="O21" s="16">
        <f t="shared" si="2"/>
        <v>3.1539999999999999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35.483426999999999</v>
      </c>
      <c r="T21" s="16">
        <f t="shared" si="2"/>
        <v>0</v>
      </c>
      <c r="U21" s="16">
        <f t="shared" si="2"/>
        <v>0</v>
      </c>
      <c r="V21" s="16">
        <f t="shared" si="2"/>
        <v>4.09</v>
      </c>
      <c r="W21" s="16">
        <f t="shared" si="2"/>
        <v>0</v>
      </c>
      <c r="X21" s="16">
        <f t="shared" si="2"/>
        <v>2</v>
      </c>
      <c r="Y21" s="16">
        <f t="shared" si="2"/>
        <v>0</v>
      </c>
      <c r="Z21" s="16">
        <f t="shared" si="2"/>
        <v>104.446404</v>
      </c>
      <c r="AA21" s="16">
        <f t="shared" si="2"/>
        <v>5.3900000000000006</v>
      </c>
      <c r="AB21" s="16">
        <f t="shared" si="2"/>
        <v>0</v>
      </c>
      <c r="AC21" s="16">
        <f t="shared" si="2"/>
        <v>19.218</v>
      </c>
      <c r="AD21" s="16">
        <f t="shared" si="2"/>
        <v>0</v>
      </c>
      <c r="AE21" s="16">
        <f t="shared" si="2"/>
        <v>33</v>
      </c>
      <c r="AF21" s="16">
        <f t="shared" si="2"/>
        <v>0</v>
      </c>
      <c r="AG21" s="16">
        <f t="shared" ref="AG21:AJ21" si="3">AG20</f>
        <v>161.96117800000002</v>
      </c>
      <c r="AH21" s="16">
        <f t="shared" si="3"/>
        <v>6.58</v>
      </c>
      <c r="AI21" s="16">
        <v>0</v>
      </c>
      <c r="AJ21" s="16">
        <f t="shared" si="3"/>
        <v>29.568000000000001</v>
      </c>
      <c r="AK21" s="16">
        <v>0</v>
      </c>
      <c r="AL21" s="16">
        <v>0</v>
      </c>
    </row>
    <row r="22" spans="1:40" s="14" customFormat="1">
      <c r="A22" s="39" t="s">
        <v>91</v>
      </c>
      <c r="B22" s="40" t="s">
        <v>92</v>
      </c>
      <c r="C22" s="15" t="s">
        <v>56</v>
      </c>
      <c r="D22" s="17">
        <f>D23</f>
        <v>0</v>
      </c>
      <c r="E22" s="17">
        <f t="shared" ref="E22:AJ22" si="4">E23</f>
        <v>7.983352</v>
      </c>
      <c r="F22" s="17">
        <f t="shared" si="4"/>
        <v>0</v>
      </c>
      <c r="G22" s="17">
        <f t="shared" si="4"/>
        <v>0</v>
      </c>
      <c r="H22" s="17">
        <f t="shared" si="4"/>
        <v>3.13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9.5413350000000001</v>
      </c>
      <c r="M22" s="17">
        <f t="shared" si="4"/>
        <v>0</v>
      </c>
      <c r="N22" s="17">
        <f t="shared" si="4"/>
        <v>0</v>
      </c>
      <c r="O22" s="17">
        <f t="shared" si="4"/>
        <v>3.1539999999999999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21.313427000000001</v>
      </c>
      <c r="T22" s="17">
        <f t="shared" si="4"/>
        <v>0</v>
      </c>
      <c r="U22" s="17">
        <f t="shared" si="4"/>
        <v>0</v>
      </c>
      <c r="V22" s="17">
        <f t="shared" si="4"/>
        <v>4.09</v>
      </c>
      <c r="W22" s="17">
        <f t="shared" si="4"/>
        <v>0</v>
      </c>
      <c r="X22" s="17">
        <f t="shared" si="4"/>
        <v>0</v>
      </c>
      <c r="Y22" s="17">
        <f t="shared" si="4"/>
        <v>0</v>
      </c>
      <c r="Z22" s="17">
        <f t="shared" si="4"/>
        <v>26.506703999999999</v>
      </c>
      <c r="AA22" s="17">
        <f t="shared" si="4"/>
        <v>0.4</v>
      </c>
      <c r="AB22" s="17">
        <f t="shared" si="4"/>
        <v>0</v>
      </c>
      <c r="AC22" s="17">
        <f t="shared" si="4"/>
        <v>7.2640000000000002</v>
      </c>
      <c r="AD22" s="17">
        <f t="shared" si="4"/>
        <v>0</v>
      </c>
      <c r="AE22" s="17">
        <f t="shared" si="4"/>
        <v>0</v>
      </c>
      <c r="AF22" s="17">
        <f t="shared" si="4"/>
        <v>0</v>
      </c>
      <c r="AG22" s="17">
        <f t="shared" si="4"/>
        <v>65.344818000000004</v>
      </c>
      <c r="AH22" s="17">
        <f t="shared" si="4"/>
        <v>0.4</v>
      </c>
      <c r="AI22" s="18">
        <v>0</v>
      </c>
      <c r="AJ22" s="17">
        <f t="shared" si="4"/>
        <v>17.614000000000001</v>
      </c>
      <c r="AK22" s="18">
        <v>0</v>
      </c>
      <c r="AL22" s="18">
        <v>0</v>
      </c>
    </row>
    <row r="23" spans="1:40" s="14" customFormat="1" ht="31.2">
      <c r="A23" s="41" t="s">
        <v>93</v>
      </c>
      <c r="B23" s="42" t="s">
        <v>94</v>
      </c>
      <c r="C23" s="19" t="s">
        <v>56</v>
      </c>
      <c r="D23" s="18">
        <f>SUM(D24:D26)</f>
        <v>0</v>
      </c>
      <c r="E23" s="18">
        <f>SUM(E24:E26)</f>
        <v>7.983352</v>
      </c>
      <c r="F23" s="18">
        <f t="shared" ref="F23:AF23" si="5">SUM(F24:F26)</f>
        <v>0</v>
      </c>
      <c r="G23" s="18">
        <f t="shared" si="5"/>
        <v>0</v>
      </c>
      <c r="H23" s="18">
        <f t="shared" si="5"/>
        <v>3.13</v>
      </c>
      <c r="I23" s="18">
        <f t="shared" si="5"/>
        <v>0</v>
      </c>
      <c r="J23" s="18">
        <f t="shared" si="5"/>
        <v>0</v>
      </c>
      <c r="K23" s="18">
        <f t="shared" si="5"/>
        <v>0</v>
      </c>
      <c r="L23" s="18">
        <f t="shared" si="5"/>
        <v>9.5413350000000001</v>
      </c>
      <c r="M23" s="18">
        <f t="shared" si="5"/>
        <v>0</v>
      </c>
      <c r="N23" s="18">
        <f t="shared" si="5"/>
        <v>0</v>
      </c>
      <c r="O23" s="18">
        <f t="shared" si="5"/>
        <v>3.1539999999999999</v>
      </c>
      <c r="P23" s="18">
        <f t="shared" si="5"/>
        <v>0</v>
      </c>
      <c r="Q23" s="18">
        <f t="shared" si="5"/>
        <v>0</v>
      </c>
      <c r="R23" s="18">
        <f t="shared" si="5"/>
        <v>0</v>
      </c>
      <c r="S23" s="18">
        <f t="shared" si="5"/>
        <v>21.313427000000001</v>
      </c>
      <c r="T23" s="18">
        <f t="shared" si="5"/>
        <v>0</v>
      </c>
      <c r="U23" s="18">
        <f t="shared" si="5"/>
        <v>0</v>
      </c>
      <c r="V23" s="18">
        <f t="shared" si="5"/>
        <v>4.09</v>
      </c>
      <c r="W23" s="18">
        <f t="shared" si="5"/>
        <v>0</v>
      </c>
      <c r="X23" s="18">
        <f t="shared" si="5"/>
        <v>0</v>
      </c>
      <c r="Y23" s="18">
        <f t="shared" si="5"/>
        <v>0</v>
      </c>
      <c r="Z23" s="18">
        <f t="shared" si="5"/>
        <v>26.506703999999999</v>
      </c>
      <c r="AA23" s="18">
        <f t="shared" si="5"/>
        <v>0.4</v>
      </c>
      <c r="AB23" s="18">
        <f t="shared" si="5"/>
        <v>0</v>
      </c>
      <c r="AC23" s="18">
        <f t="shared" si="5"/>
        <v>7.2640000000000002</v>
      </c>
      <c r="AD23" s="18">
        <f t="shared" si="5"/>
        <v>0</v>
      </c>
      <c r="AE23" s="18">
        <f t="shared" si="5"/>
        <v>0</v>
      </c>
      <c r="AF23" s="18">
        <f t="shared" si="5"/>
        <v>0</v>
      </c>
      <c r="AG23" s="18">
        <f>SUM(AG24:AG26)</f>
        <v>65.344818000000004</v>
      </c>
      <c r="AH23" s="18">
        <f t="shared" ref="AH23:AL23" si="6">SUM(AH24:AH26)</f>
        <v>0.4</v>
      </c>
      <c r="AI23" s="18">
        <f t="shared" si="6"/>
        <v>0</v>
      </c>
      <c r="AJ23" s="18">
        <f t="shared" si="6"/>
        <v>17.614000000000001</v>
      </c>
      <c r="AK23" s="18">
        <f t="shared" si="6"/>
        <v>0</v>
      </c>
      <c r="AL23" s="18">
        <f t="shared" si="6"/>
        <v>0</v>
      </c>
    </row>
    <row r="24" spans="1:40" s="14" customFormat="1" ht="46.8">
      <c r="A24" s="23" t="s">
        <v>54</v>
      </c>
      <c r="B24" s="43" t="s">
        <v>55</v>
      </c>
      <c r="C24" s="44" t="s">
        <v>56</v>
      </c>
      <c r="D24" s="18">
        <v>0</v>
      </c>
      <c r="E24" s="18">
        <v>5.5790259999999998</v>
      </c>
      <c r="F24" s="18">
        <v>0</v>
      </c>
      <c r="G24" s="18">
        <v>0</v>
      </c>
      <c r="H24" s="18">
        <v>2.6059999999999999</v>
      </c>
      <c r="I24" s="18">
        <v>0</v>
      </c>
      <c r="J24" s="18">
        <v>0</v>
      </c>
      <c r="K24" s="18">
        <v>0</v>
      </c>
      <c r="L24" s="18">
        <v>5.5790259999999998</v>
      </c>
      <c r="M24" s="18">
        <v>0</v>
      </c>
      <c r="N24" s="18">
        <v>0</v>
      </c>
      <c r="O24" s="18">
        <v>2.6059999999999999</v>
      </c>
      <c r="P24" s="18">
        <v>0</v>
      </c>
      <c r="Q24" s="18">
        <v>0</v>
      </c>
      <c r="R24" s="18">
        <v>0</v>
      </c>
      <c r="S24" s="18">
        <v>5.5790259999999998</v>
      </c>
      <c r="T24" s="18">
        <v>0</v>
      </c>
      <c r="U24" s="18">
        <v>0</v>
      </c>
      <c r="V24" s="18">
        <v>2.6059999999999999</v>
      </c>
      <c r="W24" s="18">
        <v>0</v>
      </c>
      <c r="X24" s="18">
        <v>0</v>
      </c>
      <c r="Y24" s="18">
        <v>0</v>
      </c>
      <c r="Z24" s="18">
        <v>11.158052</v>
      </c>
      <c r="AA24" s="18">
        <v>0</v>
      </c>
      <c r="AB24" s="18">
        <v>0</v>
      </c>
      <c r="AC24" s="18">
        <v>5.2140000000000004</v>
      </c>
      <c r="AD24" s="18">
        <v>0</v>
      </c>
      <c r="AE24" s="18">
        <v>0</v>
      </c>
      <c r="AF24" s="18">
        <v>0</v>
      </c>
      <c r="AG24" s="20">
        <f>E24+L24+S24+Z24</f>
        <v>27.895130000000002</v>
      </c>
      <c r="AH24" s="20">
        <f t="shared" ref="AH24:AL25" si="7">F24+M24+T24+AA24</f>
        <v>0</v>
      </c>
      <c r="AI24" s="20">
        <f t="shared" si="7"/>
        <v>0</v>
      </c>
      <c r="AJ24" s="20">
        <f t="shared" si="7"/>
        <v>13.032</v>
      </c>
      <c r="AK24" s="20">
        <f t="shared" si="7"/>
        <v>0</v>
      </c>
      <c r="AL24" s="20">
        <f t="shared" si="7"/>
        <v>0</v>
      </c>
    </row>
    <row r="25" spans="1:40" s="14" customFormat="1" ht="46.8">
      <c r="A25" s="23" t="s">
        <v>58</v>
      </c>
      <c r="B25" s="43" t="s">
        <v>59</v>
      </c>
      <c r="C25" s="44" t="s">
        <v>56</v>
      </c>
      <c r="D25" s="18">
        <v>0</v>
      </c>
      <c r="E25" s="18">
        <v>2.4043260000000002</v>
      </c>
      <c r="F25" s="18">
        <v>0</v>
      </c>
      <c r="G25" s="18">
        <v>0</v>
      </c>
      <c r="H25" s="18">
        <v>0.52400000000000002</v>
      </c>
      <c r="I25" s="18">
        <v>0</v>
      </c>
      <c r="J25" s="18">
        <v>0</v>
      </c>
      <c r="K25" s="18">
        <v>0</v>
      </c>
      <c r="L25" s="18">
        <v>2.4043260000000002</v>
      </c>
      <c r="M25" s="18">
        <v>0</v>
      </c>
      <c r="N25" s="18">
        <v>0</v>
      </c>
      <c r="O25" s="18">
        <v>0.52400000000000002</v>
      </c>
      <c r="P25" s="18">
        <v>0</v>
      </c>
      <c r="Q25" s="18">
        <v>0</v>
      </c>
      <c r="R25" s="18">
        <v>0</v>
      </c>
      <c r="S25" s="18">
        <v>2.4043260000000002</v>
      </c>
      <c r="T25" s="18">
        <v>0</v>
      </c>
      <c r="U25" s="18">
        <v>0</v>
      </c>
      <c r="V25" s="18">
        <v>0.52400000000000002</v>
      </c>
      <c r="W25" s="18">
        <v>0</v>
      </c>
      <c r="X25" s="18">
        <v>0</v>
      </c>
      <c r="Y25" s="18">
        <v>0</v>
      </c>
      <c r="Z25" s="18">
        <v>4.8086520000000004</v>
      </c>
      <c r="AA25" s="18">
        <v>0</v>
      </c>
      <c r="AB25" s="18">
        <v>0</v>
      </c>
      <c r="AC25" s="18">
        <v>1.05</v>
      </c>
      <c r="AD25" s="18">
        <v>0</v>
      </c>
      <c r="AE25" s="18">
        <v>0</v>
      </c>
      <c r="AF25" s="18">
        <v>0</v>
      </c>
      <c r="AG25" s="20">
        <f>E25+L25+S25+Z25</f>
        <v>12.021630000000002</v>
      </c>
      <c r="AH25" s="20">
        <f t="shared" si="7"/>
        <v>0</v>
      </c>
      <c r="AI25" s="20">
        <f t="shared" si="7"/>
        <v>0</v>
      </c>
      <c r="AJ25" s="20">
        <f t="shared" si="7"/>
        <v>2.6219999999999999</v>
      </c>
      <c r="AK25" s="20">
        <f t="shared" si="7"/>
        <v>0</v>
      </c>
      <c r="AL25" s="20">
        <f t="shared" si="7"/>
        <v>0</v>
      </c>
    </row>
    <row r="26" spans="1:40" s="14" customFormat="1" ht="31.2">
      <c r="A26" s="23" t="s">
        <v>60</v>
      </c>
      <c r="B26" s="43" t="s">
        <v>61</v>
      </c>
      <c r="C26" s="44" t="s">
        <v>56</v>
      </c>
      <c r="D26" s="18">
        <f>SUM(D27:D30)</f>
        <v>0</v>
      </c>
      <c r="E26" s="18">
        <f t="shared" ref="E26:AE26" si="8">SUM(E27:E30)</f>
        <v>0</v>
      </c>
      <c r="F26" s="18">
        <f t="shared" si="8"/>
        <v>0</v>
      </c>
      <c r="G26" s="18">
        <f t="shared" si="8"/>
        <v>0</v>
      </c>
      <c r="H26" s="18">
        <v>0</v>
      </c>
      <c r="I26" s="18">
        <f t="shared" si="8"/>
        <v>0</v>
      </c>
      <c r="J26" s="18">
        <f t="shared" si="8"/>
        <v>0</v>
      </c>
      <c r="K26" s="18">
        <f t="shared" si="8"/>
        <v>0</v>
      </c>
      <c r="L26" s="18">
        <f t="shared" si="8"/>
        <v>1.5579829999999999</v>
      </c>
      <c r="M26" s="18">
        <f t="shared" si="8"/>
        <v>0</v>
      </c>
      <c r="N26" s="18">
        <f t="shared" si="8"/>
        <v>0</v>
      </c>
      <c r="O26" s="18">
        <f t="shared" si="8"/>
        <v>2.4E-2</v>
      </c>
      <c r="P26" s="18">
        <f t="shared" si="8"/>
        <v>0</v>
      </c>
      <c r="Q26" s="18">
        <f t="shared" si="8"/>
        <v>0</v>
      </c>
      <c r="R26" s="18">
        <f t="shared" si="8"/>
        <v>0</v>
      </c>
      <c r="S26" s="18">
        <f t="shared" si="8"/>
        <v>13.330075000000001</v>
      </c>
      <c r="T26" s="18">
        <f t="shared" si="8"/>
        <v>0</v>
      </c>
      <c r="U26" s="18">
        <f t="shared" si="8"/>
        <v>0</v>
      </c>
      <c r="V26" s="18">
        <f t="shared" si="8"/>
        <v>0.96</v>
      </c>
      <c r="W26" s="18">
        <f t="shared" si="8"/>
        <v>0</v>
      </c>
      <c r="X26" s="18">
        <f t="shared" si="8"/>
        <v>0</v>
      </c>
      <c r="Y26" s="18">
        <f t="shared" si="8"/>
        <v>0</v>
      </c>
      <c r="Z26" s="18">
        <f t="shared" si="8"/>
        <v>10.54</v>
      </c>
      <c r="AA26" s="18">
        <f t="shared" si="8"/>
        <v>0.4</v>
      </c>
      <c r="AB26" s="18">
        <f t="shared" si="8"/>
        <v>0</v>
      </c>
      <c r="AC26" s="18">
        <f t="shared" si="8"/>
        <v>1</v>
      </c>
      <c r="AD26" s="18">
        <f t="shared" si="8"/>
        <v>0</v>
      </c>
      <c r="AE26" s="18">
        <f t="shared" si="8"/>
        <v>0</v>
      </c>
      <c r="AF26" s="18">
        <f>D26+K26+R26+Y26</f>
        <v>0</v>
      </c>
      <c r="AG26" s="18">
        <f>E26+L26+S26+Z26</f>
        <v>25.428058</v>
      </c>
      <c r="AH26" s="18">
        <f t="shared" ref="AH26:AL26" si="9">SUM(AH28:AH30)</f>
        <v>0.4</v>
      </c>
      <c r="AI26" s="18">
        <f t="shared" si="9"/>
        <v>0</v>
      </c>
      <c r="AJ26" s="18">
        <f t="shared" si="9"/>
        <v>1.96</v>
      </c>
      <c r="AK26" s="18">
        <f t="shared" si="9"/>
        <v>0</v>
      </c>
      <c r="AL26" s="18">
        <f t="shared" si="9"/>
        <v>0</v>
      </c>
    </row>
    <row r="27" spans="1:40">
      <c r="A27" s="30" t="s">
        <v>102</v>
      </c>
      <c r="B27" s="33" t="s">
        <v>192</v>
      </c>
      <c r="C27" s="30" t="s">
        <v>193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1.5579829999999999</v>
      </c>
      <c r="M27" s="21">
        <v>0</v>
      </c>
      <c r="N27" s="21">
        <v>0</v>
      </c>
      <c r="O27" s="21">
        <v>2.4E-2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f t="shared" ref="AF27:AF30" si="10">D27+K27+R27+Y27</f>
        <v>0</v>
      </c>
      <c r="AG27" s="21">
        <f t="shared" ref="AG27" si="11">E27+L27+S27+Z27</f>
        <v>1.5579829999999999</v>
      </c>
      <c r="AH27" s="21">
        <f t="shared" ref="AH27" si="12">F27+M27+T27+AA27</f>
        <v>0</v>
      </c>
      <c r="AI27" s="21">
        <f t="shared" ref="AI27" si="13">G27+N27+U27+AB27</f>
        <v>0</v>
      </c>
      <c r="AJ27" s="21">
        <f t="shared" ref="AJ27" si="14">H27+O27+V27+AC27</f>
        <v>2.4E-2</v>
      </c>
      <c r="AK27" s="21">
        <f t="shared" ref="AK27" si="15">I27+P27+W27+AD27</f>
        <v>0</v>
      </c>
      <c r="AL27" s="21">
        <f t="shared" ref="AL27" si="16">J27+Q27+X27+AE27</f>
        <v>0</v>
      </c>
    </row>
    <row r="28" spans="1:40" ht="31.2">
      <c r="A28" s="30" t="s">
        <v>103</v>
      </c>
      <c r="B28" s="45" t="s">
        <v>182</v>
      </c>
      <c r="C28" s="46" t="s">
        <v>221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f t="shared" ref="AG28:AG30" si="17">E28+L28+S28+Z28</f>
        <v>0</v>
      </c>
      <c r="AH28" s="21">
        <f t="shared" ref="AH28:AH30" si="18">F28+M28+T28+AA28</f>
        <v>0</v>
      </c>
      <c r="AI28" s="21">
        <f t="shared" ref="AI28:AI30" si="19">G28+N28+U28+AB28</f>
        <v>0</v>
      </c>
      <c r="AJ28" s="21">
        <f t="shared" ref="AJ28:AJ30" si="20">H28+O28+V28+AC28</f>
        <v>0</v>
      </c>
      <c r="AK28" s="21">
        <f t="shared" ref="AK28:AK30" si="21">I28+P28+W28+AD28</f>
        <v>0</v>
      </c>
      <c r="AL28" s="21">
        <f t="shared" ref="AL28:AL30" si="22">J28+Q28+X28+AE28</f>
        <v>0</v>
      </c>
    </row>
    <row r="29" spans="1:40" ht="31.2">
      <c r="A29" s="30" t="s">
        <v>202</v>
      </c>
      <c r="B29" s="33" t="s">
        <v>194</v>
      </c>
      <c r="C29" s="31" t="s">
        <v>195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10.54</v>
      </c>
      <c r="AA29" s="21">
        <v>0.4</v>
      </c>
      <c r="AB29" s="21">
        <v>0</v>
      </c>
      <c r="AC29" s="21">
        <v>1</v>
      </c>
      <c r="AD29" s="21">
        <v>0</v>
      </c>
      <c r="AE29" s="21">
        <v>0</v>
      </c>
      <c r="AF29" s="21">
        <v>0</v>
      </c>
      <c r="AG29" s="21">
        <f t="shared" si="17"/>
        <v>10.54</v>
      </c>
      <c r="AH29" s="21">
        <f t="shared" si="18"/>
        <v>0.4</v>
      </c>
      <c r="AI29" s="21">
        <f t="shared" si="19"/>
        <v>0</v>
      </c>
      <c r="AJ29" s="21">
        <f t="shared" si="20"/>
        <v>1</v>
      </c>
      <c r="AK29" s="21">
        <f t="shared" si="21"/>
        <v>0</v>
      </c>
      <c r="AL29" s="21">
        <f t="shared" si="22"/>
        <v>0</v>
      </c>
    </row>
    <row r="30" spans="1:40" ht="31.2">
      <c r="A30" s="30" t="s">
        <v>203</v>
      </c>
      <c r="B30" s="32" t="s">
        <v>196</v>
      </c>
      <c r="C30" s="31" t="s">
        <v>197</v>
      </c>
      <c r="D30" s="21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13.330075000000001</v>
      </c>
      <c r="T30" s="21">
        <v>0</v>
      </c>
      <c r="U30" s="21">
        <v>0</v>
      </c>
      <c r="V30" s="21">
        <v>0.96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f t="shared" si="10"/>
        <v>0</v>
      </c>
      <c r="AG30" s="21">
        <f t="shared" si="17"/>
        <v>13.330075000000001</v>
      </c>
      <c r="AH30" s="21">
        <f t="shared" si="18"/>
        <v>0</v>
      </c>
      <c r="AI30" s="21">
        <f t="shared" si="19"/>
        <v>0</v>
      </c>
      <c r="AJ30" s="21">
        <f t="shared" si="20"/>
        <v>0.96</v>
      </c>
      <c r="AK30" s="21">
        <f t="shared" si="21"/>
        <v>0</v>
      </c>
      <c r="AL30" s="21">
        <f t="shared" si="22"/>
        <v>0</v>
      </c>
    </row>
    <row r="31" spans="1:40" s="14" customFormat="1" ht="31.2">
      <c r="A31" s="23" t="s">
        <v>62</v>
      </c>
      <c r="B31" s="43" t="s">
        <v>63</v>
      </c>
      <c r="C31" s="44" t="s">
        <v>56</v>
      </c>
      <c r="D31" s="18">
        <f>D32+D42</f>
        <v>0</v>
      </c>
      <c r="E31" s="18">
        <f t="shared" ref="E31:AF31" si="23">E32+E42</f>
        <v>1.39</v>
      </c>
      <c r="F31" s="18">
        <f t="shared" si="23"/>
        <v>1.19</v>
      </c>
      <c r="G31" s="18">
        <f t="shared" si="23"/>
        <v>0</v>
      </c>
      <c r="H31" s="18">
        <f t="shared" si="23"/>
        <v>0</v>
      </c>
      <c r="I31" s="18">
        <f t="shared" si="23"/>
        <v>0</v>
      </c>
      <c r="J31" s="18">
        <f t="shared" si="23"/>
        <v>0</v>
      </c>
      <c r="K31" s="18">
        <f t="shared" si="23"/>
        <v>0</v>
      </c>
      <c r="L31" s="18">
        <f t="shared" si="23"/>
        <v>3.11666</v>
      </c>
      <c r="M31" s="18">
        <f t="shared" si="23"/>
        <v>0</v>
      </c>
      <c r="N31" s="18">
        <f t="shared" si="23"/>
        <v>0</v>
      </c>
      <c r="O31" s="18">
        <f t="shared" si="23"/>
        <v>0</v>
      </c>
      <c r="P31" s="18">
        <f t="shared" si="23"/>
        <v>0</v>
      </c>
      <c r="Q31" s="18">
        <f t="shared" si="23"/>
        <v>0</v>
      </c>
      <c r="R31" s="18">
        <f t="shared" si="23"/>
        <v>0</v>
      </c>
      <c r="S31" s="18">
        <f t="shared" si="23"/>
        <v>0</v>
      </c>
      <c r="T31" s="18">
        <f t="shared" si="23"/>
        <v>0</v>
      </c>
      <c r="U31" s="18">
        <f t="shared" si="23"/>
        <v>0</v>
      </c>
      <c r="V31" s="18">
        <f t="shared" si="23"/>
        <v>0</v>
      </c>
      <c r="W31" s="18">
        <f t="shared" si="23"/>
        <v>0</v>
      </c>
      <c r="X31" s="18">
        <f t="shared" si="23"/>
        <v>0</v>
      </c>
      <c r="Y31" s="18">
        <f t="shared" si="23"/>
        <v>0</v>
      </c>
      <c r="Z31" s="18">
        <f t="shared" si="23"/>
        <v>42.450700000000005</v>
      </c>
      <c r="AA31" s="18">
        <f t="shared" si="23"/>
        <v>0.66</v>
      </c>
      <c r="AB31" s="18">
        <f t="shared" si="23"/>
        <v>0</v>
      </c>
      <c r="AC31" s="18">
        <f t="shared" si="23"/>
        <v>11.049999999999999</v>
      </c>
      <c r="AD31" s="18">
        <f t="shared" si="23"/>
        <v>0</v>
      </c>
      <c r="AE31" s="18">
        <f t="shared" si="23"/>
        <v>0</v>
      </c>
      <c r="AF31" s="18">
        <f t="shared" si="23"/>
        <v>0</v>
      </c>
      <c r="AG31" s="21">
        <f>AG32+AG42</f>
        <v>46.957360000000001</v>
      </c>
      <c r="AH31" s="21">
        <f t="shared" ref="AH31:AL31" si="24">AH32+AH42</f>
        <v>1.8499999999999999</v>
      </c>
      <c r="AI31" s="21">
        <f t="shared" si="24"/>
        <v>0</v>
      </c>
      <c r="AJ31" s="21">
        <f t="shared" si="24"/>
        <v>11.049999999999999</v>
      </c>
      <c r="AK31" s="21">
        <f t="shared" si="24"/>
        <v>0</v>
      </c>
      <c r="AL31" s="21">
        <f t="shared" si="24"/>
        <v>0</v>
      </c>
    </row>
    <row r="32" spans="1:40" s="14" customFormat="1" ht="48.6">
      <c r="A32" s="47" t="s">
        <v>64</v>
      </c>
      <c r="B32" s="48" t="s">
        <v>65</v>
      </c>
      <c r="C32" s="49" t="s">
        <v>56</v>
      </c>
      <c r="D32" s="18">
        <f>D33</f>
        <v>0</v>
      </c>
      <c r="E32" s="18">
        <f t="shared" ref="E32:AL32" si="25">E33</f>
        <v>1.39</v>
      </c>
      <c r="F32" s="18">
        <f t="shared" si="25"/>
        <v>1.19</v>
      </c>
      <c r="G32" s="18">
        <v>0</v>
      </c>
      <c r="H32" s="18">
        <f t="shared" si="25"/>
        <v>0</v>
      </c>
      <c r="I32" s="18">
        <v>0</v>
      </c>
      <c r="J32" s="18">
        <v>0</v>
      </c>
      <c r="K32" s="18">
        <f t="shared" si="25"/>
        <v>0</v>
      </c>
      <c r="L32" s="18">
        <f t="shared" si="25"/>
        <v>3.11666</v>
      </c>
      <c r="M32" s="18">
        <f t="shared" si="25"/>
        <v>0</v>
      </c>
      <c r="N32" s="18">
        <v>0</v>
      </c>
      <c r="O32" s="18">
        <f t="shared" si="25"/>
        <v>0</v>
      </c>
      <c r="P32" s="18">
        <v>0</v>
      </c>
      <c r="Q32" s="18">
        <v>0</v>
      </c>
      <c r="R32" s="18">
        <f t="shared" si="25"/>
        <v>0</v>
      </c>
      <c r="S32" s="18">
        <f t="shared" si="25"/>
        <v>0</v>
      </c>
      <c r="T32" s="18">
        <f t="shared" si="25"/>
        <v>0</v>
      </c>
      <c r="U32" s="18">
        <v>0</v>
      </c>
      <c r="V32" s="18">
        <f t="shared" si="25"/>
        <v>0</v>
      </c>
      <c r="W32" s="18">
        <v>0</v>
      </c>
      <c r="X32" s="18">
        <v>0</v>
      </c>
      <c r="Y32" s="18">
        <f t="shared" si="25"/>
        <v>0</v>
      </c>
      <c r="Z32" s="18">
        <f t="shared" si="25"/>
        <v>7.2819416666666665</v>
      </c>
      <c r="AA32" s="18">
        <f t="shared" si="25"/>
        <v>0.66</v>
      </c>
      <c r="AB32" s="18">
        <f t="shared" si="25"/>
        <v>0</v>
      </c>
      <c r="AC32" s="18">
        <f t="shared" si="25"/>
        <v>0</v>
      </c>
      <c r="AD32" s="18">
        <v>0</v>
      </c>
      <c r="AE32" s="18">
        <v>0</v>
      </c>
      <c r="AF32" s="18">
        <f t="shared" si="25"/>
        <v>0</v>
      </c>
      <c r="AG32" s="18">
        <f t="shared" si="25"/>
        <v>11.788601666666665</v>
      </c>
      <c r="AH32" s="18">
        <f t="shared" si="25"/>
        <v>1.8499999999999999</v>
      </c>
      <c r="AI32" s="18">
        <f t="shared" si="25"/>
        <v>0</v>
      </c>
      <c r="AJ32" s="18">
        <f t="shared" si="25"/>
        <v>0</v>
      </c>
      <c r="AK32" s="18">
        <f t="shared" si="25"/>
        <v>0</v>
      </c>
      <c r="AL32" s="18">
        <f t="shared" si="25"/>
        <v>0</v>
      </c>
    </row>
    <row r="33" spans="1:38" s="14" customFormat="1" ht="32.4">
      <c r="A33" s="47" t="s">
        <v>66</v>
      </c>
      <c r="B33" s="48" t="s">
        <v>67</v>
      </c>
      <c r="C33" s="49" t="s">
        <v>56</v>
      </c>
      <c r="D33" s="18">
        <f>SUM(D34:D39)</f>
        <v>0</v>
      </c>
      <c r="E33" s="18">
        <f>SUM(E34:E41)</f>
        <v>1.39</v>
      </c>
      <c r="F33" s="18">
        <f t="shared" ref="F33:AE33" si="26">SUM(F34:F41)</f>
        <v>1.19</v>
      </c>
      <c r="G33" s="18">
        <f t="shared" si="26"/>
        <v>0</v>
      </c>
      <c r="H33" s="18">
        <f t="shared" si="26"/>
        <v>0</v>
      </c>
      <c r="I33" s="18">
        <f t="shared" si="26"/>
        <v>0</v>
      </c>
      <c r="J33" s="18">
        <f t="shared" si="26"/>
        <v>0</v>
      </c>
      <c r="K33" s="18">
        <f t="shared" si="26"/>
        <v>0</v>
      </c>
      <c r="L33" s="18">
        <f t="shared" si="26"/>
        <v>3.11666</v>
      </c>
      <c r="M33" s="18">
        <f t="shared" si="26"/>
        <v>0</v>
      </c>
      <c r="N33" s="18">
        <f t="shared" si="26"/>
        <v>0</v>
      </c>
      <c r="O33" s="18">
        <f t="shared" si="26"/>
        <v>0</v>
      </c>
      <c r="P33" s="18">
        <f t="shared" si="26"/>
        <v>0</v>
      </c>
      <c r="Q33" s="18">
        <f t="shared" si="26"/>
        <v>0</v>
      </c>
      <c r="R33" s="18">
        <f t="shared" si="26"/>
        <v>0</v>
      </c>
      <c r="S33" s="18">
        <f t="shared" si="26"/>
        <v>0</v>
      </c>
      <c r="T33" s="18">
        <f t="shared" si="26"/>
        <v>0</v>
      </c>
      <c r="U33" s="18">
        <f t="shared" si="26"/>
        <v>0</v>
      </c>
      <c r="V33" s="18">
        <f t="shared" si="26"/>
        <v>0</v>
      </c>
      <c r="W33" s="18">
        <f t="shared" si="26"/>
        <v>0</v>
      </c>
      <c r="X33" s="18">
        <f t="shared" si="26"/>
        <v>0</v>
      </c>
      <c r="Y33" s="18">
        <f t="shared" si="26"/>
        <v>0</v>
      </c>
      <c r="Z33" s="18">
        <f t="shared" si="26"/>
        <v>7.2819416666666665</v>
      </c>
      <c r="AA33" s="18">
        <f t="shared" si="26"/>
        <v>0.66</v>
      </c>
      <c r="AB33" s="18">
        <f t="shared" si="26"/>
        <v>0</v>
      </c>
      <c r="AC33" s="18">
        <f t="shared" si="26"/>
        <v>0</v>
      </c>
      <c r="AD33" s="18">
        <f t="shared" si="26"/>
        <v>0</v>
      </c>
      <c r="AE33" s="18">
        <f t="shared" si="26"/>
        <v>0</v>
      </c>
      <c r="AF33" s="21">
        <f>SUM(AF34:AF39)</f>
        <v>0</v>
      </c>
      <c r="AG33" s="21">
        <f>SUM(AG34:AG41)</f>
        <v>11.788601666666665</v>
      </c>
      <c r="AH33" s="21">
        <f t="shared" ref="AH33:AL33" si="27">SUM(AH34:AH41)</f>
        <v>1.8499999999999999</v>
      </c>
      <c r="AI33" s="21">
        <f t="shared" si="27"/>
        <v>0</v>
      </c>
      <c r="AJ33" s="21">
        <f t="shared" si="27"/>
        <v>0</v>
      </c>
      <c r="AK33" s="21">
        <f t="shared" si="27"/>
        <v>0</v>
      </c>
      <c r="AL33" s="21">
        <f t="shared" si="27"/>
        <v>0</v>
      </c>
    </row>
    <row r="34" spans="1:38" s="14" customFormat="1" ht="46.95" customHeight="1">
      <c r="A34" s="30" t="s">
        <v>107</v>
      </c>
      <c r="B34" s="45" t="s">
        <v>207</v>
      </c>
      <c r="C34" s="50" t="s">
        <v>113</v>
      </c>
      <c r="D34" s="21">
        <v>0</v>
      </c>
      <c r="E34" s="21">
        <v>0.62</v>
      </c>
      <c r="F34" s="21">
        <v>0.63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f t="shared" ref="AG34:AG39" si="28">E34+L34+S34+Z34</f>
        <v>0.62</v>
      </c>
      <c r="AH34" s="21">
        <f t="shared" ref="AH34:AH39" si="29">F34+M34+T34+AA34</f>
        <v>0.63</v>
      </c>
      <c r="AI34" s="21">
        <f t="shared" ref="AI34:AI39" si="30">G34+N34+U34+AB34</f>
        <v>0</v>
      </c>
      <c r="AJ34" s="21">
        <f t="shared" ref="AJ34:AJ39" si="31">H34+O34+V34+AC34</f>
        <v>0</v>
      </c>
      <c r="AK34" s="21">
        <f t="shared" ref="AK34:AK39" si="32">I34+P34+W34+AD34</f>
        <v>0</v>
      </c>
      <c r="AL34" s="21">
        <f t="shared" ref="AL34:AL39" si="33">J34+Q34+X34+AE34</f>
        <v>0</v>
      </c>
    </row>
    <row r="35" spans="1:38" s="14" customFormat="1" ht="46.8">
      <c r="A35" s="30" t="s">
        <v>108</v>
      </c>
      <c r="B35" s="33" t="s">
        <v>114</v>
      </c>
      <c r="C35" s="31" t="s">
        <v>115</v>
      </c>
      <c r="D35" s="21">
        <v>0</v>
      </c>
      <c r="E35" s="21">
        <v>0.3</v>
      </c>
      <c r="F35" s="21">
        <v>0.16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f t="shared" si="28"/>
        <v>0.3</v>
      </c>
      <c r="AH35" s="21">
        <f t="shared" si="29"/>
        <v>0.16</v>
      </c>
      <c r="AI35" s="21">
        <f t="shared" si="30"/>
        <v>0</v>
      </c>
      <c r="AJ35" s="21">
        <f t="shared" si="31"/>
        <v>0</v>
      </c>
      <c r="AK35" s="21">
        <f t="shared" si="32"/>
        <v>0</v>
      </c>
      <c r="AL35" s="21">
        <f t="shared" si="33"/>
        <v>0</v>
      </c>
    </row>
    <row r="36" spans="1:38" s="14" customFormat="1" ht="46.8">
      <c r="A36" s="30" t="s">
        <v>109</v>
      </c>
      <c r="B36" s="34" t="s">
        <v>116</v>
      </c>
      <c r="C36" s="30" t="s">
        <v>117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0.38</v>
      </c>
      <c r="AA36" s="21">
        <v>0.25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f t="shared" si="28"/>
        <v>0.38</v>
      </c>
      <c r="AH36" s="21">
        <f t="shared" si="29"/>
        <v>0.25</v>
      </c>
      <c r="AI36" s="21">
        <f t="shared" si="30"/>
        <v>0</v>
      </c>
      <c r="AJ36" s="21">
        <f t="shared" si="31"/>
        <v>0</v>
      </c>
      <c r="AK36" s="21">
        <f t="shared" si="32"/>
        <v>0</v>
      </c>
      <c r="AL36" s="21">
        <f t="shared" si="33"/>
        <v>0</v>
      </c>
    </row>
    <row r="37" spans="1:38" s="14" customFormat="1" ht="31.2">
      <c r="A37" s="30" t="s">
        <v>110</v>
      </c>
      <c r="B37" s="34" t="s">
        <v>118</v>
      </c>
      <c r="C37" s="30" t="s">
        <v>119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0.38</v>
      </c>
      <c r="AA37" s="21">
        <v>0.25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f t="shared" si="28"/>
        <v>0.38</v>
      </c>
      <c r="AH37" s="21">
        <f t="shared" si="29"/>
        <v>0.25</v>
      </c>
      <c r="AI37" s="21">
        <f t="shared" si="30"/>
        <v>0</v>
      </c>
      <c r="AJ37" s="21">
        <f t="shared" si="31"/>
        <v>0</v>
      </c>
      <c r="AK37" s="21">
        <f t="shared" si="32"/>
        <v>0</v>
      </c>
      <c r="AL37" s="21">
        <f t="shared" si="33"/>
        <v>0</v>
      </c>
    </row>
    <row r="38" spans="1:38" s="14" customFormat="1" ht="31.2">
      <c r="A38" s="30" t="s">
        <v>111</v>
      </c>
      <c r="B38" s="34" t="s">
        <v>120</v>
      </c>
      <c r="C38" s="30" t="s">
        <v>121</v>
      </c>
      <c r="D38" s="21">
        <v>0</v>
      </c>
      <c r="E38" s="21">
        <v>0.47</v>
      </c>
      <c r="F38" s="21">
        <v>0.4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f t="shared" si="28"/>
        <v>0.47</v>
      </c>
      <c r="AH38" s="21">
        <f t="shared" si="29"/>
        <v>0.4</v>
      </c>
      <c r="AI38" s="21">
        <f t="shared" si="30"/>
        <v>0</v>
      </c>
      <c r="AJ38" s="21">
        <f t="shared" si="31"/>
        <v>0</v>
      </c>
      <c r="AK38" s="21">
        <f t="shared" si="32"/>
        <v>0</v>
      </c>
      <c r="AL38" s="21">
        <f t="shared" si="33"/>
        <v>0</v>
      </c>
    </row>
    <row r="39" spans="1:38" s="14" customFormat="1" ht="31.2">
      <c r="A39" s="30" t="s">
        <v>112</v>
      </c>
      <c r="B39" s="33" t="s">
        <v>122</v>
      </c>
      <c r="C39" s="51" t="s">
        <v>123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0.3</v>
      </c>
      <c r="AA39" s="21">
        <v>0.16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f t="shared" si="28"/>
        <v>0.3</v>
      </c>
      <c r="AH39" s="21">
        <f t="shared" si="29"/>
        <v>0.16</v>
      </c>
      <c r="AI39" s="21">
        <f t="shared" si="30"/>
        <v>0</v>
      </c>
      <c r="AJ39" s="21">
        <f t="shared" si="31"/>
        <v>0</v>
      </c>
      <c r="AK39" s="21">
        <f t="shared" si="32"/>
        <v>0</v>
      </c>
      <c r="AL39" s="21">
        <f t="shared" si="33"/>
        <v>0</v>
      </c>
    </row>
    <row r="40" spans="1:38" s="14" customFormat="1" ht="31.2">
      <c r="A40" s="30" t="s">
        <v>224</v>
      </c>
      <c r="B40" s="34" t="s">
        <v>208</v>
      </c>
      <c r="C40" s="30" t="s">
        <v>209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35">
        <v>6.2219416666666669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f t="shared" ref="AG40:AG41" si="34">E40+L40+S40+Z40</f>
        <v>6.2219416666666669</v>
      </c>
      <c r="AH40" s="21">
        <f t="shared" ref="AH40:AH41" si="35">F40+M40+T40+AA40</f>
        <v>0</v>
      </c>
      <c r="AI40" s="21">
        <f t="shared" ref="AI40:AI41" si="36">G40+N40+U40+AB40</f>
        <v>0</v>
      </c>
      <c r="AJ40" s="21">
        <f t="shared" ref="AJ40:AJ41" si="37">H40+O40+V40+AC40</f>
        <v>0</v>
      </c>
      <c r="AK40" s="21">
        <f t="shared" ref="AK40:AK41" si="38">I40+P40+W40+AD40</f>
        <v>0</v>
      </c>
      <c r="AL40" s="21">
        <f t="shared" ref="AL40:AL41" si="39">J40+Q40+X40+AE40</f>
        <v>0</v>
      </c>
    </row>
    <row r="41" spans="1:38" s="14" customFormat="1">
      <c r="A41" s="30" t="s">
        <v>225</v>
      </c>
      <c r="B41" s="36" t="s">
        <v>210</v>
      </c>
      <c r="C41" s="30" t="s">
        <v>211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5">
        <v>3.11666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f t="shared" si="34"/>
        <v>3.11666</v>
      </c>
      <c r="AH41" s="21">
        <f t="shared" si="35"/>
        <v>0</v>
      </c>
      <c r="AI41" s="21">
        <f t="shared" si="36"/>
        <v>0</v>
      </c>
      <c r="AJ41" s="21">
        <f t="shared" si="37"/>
        <v>0</v>
      </c>
      <c r="AK41" s="21">
        <f t="shared" si="38"/>
        <v>0</v>
      </c>
      <c r="AL41" s="21">
        <f t="shared" si="39"/>
        <v>0</v>
      </c>
    </row>
    <row r="42" spans="1:38" s="14" customFormat="1" ht="46.8">
      <c r="A42" s="23" t="s">
        <v>68</v>
      </c>
      <c r="B42" s="43" t="s">
        <v>69</v>
      </c>
      <c r="C42" s="23" t="s">
        <v>56</v>
      </c>
      <c r="D42" s="18">
        <f>D43</f>
        <v>0</v>
      </c>
      <c r="E42" s="18">
        <f t="shared" ref="E42:AL42" si="40">E43</f>
        <v>0</v>
      </c>
      <c r="F42" s="18">
        <f t="shared" si="40"/>
        <v>0</v>
      </c>
      <c r="G42" s="18">
        <f t="shared" si="40"/>
        <v>0</v>
      </c>
      <c r="H42" s="18">
        <f t="shared" si="40"/>
        <v>0</v>
      </c>
      <c r="I42" s="18">
        <f t="shared" si="40"/>
        <v>0</v>
      </c>
      <c r="J42" s="18">
        <f t="shared" si="40"/>
        <v>0</v>
      </c>
      <c r="K42" s="18">
        <f t="shared" si="40"/>
        <v>0</v>
      </c>
      <c r="L42" s="18">
        <f t="shared" si="40"/>
        <v>0</v>
      </c>
      <c r="M42" s="18">
        <f t="shared" si="40"/>
        <v>0</v>
      </c>
      <c r="N42" s="18">
        <f t="shared" si="40"/>
        <v>0</v>
      </c>
      <c r="O42" s="18">
        <f t="shared" si="40"/>
        <v>0</v>
      </c>
      <c r="P42" s="18">
        <f t="shared" si="40"/>
        <v>0</v>
      </c>
      <c r="Q42" s="18">
        <f t="shared" si="40"/>
        <v>0</v>
      </c>
      <c r="R42" s="18">
        <f t="shared" si="40"/>
        <v>0</v>
      </c>
      <c r="S42" s="18">
        <f t="shared" si="40"/>
        <v>0</v>
      </c>
      <c r="T42" s="18">
        <f t="shared" si="40"/>
        <v>0</v>
      </c>
      <c r="U42" s="18">
        <f t="shared" si="40"/>
        <v>0</v>
      </c>
      <c r="V42" s="18">
        <f t="shared" si="40"/>
        <v>0</v>
      </c>
      <c r="W42" s="18">
        <f t="shared" si="40"/>
        <v>0</v>
      </c>
      <c r="X42" s="18">
        <f t="shared" si="40"/>
        <v>0</v>
      </c>
      <c r="Y42" s="18">
        <f t="shared" si="40"/>
        <v>0</v>
      </c>
      <c r="Z42" s="18">
        <f t="shared" si="40"/>
        <v>35.168758333333336</v>
      </c>
      <c r="AA42" s="18">
        <f t="shared" si="40"/>
        <v>0</v>
      </c>
      <c r="AB42" s="18">
        <f t="shared" si="40"/>
        <v>0</v>
      </c>
      <c r="AC42" s="18">
        <f t="shared" si="40"/>
        <v>11.049999999999999</v>
      </c>
      <c r="AD42" s="18">
        <f t="shared" si="40"/>
        <v>0</v>
      </c>
      <c r="AE42" s="18">
        <f t="shared" si="40"/>
        <v>0</v>
      </c>
      <c r="AF42" s="18">
        <f t="shared" si="40"/>
        <v>0</v>
      </c>
      <c r="AG42" s="18">
        <f t="shared" si="40"/>
        <v>35.168758333333336</v>
      </c>
      <c r="AH42" s="18">
        <f t="shared" si="40"/>
        <v>0</v>
      </c>
      <c r="AI42" s="18">
        <f t="shared" si="40"/>
        <v>0</v>
      </c>
      <c r="AJ42" s="18">
        <f t="shared" si="40"/>
        <v>11.049999999999999</v>
      </c>
      <c r="AK42" s="18">
        <f t="shared" si="40"/>
        <v>0</v>
      </c>
      <c r="AL42" s="18">
        <f t="shared" si="40"/>
        <v>0</v>
      </c>
    </row>
    <row r="43" spans="1:38" s="14" customFormat="1" ht="16.2">
      <c r="A43" s="47" t="s">
        <v>70</v>
      </c>
      <c r="B43" s="48" t="s">
        <v>71</v>
      </c>
      <c r="C43" s="47" t="s">
        <v>56</v>
      </c>
      <c r="D43" s="18">
        <f t="shared" ref="D43:AF43" si="41">SUM(D44:D57)</f>
        <v>0</v>
      </c>
      <c r="E43" s="18">
        <f t="shared" si="41"/>
        <v>0</v>
      </c>
      <c r="F43" s="18">
        <f t="shared" si="41"/>
        <v>0</v>
      </c>
      <c r="G43" s="18">
        <f t="shared" si="41"/>
        <v>0</v>
      </c>
      <c r="H43" s="18">
        <f t="shared" si="41"/>
        <v>0</v>
      </c>
      <c r="I43" s="18">
        <f t="shared" si="41"/>
        <v>0</v>
      </c>
      <c r="J43" s="18">
        <f t="shared" si="41"/>
        <v>0</v>
      </c>
      <c r="K43" s="18">
        <f t="shared" si="41"/>
        <v>0</v>
      </c>
      <c r="L43" s="18">
        <f t="shared" si="41"/>
        <v>0</v>
      </c>
      <c r="M43" s="18">
        <f t="shared" si="41"/>
        <v>0</v>
      </c>
      <c r="N43" s="18">
        <f t="shared" si="41"/>
        <v>0</v>
      </c>
      <c r="O43" s="18">
        <f t="shared" si="41"/>
        <v>0</v>
      </c>
      <c r="P43" s="18">
        <f t="shared" si="41"/>
        <v>0</v>
      </c>
      <c r="Q43" s="18">
        <f t="shared" si="41"/>
        <v>0</v>
      </c>
      <c r="R43" s="18">
        <f t="shared" si="41"/>
        <v>0</v>
      </c>
      <c r="S43" s="18">
        <f t="shared" si="41"/>
        <v>0</v>
      </c>
      <c r="T43" s="18">
        <f t="shared" si="41"/>
        <v>0</v>
      </c>
      <c r="U43" s="18">
        <f t="shared" si="41"/>
        <v>0</v>
      </c>
      <c r="V43" s="18">
        <f t="shared" si="41"/>
        <v>0</v>
      </c>
      <c r="W43" s="18">
        <f t="shared" si="41"/>
        <v>0</v>
      </c>
      <c r="X43" s="18">
        <f t="shared" si="41"/>
        <v>0</v>
      </c>
      <c r="Y43" s="18">
        <f t="shared" si="41"/>
        <v>0</v>
      </c>
      <c r="Z43" s="18">
        <f>SUM(Z44:Z60)</f>
        <v>35.168758333333336</v>
      </c>
      <c r="AA43" s="18">
        <f t="shared" ref="AA43:AE43" si="42">SUM(AA44:AA60)</f>
        <v>0</v>
      </c>
      <c r="AB43" s="18">
        <f t="shared" si="42"/>
        <v>0</v>
      </c>
      <c r="AC43" s="18">
        <f t="shared" si="42"/>
        <v>11.049999999999999</v>
      </c>
      <c r="AD43" s="18">
        <f t="shared" si="42"/>
        <v>0</v>
      </c>
      <c r="AE43" s="18">
        <f t="shared" si="42"/>
        <v>0</v>
      </c>
      <c r="AF43" s="18">
        <f t="shared" si="41"/>
        <v>0</v>
      </c>
      <c r="AG43" s="21">
        <f>SUM(AG44:AG60)</f>
        <v>35.168758333333336</v>
      </c>
      <c r="AH43" s="21">
        <f t="shared" ref="AH43:AL43" si="43">SUM(AH44:AH60)</f>
        <v>0</v>
      </c>
      <c r="AI43" s="21">
        <f t="shared" si="43"/>
        <v>0</v>
      </c>
      <c r="AJ43" s="21">
        <f t="shared" si="43"/>
        <v>11.049999999999999</v>
      </c>
      <c r="AK43" s="21">
        <f t="shared" si="43"/>
        <v>0</v>
      </c>
      <c r="AL43" s="21">
        <f t="shared" si="43"/>
        <v>0</v>
      </c>
    </row>
    <row r="44" spans="1:38" s="14" customFormat="1" ht="31.2">
      <c r="A44" s="30" t="s">
        <v>172</v>
      </c>
      <c r="B44" s="50" t="s">
        <v>228</v>
      </c>
      <c r="C44" s="50" t="s">
        <v>188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2.44</v>
      </c>
      <c r="AA44" s="21">
        <v>0</v>
      </c>
      <c r="AB44" s="21">
        <v>0</v>
      </c>
      <c r="AC44" s="21">
        <v>0.9</v>
      </c>
      <c r="AD44" s="21">
        <v>0</v>
      </c>
      <c r="AE44" s="21">
        <v>0</v>
      </c>
      <c r="AF44" s="21">
        <v>0</v>
      </c>
      <c r="AG44" s="21">
        <f t="shared" ref="AG44:AG57" si="44">E44+L44+S44+Z44</f>
        <v>2.44</v>
      </c>
      <c r="AH44" s="21">
        <f t="shared" ref="AH44:AH57" si="45">F44+M44+T44+AA44</f>
        <v>0</v>
      </c>
      <c r="AI44" s="21">
        <f t="shared" ref="AI44:AI57" si="46">G44+N44+U44+AB44</f>
        <v>0</v>
      </c>
      <c r="AJ44" s="21">
        <f t="shared" ref="AJ44:AJ57" si="47">H44+O44+V44+AC44</f>
        <v>0.9</v>
      </c>
      <c r="AK44" s="21">
        <f t="shared" ref="AK44:AK57" si="48">I44+P44+W44+AD44</f>
        <v>0</v>
      </c>
      <c r="AL44" s="21">
        <f t="shared" ref="AL44:AL57" si="49">J44+Q44+X44+AE44</f>
        <v>0</v>
      </c>
    </row>
    <row r="45" spans="1:38" s="14" customFormat="1" ht="31.2">
      <c r="A45" s="30" t="s">
        <v>72</v>
      </c>
      <c r="B45" s="34" t="s">
        <v>124</v>
      </c>
      <c r="C45" s="30" t="s">
        <v>125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3.79</v>
      </c>
      <c r="AA45" s="21">
        <v>0</v>
      </c>
      <c r="AB45" s="21">
        <v>0</v>
      </c>
      <c r="AC45" s="21">
        <v>1.1499999999999999</v>
      </c>
      <c r="AD45" s="21">
        <v>0</v>
      </c>
      <c r="AE45" s="21">
        <v>0</v>
      </c>
      <c r="AF45" s="21">
        <v>0</v>
      </c>
      <c r="AG45" s="21">
        <f t="shared" si="44"/>
        <v>3.79</v>
      </c>
      <c r="AH45" s="21">
        <f t="shared" si="45"/>
        <v>0</v>
      </c>
      <c r="AI45" s="21">
        <f t="shared" si="46"/>
        <v>0</v>
      </c>
      <c r="AJ45" s="21">
        <f t="shared" si="47"/>
        <v>1.1499999999999999</v>
      </c>
      <c r="AK45" s="21">
        <f t="shared" si="48"/>
        <v>0</v>
      </c>
      <c r="AL45" s="21">
        <f t="shared" si="49"/>
        <v>0</v>
      </c>
    </row>
    <row r="46" spans="1:38" s="14" customFormat="1">
      <c r="A46" s="30" t="s">
        <v>73</v>
      </c>
      <c r="B46" s="34" t="s">
        <v>126</v>
      </c>
      <c r="C46" s="30" t="s">
        <v>127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4.28</v>
      </c>
      <c r="AA46" s="21">
        <v>0</v>
      </c>
      <c r="AB46" s="21">
        <v>0</v>
      </c>
      <c r="AC46" s="21">
        <v>1.3</v>
      </c>
      <c r="AD46" s="21">
        <v>0</v>
      </c>
      <c r="AE46" s="21">
        <v>0</v>
      </c>
      <c r="AF46" s="21">
        <v>0</v>
      </c>
      <c r="AG46" s="21">
        <f t="shared" si="44"/>
        <v>4.28</v>
      </c>
      <c r="AH46" s="21">
        <f t="shared" si="45"/>
        <v>0</v>
      </c>
      <c r="AI46" s="21">
        <f t="shared" si="46"/>
        <v>0</v>
      </c>
      <c r="AJ46" s="21">
        <f t="shared" si="47"/>
        <v>1.3</v>
      </c>
      <c r="AK46" s="21">
        <f t="shared" si="48"/>
        <v>0</v>
      </c>
      <c r="AL46" s="21">
        <f t="shared" si="49"/>
        <v>0</v>
      </c>
    </row>
    <row r="47" spans="1:38">
      <c r="A47" s="30" t="s">
        <v>74</v>
      </c>
      <c r="B47" s="33" t="s">
        <v>128</v>
      </c>
      <c r="C47" s="30" t="s">
        <v>129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1.1200000000000001</v>
      </c>
      <c r="AA47" s="21">
        <v>0</v>
      </c>
      <c r="AB47" s="21">
        <v>0</v>
      </c>
      <c r="AC47" s="21">
        <v>0.34</v>
      </c>
      <c r="AD47" s="21">
        <v>0</v>
      </c>
      <c r="AE47" s="21">
        <v>0</v>
      </c>
      <c r="AF47" s="21">
        <v>0</v>
      </c>
      <c r="AG47" s="21">
        <f t="shared" si="44"/>
        <v>1.1200000000000001</v>
      </c>
      <c r="AH47" s="21">
        <f t="shared" si="45"/>
        <v>0</v>
      </c>
      <c r="AI47" s="21">
        <f t="shared" si="46"/>
        <v>0</v>
      </c>
      <c r="AJ47" s="21">
        <f t="shared" si="47"/>
        <v>0.34</v>
      </c>
      <c r="AK47" s="21">
        <f t="shared" si="48"/>
        <v>0</v>
      </c>
      <c r="AL47" s="21">
        <f t="shared" si="49"/>
        <v>0</v>
      </c>
    </row>
    <row r="48" spans="1:38" ht="46.8">
      <c r="A48" s="30" t="s">
        <v>75</v>
      </c>
      <c r="B48" s="33" t="s">
        <v>206</v>
      </c>
      <c r="C48" s="30" t="s">
        <v>130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2.99</v>
      </c>
      <c r="AA48" s="21">
        <v>0</v>
      </c>
      <c r="AB48" s="21">
        <v>0</v>
      </c>
      <c r="AC48" s="21">
        <v>1.1000000000000001</v>
      </c>
      <c r="AD48" s="21">
        <v>0</v>
      </c>
      <c r="AE48" s="21">
        <v>0</v>
      </c>
      <c r="AF48" s="21">
        <v>0</v>
      </c>
      <c r="AG48" s="21">
        <f t="shared" si="44"/>
        <v>2.99</v>
      </c>
      <c r="AH48" s="21">
        <f t="shared" si="45"/>
        <v>0</v>
      </c>
      <c r="AI48" s="21">
        <f t="shared" si="46"/>
        <v>0</v>
      </c>
      <c r="AJ48" s="21">
        <f t="shared" si="47"/>
        <v>1.1000000000000001</v>
      </c>
      <c r="AK48" s="21">
        <f t="shared" si="48"/>
        <v>0</v>
      </c>
      <c r="AL48" s="21">
        <f t="shared" si="49"/>
        <v>0</v>
      </c>
    </row>
    <row r="49" spans="1:38" ht="31.2">
      <c r="A49" s="30" t="s">
        <v>76</v>
      </c>
      <c r="B49" s="33" t="s">
        <v>131</v>
      </c>
      <c r="C49" s="30" t="s">
        <v>132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2.444</v>
      </c>
      <c r="AA49" s="21">
        <v>0</v>
      </c>
      <c r="AB49" s="21">
        <v>0</v>
      </c>
      <c r="AC49" s="21">
        <v>0.9</v>
      </c>
      <c r="AD49" s="21">
        <v>0</v>
      </c>
      <c r="AE49" s="21">
        <v>0</v>
      </c>
      <c r="AF49" s="21">
        <v>0</v>
      </c>
      <c r="AG49" s="21">
        <f t="shared" si="44"/>
        <v>2.444</v>
      </c>
      <c r="AH49" s="21">
        <f t="shared" si="45"/>
        <v>0</v>
      </c>
      <c r="AI49" s="21">
        <f t="shared" si="46"/>
        <v>0</v>
      </c>
      <c r="AJ49" s="21">
        <f t="shared" si="47"/>
        <v>0.9</v>
      </c>
      <c r="AK49" s="21">
        <f t="shared" si="48"/>
        <v>0</v>
      </c>
      <c r="AL49" s="21">
        <f t="shared" si="49"/>
        <v>0</v>
      </c>
    </row>
    <row r="50" spans="1:38" ht="31.2">
      <c r="A50" s="30" t="s">
        <v>77</v>
      </c>
      <c r="B50" s="34" t="s">
        <v>133</v>
      </c>
      <c r="C50" s="30" t="s">
        <v>134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1.36</v>
      </c>
      <c r="AA50" s="21">
        <v>0</v>
      </c>
      <c r="AB50" s="21">
        <v>0</v>
      </c>
      <c r="AC50" s="21">
        <v>0.47</v>
      </c>
      <c r="AD50" s="21">
        <v>0</v>
      </c>
      <c r="AE50" s="21">
        <v>0</v>
      </c>
      <c r="AF50" s="21">
        <v>0</v>
      </c>
      <c r="AG50" s="21">
        <f t="shared" si="44"/>
        <v>1.36</v>
      </c>
      <c r="AH50" s="21">
        <f t="shared" si="45"/>
        <v>0</v>
      </c>
      <c r="AI50" s="21">
        <f t="shared" si="46"/>
        <v>0</v>
      </c>
      <c r="AJ50" s="21">
        <f t="shared" si="47"/>
        <v>0.47</v>
      </c>
      <c r="AK50" s="21">
        <f t="shared" si="48"/>
        <v>0</v>
      </c>
      <c r="AL50" s="21">
        <f t="shared" si="49"/>
        <v>0</v>
      </c>
    </row>
    <row r="51" spans="1:38" ht="31.2">
      <c r="A51" s="30" t="s">
        <v>78</v>
      </c>
      <c r="B51" s="34" t="s">
        <v>135</v>
      </c>
      <c r="C51" s="30" t="s">
        <v>136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1.87</v>
      </c>
      <c r="AA51" s="21">
        <v>0</v>
      </c>
      <c r="AB51" s="21">
        <v>0</v>
      </c>
      <c r="AC51" s="21">
        <v>0.69</v>
      </c>
      <c r="AD51" s="21">
        <v>0</v>
      </c>
      <c r="AE51" s="21">
        <v>0</v>
      </c>
      <c r="AF51" s="21">
        <v>0</v>
      </c>
      <c r="AG51" s="21">
        <f t="shared" si="44"/>
        <v>1.87</v>
      </c>
      <c r="AH51" s="21">
        <f t="shared" si="45"/>
        <v>0</v>
      </c>
      <c r="AI51" s="21">
        <f t="shared" si="46"/>
        <v>0</v>
      </c>
      <c r="AJ51" s="21">
        <f t="shared" si="47"/>
        <v>0.69</v>
      </c>
      <c r="AK51" s="21">
        <f t="shared" si="48"/>
        <v>0</v>
      </c>
      <c r="AL51" s="21">
        <f t="shared" si="49"/>
        <v>0</v>
      </c>
    </row>
    <row r="52" spans="1:38" ht="31.2">
      <c r="A52" s="30" t="s">
        <v>79</v>
      </c>
      <c r="B52" s="33" t="s">
        <v>183</v>
      </c>
      <c r="C52" s="51" t="s">
        <v>184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3.26</v>
      </c>
      <c r="AA52" s="21">
        <v>0</v>
      </c>
      <c r="AB52" s="21">
        <v>0</v>
      </c>
      <c r="AC52" s="21">
        <v>0.26</v>
      </c>
      <c r="AD52" s="21">
        <v>0</v>
      </c>
      <c r="AE52" s="21">
        <v>0</v>
      </c>
      <c r="AF52" s="21">
        <v>0</v>
      </c>
      <c r="AG52" s="21">
        <f t="shared" si="44"/>
        <v>3.26</v>
      </c>
      <c r="AH52" s="21">
        <f t="shared" si="45"/>
        <v>0</v>
      </c>
      <c r="AI52" s="21">
        <f t="shared" si="46"/>
        <v>0</v>
      </c>
      <c r="AJ52" s="21">
        <f t="shared" si="47"/>
        <v>0.26</v>
      </c>
      <c r="AK52" s="21">
        <f t="shared" si="48"/>
        <v>0</v>
      </c>
      <c r="AL52" s="21">
        <f t="shared" si="49"/>
        <v>0</v>
      </c>
    </row>
    <row r="53" spans="1:38" ht="31.2">
      <c r="A53" s="30" t="s">
        <v>80</v>
      </c>
      <c r="B53" s="33" t="s">
        <v>185</v>
      </c>
      <c r="C53" s="51" t="s">
        <v>186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0.71</v>
      </c>
      <c r="AA53" s="21">
        <v>0</v>
      </c>
      <c r="AB53" s="21">
        <v>0</v>
      </c>
      <c r="AC53" s="21">
        <v>1.2</v>
      </c>
      <c r="AD53" s="21">
        <v>0</v>
      </c>
      <c r="AE53" s="21">
        <v>0</v>
      </c>
      <c r="AF53" s="21">
        <v>0</v>
      </c>
      <c r="AG53" s="21">
        <f t="shared" si="44"/>
        <v>0.71</v>
      </c>
      <c r="AH53" s="21">
        <f t="shared" si="45"/>
        <v>0</v>
      </c>
      <c r="AI53" s="21">
        <f t="shared" si="46"/>
        <v>0</v>
      </c>
      <c r="AJ53" s="21">
        <f t="shared" si="47"/>
        <v>1.2</v>
      </c>
      <c r="AK53" s="21">
        <f t="shared" si="48"/>
        <v>0</v>
      </c>
      <c r="AL53" s="21">
        <f t="shared" si="49"/>
        <v>0</v>
      </c>
    </row>
    <row r="54" spans="1:38" ht="31.2">
      <c r="A54" s="30" t="s">
        <v>81</v>
      </c>
      <c r="B54" s="36" t="s">
        <v>229</v>
      </c>
      <c r="C54" s="50" t="s">
        <v>187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2.9239999999999999</v>
      </c>
      <c r="AA54" s="21">
        <v>0</v>
      </c>
      <c r="AB54" s="21">
        <v>0</v>
      </c>
      <c r="AC54" s="21">
        <v>0.43</v>
      </c>
      <c r="AD54" s="21">
        <v>0</v>
      </c>
      <c r="AE54" s="21">
        <v>0</v>
      </c>
      <c r="AF54" s="21">
        <v>0</v>
      </c>
      <c r="AG54" s="21">
        <f t="shared" si="44"/>
        <v>2.9239999999999999</v>
      </c>
      <c r="AH54" s="21">
        <f t="shared" si="45"/>
        <v>0</v>
      </c>
      <c r="AI54" s="21">
        <f t="shared" si="46"/>
        <v>0</v>
      </c>
      <c r="AJ54" s="21">
        <f t="shared" si="47"/>
        <v>0.43</v>
      </c>
      <c r="AK54" s="21">
        <f t="shared" si="48"/>
        <v>0</v>
      </c>
      <c r="AL54" s="21">
        <f t="shared" si="49"/>
        <v>0</v>
      </c>
    </row>
    <row r="55" spans="1:38" ht="31.2">
      <c r="A55" s="30" t="s">
        <v>82</v>
      </c>
      <c r="B55" s="34" t="s">
        <v>137</v>
      </c>
      <c r="C55" s="30" t="s">
        <v>138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1.36</v>
      </c>
      <c r="AA55" s="21">
        <v>0</v>
      </c>
      <c r="AB55" s="21">
        <v>0</v>
      </c>
      <c r="AC55" s="21">
        <v>0.5</v>
      </c>
      <c r="AD55" s="21">
        <v>0</v>
      </c>
      <c r="AE55" s="21">
        <v>0</v>
      </c>
      <c r="AF55" s="21">
        <v>0</v>
      </c>
      <c r="AG55" s="21">
        <f t="shared" si="44"/>
        <v>1.36</v>
      </c>
      <c r="AH55" s="21">
        <f t="shared" si="45"/>
        <v>0</v>
      </c>
      <c r="AI55" s="21">
        <f t="shared" si="46"/>
        <v>0</v>
      </c>
      <c r="AJ55" s="21">
        <f t="shared" si="47"/>
        <v>0.5</v>
      </c>
      <c r="AK55" s="21">
        <f t="shared" si="48"/>
        <v>0</v>
      </c>
      <c r="AL55" s="21">
        <f t="shared" si="49"/>
        <v>0</v>
      </c>
    </row>
    <row r="56" spans="1:38" ht="31.2">
      <c r="A56" s="30" t="s">
        <v>204</v>
      </c>
      <c r="B56" s="34" t="s">
        <v>139</v>
      </c>
      <c r="C56" s="30" t="s">
        <v>140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1.36</v>
      </c>
      <c r="AA56" s="21">
        <v>0</v>
      </c>
      <c r="AB56" s="21">
        <v>0</v>
      </c>
      <c r="AC56" s="21">
        <v>0.5</v>
      </c>
      <c r="AD56" s="21">
        <v>0</v>
      </c>
      <c r="AE56" s="21">
        <v>0</v>
      </c>
      <c r="AF56" s="21">
        <v>0</v>
      </c>
      <c r="AG56" s="21">
        <f t="shared" si="44"/>
        <v>1.36</v>
      </c>
      <c r="AH56" s="21">
        <f t="shared" si="45"/>
        <v>0</v>
      </c>
      <c r="AI56" s="21">
        <f t="shared" si="46"/>
        <v>0</v>
      </c>
      <c r="AJ56" s="21">
        <f t="shared" si="47"/>
        <v>0.5</v>
      </c>
      <c r="AK56" s="21">
        <f t="shared" si="48"/>
        <v>0</v>
      </c>
      <c r="AL56" s="21">
        <f t="shared" si="49"/>
        <v>0</v>
      </c>
    </row>
    <row r="57" spans="1:38" ht="31.2">
      <c r="A57" s="30" t="s">
        <v>205</v>
      </c>
      <c r="B57" s="34" t="s">
        <v>141</v>
      </c>
      <c r="C57" s="30" t="s">
        <v>142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0.54</v>
      </c>
      <c r="AA57" s="21">
        <v>0</v>
      </c>
      <c r="AB57" s="21">
        <v>0</v>
      </c>
      <c r="AC57" s="21">
        <v>0.2</v>
      </c>
      <c r="AD57" s="21">
        <v>0</v>
      </c>
      <c r="AE57" s="21">
        <v>0</v>
      </c>
      <c r="AF57" s="21">
        <v>0</v>
      </c>
      <c r="AG57" s="21">
        <f t="shared" si="44"/>
        <v>0.54</v>
      </c>
      <c r="AH57" s="21">
        <f t="shared" si="45"/>
        <v>0</v>
      </c>
      <c r="AI57" s="21">
        <f t="shared" si="46"/>
        <v>0</v>
      </c>
      <c r="AJ57" s="21">
        <f t="shared" si="47"/>
        <v>0.2</v>
      </c>
      <c r="AK57" s="21">
        <f t="shared" si="48"/>
        <v>0</v>
      </c>
      <c r="AL57" s="21">
        <f t="shared" si="49"/>
        <v>0</v>
      </c>
    </row>
    <row r="58" spans="1:38" ht="31.2">
      <c r="A58" s="30" t="s">
        <v>218</v>
      </c>
      <c r="B58" s="34" t="s">
        <v>212</v>
      </c>
      <c r="C58" s="30" t="s">
        <v>213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35">
        <v>0.37494166666666667</v>
      </c>
      <c r="AA58" s="21">
        <v>0</v>
      </c>
      <c r="AB58" s="21">
        <v>0</v>
      </c>
      <c r="AC58" s="21">
        <v>0.15</v>
      </c>
      <c r="AD58" s="21">
        <v>0</v>
      </c>
      <c r="AE58" s="21">
        <v>0</v>
      </c>
      <c r="AF58" s="21">
        <v>0</v>
      </c>
      <c r="AG58" s="21">
        <f t="shared" ref="AG58:AG60" si="50">E58+L58+S58+Z58</f>
        <v>0.37494166666666667</v>
      </c>
      <c r="AH58" s="21">
        <f t="shared" ref="AH58:AH60" si="51">F58+M58+T58+AA58</f>
        <v>0</v>
      </c>
      <c r="AI58" s="21">
        <f t="shared" ref="AI58:AI60" si="52">G58+N58+U58+AB58</f>
        <v>0</v>
      </c>
      <c r="AJ58" s="21">
        <f t="shared" ref="AJ58:AJ60" si="53">H58+O58+V58+AC58</f>
        <v>0.15</v>
      </c>
      <c r="AK58" s="21">
        <f t="shared" ref="AK58:AK60" si="54">I58+P58+W58+AD58</f>
        <v>0</v>
      </c>
      <c r="AL58" s="21">
        <f t="shared" ref="AL58:AL60" si="55">J58+Q58+X58+AE58</f>
        <v>0</v>
      </c>
    </row>
    <row r="59" spans="1:38" ht="31.2">
      <c r="A59" s="30" t="s">
        <v>219</v>
      </c>
      <c r="B59" s="34" t="s">
        <v>214</v>
      </c>
      <c r="C59" s="30" t="s">
        <v>215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35">
        <v>1.3574000000000002</v>
      </c>
      <c r="AA59" s="21">
        <v>0</v>
      </c>
      <c r="AB59" s="21">
        <v>0</v>
      </c>
      <c r="AC59" s="21">
        <v>0.5</v>
      </c>
      <c r="AD59" s="21">
        <v>0</v>
      </c>
      <c r="AE59" s="21">
        <v>0</v>
      </c>
      <c r="AF59" s="21">
        <v>0</v>
      </c>
      <c r="AG59" s="21">
        <f t="shared" si="50"/>
        <v>1.3574000000000002</v>
      </c>
      <c r="AH59" s="21">
        <f t="shared" si="51"/>
        <v>0</v>
      </c>
      <c r="AI59" s="21">
        <f t="shared" si="52"/>
        <v>0</v>
      </c>
      <c r="AJ59" s="21">
        <f t="shared" si="53"/>
        <v>0.5</v>
      </c>
      <c r="AK59" s="21">
        <f t="shared" si="54"/>
        <v>0</v>
      </c>
      <c r="AL59" s="21">
        <f t="shared" si="55"/>
        <v>0</v>
      </c>
    </row>
    <row r="60" spans="1:38" ht="31.2">
      <c r="A60" s="30" t="s">
        <v>220</v>
      </c>
      <c r="B60" s="34" t="s">
        <v>216</v>
      </c>
      <c r="C60" s="30" t="s">
        <v>217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35">
        <v>2.9884166666666667</v>
      </c>
      <c r="AA60" s="21">
        <v>0</v>
      </c>
      <c r="AB60" s="21">
        <v>0</v>
      </c>
      <c r="AC60" s="21">
        <v>0.46</v>
      </c>
      <c r="AD60" s="21">
        <v>0</v>
      </c>
      <c r="AE60" s="21">
        <v>0</v>
      </c>
      <c r="AF60" s="21">
        <v>0</v>
      </c>
      <c r="AG60" s="21">
        <f t="shared" si="50"/>
        <v>2.9884166666666667</v>
      </c>
      <c r="AH60" s="21">
        <f t="shared" si="51"/>
        <v>0</v>
      </c>
      <c r="AI60" s="21">
        <f t="shared" si="52"/>
        <v>0</v>
      </c>
      <c r="AJ60" s="21">
        <f t="shared" si="53"/>
        <v>0.46</v>
      </c>
      <c r="AK60" s="21">
        <f t="shared" si="54"/>
        <v>0</v>
      </c>
      <c r="AL60" s="21">
        <f t="shared" si="55"/>
        <v>0</v>
      </c>
    </row>
    <row r="61" spans="1:38" s="14" customFormat="1" ht="46.8">
      <c r="A61" s="23" t="s">
        <v>95</v>
      </c>
      <c r="B61" s="24" t="s">
        <v>96</v>
      </c>
      <c r="C61" s="23" t="s">
        <v>56</v>
      </c>
      <c r="D61" s="18" t="s">
        <v>57</v>
      </c>
      <c r="E61" s="18" t="s">
        <v>57</v>
      </c>
      <c r="F61" s="18" t="s">
        <v>57</v>
      </c>
      <c r="G61" s="18" t="s">
        <v>57</v>
      </c>
      <c r="H61" s="18" t="s">
        <v>57</v>
      </c>
      <c r="I61" s="18" t="s">
        <v>57</v>
      </c>
      <c r="J61" s="18" t="s">
        <v>57</v>
      </c>
      <c r="K61" s="18" t="s">
        <v>57</v>
      </c>
      <c r="L61" s="18" t="s">
        <v>57</v>
      </c>
      <c r="M61" s="18" t="s">
        <v>57</v>
      </c>
      <c r="N61" s="18" t="s">
        <v>57</v>
      </c>
      <c r="O61" s="18" t="s">
        <v>57</v>
      </c>
      <c r="P61" s="18" t="s">
        <v>57</v>
      </c>
      <c r="Q61" s="18" t="s">
        <v>57</v>
      </c>
      <c r="R61" s="18" t="s">
        <v>57</v>
      </c>
      <c r="S61" s="18" t="s">
        <v>57</v>
      </c>
      <c r="T61" s="18" t="s">
        <v>57</v>
      </c>
      <c r="U61" s="18" t="s">
        <v>57</v>
      </c>
      <c r="V61" s="18" t="s">
        <v>57</v>
      </c>
      <c r="W61" s="18" t="s">
        <v>57</v>
      </c>
      <c r="X61" s="18" t="s">
        <v>57</v>
      </c>
      <c r="Y61" s="18" t="s">
        <v>57</v>
      </c>
      <c r="Z61" s="18" t="s">
        <v>57</v>
      </c>
      <c r="AA61" s="18" t="s">
        <v>57</v>
      </c>
      <c r="AB61" s="18" t="s">
        <v>57</v>
      </c>
      <c r="AC61" s="18" t="s">
        <v>57</v>
      </c>
      <c r="AD61" s="18" t="s">
        <v>57</v>
      </c>
      <c r="AE61" s="18" t="s">
        <v>57</v>
      </c>
      <c r="AF61" s="18" t="s">
        <v>57</v>
      </c>
      <c r="AG61" s="18" t="s">
        <v>57</v>
      </c>
      <c r="AH61" s="18" t="s">
        <v>57</v>
      </c>
      <c r="AI61" s="18" t="s">
        <v>57</v>
      </c>
      <c r="AJ61" s="18" t="s">
        <v>57</v>
      </c>
      <c r="AK61" s="18" t="s">
        <v>57</v>
      </c>
      <c r="AL61" s="18" t="s">
        <v>57</v>
      </c>
    </row>
    <row r="62" spans="1:38" s="14" customFormat="1" ht="31.2">
      <c r="A62" s="23" t="s">
        <v>83</v>
      </c>
      <c r="B62" s="43" t="s">
        <v>84</v>
      </c>
      <c r="C62" s="23" t="s">
        <v>56</v>
      </c>
      <c r="D62" s="18">
        <f>SUM(D63:D74)</f>
        <v>0</v>
      </c>
      <c r="E62" s="18">
        <f>SUM(E63:E75)</f>
        <v>0</v>
      </c>
      <c r="F62" s="18">
        <f t="shared" ref="F62:AE62" si="56">SUM(F63:F75)</f>
        <v>0</v>
      </c>
      <c r="G62" s="18">
        <f t="shared" si="56"/>
        <v>0</v>
      </c>
      <c r="H62" s="18">
        <f t="shared" si="56"/>
        <v>0</v>
      </c>
      <c r="I62" s="18">
        <f t="shared" si="56"/>
        <v>0</v>
      </c>
      <c r="J62" s="18">
        <f t="shared" si="56"/>
        <v>0</v>
      </c>
      <c r="K62" s="18">
        <f t="shared" si="56"/>
        <v>0</v>
      </c>
      <c r="L62" s="18">
        <f t="shared" si="56"/>
        <v>0</v>
      </c>
      <c r="M62" s="18">
        <f t="shared" si="56"/>
        <v>0</v>
      </c>
      <c r="N62" s="18">
        <f t="shared" si="56"/>
        <v>0</v>
      </c>
      <c r="O62" s="18">
        <f t="shared" si="56"/>
        <v>0</v>
      </c>
      <c r="P62" s="18">
        <f t="shared" si="56"/>
        <v>0</v>
      </c>
      <c r="Q62" s="18">
        <f t="shared" si="56"/>
        <v>0</v>
      </c>
      <c r="R62" s="18">
        <f t="shared" si="56"/>
        <v>0</v>
      </c>
      <c r="S62" s="18">
        <f t="shared" si="56"/>
        <v>0</v>
      </c>
      <c r="T62" s="18">
        <f t="shared" si="56"/>
        <v>0</v>
      </c>
      <c r="U62" s="18">
        <f t="shared" si="56"/>
        <v>0</v>
      </c>
      <c r="V62" s="18">
        <f t="shared" si="56"/>
        <v>0</v>
      </c>
      <c r="W62" s="18">
        <f t="shared" si="56"/>
        <v>0</v>
      </c>
      <c r="X62" s="18">
        <f t="shared" si="56"/>
        <v>0</v>
      </c>
      <c r="Y62" s="18">
        <f t="shared" si="56"/>
        <v>0</v>
      </c>
      <c r="Z62" s="18">
        <f t="shared" si="56"/>
        <v>33.919000000000004</v>
      </c>
      <c r="AA62" s="18">
        <f t="shared" si="56"/>
        <v>4.33</v>
      </c>
      <c r="AB62" s="18">
        <f t="shared" si="56"/>
        <v>0</v>
      </c>
      <c r="AC62" s="18">
        <f t="shared" si="56"/>
        <v>0.90399999999999991</v>
      </c>
      <c r="AD62" s="18">
        <f t="shared" si="56"/>
        <v>0</v>
      </c>
      <c r="AE62" s="18">
        <f t="shared" si="56"/>
        <v>30</v>
      </c>
      <c r="AF62" s="18">
        <f t="shared" ref="AF62" si="57">SUM(AF63:AF73)</f>
        <v>0</v>
      </c>
      <c r="AG62" s="21">
        <f>SUM(AG63:AG75)</f>
        <v>33.919000000000004</v>
      </c>
      <c r="AH62" s="21">
        <f t="shared" ref="AH62:AL62" si="58">SUM(AH63:AH75)</f>
        <v>4.33</v>
      </c>
      <c r="AI62" s="21">
        <f t="shared" si="58"/>
        <v>0</v>
      </c>
      <c r="AJ62" s="21">
        <f t="shared" si="58"/>
        <v>0.90399999999999991</v>
      </c>
      <c r="AK62" s="21">
        <f t="shared" si="58"/>
        <v>0</v>
      </c>
      <c r="AL62" s="21">
        <f t="shared" si="58"/>
        <v>30</v>
      </c>
    </row>
    <row r="63" spans="1:38" ht="31.2">
      <c r="A63" s="30" t="s">
        <v>161</v>
      </c>
      <c r="B63" s="33" t="s">
        <v>198</v>
      </c>
      <c r="C63" s="31" t="s">
        <v>199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3.6749999999999998</v>
      </c>
      <c r="AA63" s="21">
        <v>0.63</v>
      </c>
      <c r="AB63" s="21">
        <v>0</v>
      </c>
      <c r="AC63" s="21">
        <v>0</v>
      </c>
      <c r="AD63" s="21">
        <v>0</v>
      </c>
      <c r="AE63" s="21">
        <v>3</v>
      </c>
      <c r="AF63" s="21">
        <v>0</v>
      </c>
      <c r="AG63" s="21">
        <f t="shared" ref="AG63:AG75" si="59">E63+L63+S63+Z63</f>
        <v>3.6749999999999998</v>
      </c>
      <c r="AH63" s="21">
        <f t="shared" ref="AH63:AH75" si="60">F63+M63+T63+AA63</f>
        <v>0.63</v>
      </c>
      <c r="AI63" s="21">
        <f t="shared" ref="AI63:AI75" si="61">G63+N63+U63+AB63</f>
        <v>0</v>
      </c>
      <c r="AJ63" s="21">
        <f t="shared" ref="AJ63:AJ75" si="62">H63+O63+V63+AC63</f>
        <v>0</v>
      </c>
      <c r="AK63" s="21">
        <f t="shared" ref="AK63:AK75" si="63">I63+P63+W63+AD63</f>
        <v>0</v>
      </c>
      <c r="AL63" s="21">
        <f t="shared" ref="AL63:AL75" si="64">J63+Q63+X63+AE63</f>
        <v>3</v>
      </c>
    </row>
    <row r="64" spans="1:38" ht="46.8">
      <c r="A64" s="30" t="s">
        <v>226</v>
      </c>
      <c r="B64" s="33" t="s">
        <v>230</v>
      </c>
      <c r="C64" s="51" t="s">
        <v>189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2.5</v>
      </c>
      <c r="AA64" s="21">
        <v>0.4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f t="shared" si="59"/>
        <v>2.5</v>
      </c>
      <c r="AH64" s="21">
        <f t="shared" si="60"/>
        <v>0.4</v>
      </c>
      <c r="AI64" s="21">
        <f t="shared" si="61"/>
        <v>0</v>
      </c>
      <c r="AJ64" s="21">
        <f t="shared" si="62"/>
        <v>0</v>
      </c>
      <c r="AK64" s="21">
        <f t="shared" si="63"/>
        <v>0</v>
      </c>
      <c r="AL64" s="21">
        <f t="shared" si="64"/>
        <v>0</v>
      </c>
    </row>
    <row r="65" spans="1:38" ht="31.2">
      <c r="A65" s="30" t="s">
        <v>162</v>
      </c>
      <c r="B65" s="36" t="s">
        <v>190</v>
      </c>
      <c r="C65" s="50" t="s">
        <v>191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2.9340000000000002</v>
      </c>
      <c r="AA65" s="21">
        <v>0</v>
      </c>
      <c r="AB65" s="21">
        <v>0</v>
      </c>
      <c r="AC65" s="21">
        <v>0.3</v>
      </c>
      <c r="AD65" s="21">
        <v>0</v>
      </c>
      <c r="AE65" s="21">
        <v>0</v>
      </c>
      <c r="AF65" s="21">
        <v>0</v>
      </c>
      <c r="AG65" s="21">
        <f t="shared" si="59"/>
        <v>2.9340000000000002</v>
      </c>
      <c r="AH65" s="21">
        <f t="shared" si="60"/>
        <v>0</v>
      </c>
      <c r="AI65" s="21">
        <f t="shared" si="61"/>
        <v>0</v>
      </c>
      <c r="AJ65" s="21">
        <f t="shared" si="62"/>
        <v>0.3</v>
      </c>
      <c r="AK65" s="21">
        <f t="shared" si="63"/>
        <v>0</v>
      </c>
      <c r="AL65" s="21">
        <f t="shared" si="64"/>
        <v>0</v>
      </c>
    </row>
    <row r="66" spans="1:38" ht="31.2">
      <c r="A66" s="30" t="s">
        <v>163</v>
      </c>
      <c r="B66" s="33" t="s">
        <v>143</v>
      </c>
      <c r="C66" s="30" t="s">
        <v>144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2.78</v>
      </c>
      <c r="AA66" s="21">
        <v>0.4</v>
      </c>
      <c r="AB66" s="21">
        <v>0</v>
      </c>
      <c r="AC66" s="21">
        <v>0</v>
      </c>
      <c r="AD66" s="21">
        <v>0</v>
      </c>
      <c r="AE66" s="21">
        <v>3</v>
      </c>
      <c r="AF66" s="21">
        <v>0</v>
      </c>
      <c r="AG66" s="21">
        <f t="shared" si="59"/>
        <v>2.78</v>
      </c>
      <c r="AH66" s="21">
        <f t="shared" si="60"/>
        <v>0.4</v>
      </c>
      <c r="AI66" s="21">
        <f t="shared" si="61"/>
        <v>0</v>
      </c>
      <c r="AJ66" s="21">
        <f t="shared" si="62"/>
        <v>0</v>
      </c>
      <c r="AK66" s="21">
        <f t="shared" si="63"/>
        <v>0</v>
      </c>
      <c r="AL66" s="21">
        <f t="shared" si="64"/>
        <v>3</v>
      </c>
    </row>
    <row r="67" spans="1:38" ht="31.2">
      <c r="A67" s="30" t="s">
        <v>227</v>
      </c>
      <c r="B67" s="33" t="s">
        <v>145</v>
      </c>
      <c r="C67" s="30" t="s">
        <v>146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2.5</v>
      </c>
      <c r="AA67" s="21">
        <v>0.4</v>
      </c>
      <c r="AB67" s="21">
        <v>0</v>
      </c>
      <c r="AC67" s="21">
        <v>0</v>
      </c>
      <c r="AD67" s="21">
        <v>0</v>
      </c>
      <c r="AE67" s="21">
        <v>3</v>
      </c>
      <c r="AF67" s="21">
        <v>0</v>
      </c>
      <c r="AG67" s="21">
        <f t="shared" si="59"/>
        <v>2.5</v>
      </c>
      <c r="AH67" s="21">
        <f t="shared" si="60"/>
        <v>0.4</v>
      </c>
      <c r="AI67" s="21">
        <f t="shared" si="61"/>
        <v>0</v>
      </c>
      <c r="AJ67" s="21">
        <f t="shared" si="62"/>
        <v>0</v>
      </c>
      <c r="AK67" s="21">
        <f t="shared" si="63"/>
        <v>0</v>
      </c>
      <c r="AL67" s="21">
        <f t="shared" si="64"/>
        <v>3</v>
      </c>
    </row>
    <row r="68" spans="1:38" ht="31.2">
      <c r="A68" s="30" t="s">
        <v>164</v>
      </c>
      <c r="B68" s="33" t="s">
        <v>147</v>
      </c>
      <c r="C68" s="30" t="s">
        <v>148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2.56</v>
      </c>
      <c r="AA68" s="21">
        <v>0.25</v>
      </c>
      <c r="AB68" s="21">
        <v>0</v>
      </c>
      <c r="AC68" s="21">
        <v>0</v>
      </c>
      <c r="AD68" s="21">
        <v>0</v>
      </c>
      <c r="AE68" s="21">
        <v>3</v>
      </c>
      <c r="AF68" s="21">
        <v>0</v>
      </c>
      <c r="AG68" s="21">
        <f t="shared" si="59"/>
        <v>2.56</v>
      </c>
      <c r="AH68" s="21">
        <f t="shared" si="60"/>
        <v>0.25</v>
      </c>
      <c r="AI68" s="21">
        <f t="shared" si="61"/>
        <v>0</v>
      </c>
      <c r="AJ68" s="21">
        <f t="shared" si="62"/>
        <v>0</v>
      </c>
      <c r="AK68" s="21">
        <f t="shared" si="63"/>
        <v>0</v>
      </c>
      <c r="AL68" s="21">
        <f t="shared" si="64"/>
        <v>3</v>
      </c>
    </row>
    <row r="69" spans="1:38" ht="31.2">
      <c r="A69" s="30" t="s">
        <v>165</v>
      </c>
      <c r="B69" s="34" t="s">
        <v>149</v>
      </c>
      <c r="C69" s="30" t="s">
        <v>150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2.78</v>
      </c>
      <c r="AA69" s="21">
        <v>0.4</v>
      </c>
      <c r="AB69" s="21">
        <v>0</v>
      </c>
      <c r="AC69" s="21">
        <v>0</v>
      </c>
      <c r="AD69" s="21">
        <v>0</v>
      </c>
      <c r="AE69" s="21">
        <v>3</v>
      </c>
      <c r="AF69" s="21">
        <v>0</v>
      </c>
      <c r="AG69" s="21">
        <f t="shared" si="59"/>
        <v>2.78</v>
      </c>
      <c r="AH69" s="21">
        <f t="shared" si="60"/>
        <v>0.4</v>
      </c>
      <c r="AI69" s="21">
        <f t="shared" si="61"/>
        <v>0</v>
      </c>
      <c r="AJ69" s="21">
        <f t="shared" si="62"/>
        <v>0</v>
      </c>
      <c r="AK69" s="21">
        <f t="shared" si="63"/>
        <v>0</v>
      </c>
      <c r="AL69" s="21">
        <f t="shared" si="64"/>
        <v>3</v>
      </c>
    </row>
    <row r="70" spans="1:38" ht="31.2">
      <c r="A70" s="30" t="s">
        <v>166</v>
      </c>
      <c r="B70" s="34" t="s">
        <v>151</v>
      </c>
      <c r="C70" s="30" t="s">
        <v>152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2.5</v>
      </c>
      <c r="AA70" s="21">
        <v>0.4</v>
      </c>
      <c r="AB70" s="21">
        <v>0</v>
      </c>
      <c r="AC70" s="21">
        <v>0</v>
      </c>
      <c r="AD70" s="21">
        <v>0</v>
      </c>
      <c r="AE70" s="21">
        <v>3</v>
      </c>
      <c r="AF70" s="21">
        <v>0</v>
      </c>
      <c r="AG70" s="21">
        <f t="shared" si="59"/>
        <v>2.5</v>
      </c>
      <c r="AH70" s="21">
        <f t="shared" si="60"/>
        <v>0.4</v>
      </c>
      <c r="AI70" s="21">
        <f t="shared" si="61"/>
        <v>0</v>
      </c>
      <c r="AJ70" s="21">
        <f t="shared" si="62"/>
        <v>0</v>
      </c>
      <c r="AK70" s="21">
        <f t="shared" si="63"/>
        <v>0</v>
      </c>
      <c r="AL70" s="21">
        <f t="shared" si="64"/>
        <v>3</v>
      </c>
    </row>
    <row r="71" spans="1:38" ht="31.2">
      <c r="A71" s="30" t="s">
        <v>167</v>
      </c>
      <c r="B71" s="34" t="s">
        <v>153</v>
      </c>
      <c r="C71" s="30" t="s">
        <v>154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2.5</v>
      </c>
      <c r="AA71" s="21">
        <v>0.4</v>
      </c>
      <c r="AB71" s="21">
        <v>0</v>
      </c>
      <c r="AC71" s="21">
        <v>0</v>
      </c>
      <c r="AD71" s="21">
        <v>0</v>
      </c>
      <c r="AE71" s="21">
        <v>3</v>
      </c>
      <c r="AF71" s="21">
        <v>0</v>
      </c>
      <c r="AG71" s="21">
        <f t="shared" si="59"/>
        <v>2.5</v>
      </c>
      <c r="AH71" s="21">
        <f t="shared" si="60"/>
        <v>0.4</v>
      </c>
      <c r="AI71" s="21">
        <f t="shared" si="61"/>
        <v>0</v>
      </c>
      <c r="AJ71" s="21">
        <f t="shared" si="62"/>
        <v>0</v>
      </c>
      <c r="AK71" s="21">
        <f t="shared" si="63"/>
        <v>0</v>
      </c>
      <c r="AL71" s="21">
        <f t="shared" si="64"/>
        <v>3</v>
      </c>
    </row>
    <row r="72" spans="1:38" ht="31.2">
      <c r="A72" s="30" t="s">
        <v>168</v>
      </c>
      <c r="B72" s="34" t="s">
        <v>155</v>
      </c>
      <c r="C72" s="30" t="s">
        <v>156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2.56</v>
      </c>
      <c r="AA72" s="21">
        <v>0.25</v>
      </c>
      <c r="AB72" s="21">
        <v>0</v>
      </c>
      <c r="AC72" s="21">
        <v>0</v>
      </c>
      <c r="AD72" s="21">
        <v>0</v>
      </c>
      <c r="AE72" s="21">
        <v>3</v>
      </c>
      <c r="AF72" s="21">
        <v>0</v>
      </c>
      <c r="AG72" s="21">
        <f t="shared" si="59"/>
        <v>2.56</v>
      </c>
      <c r="AH72" s="21">
        <f t="shared" si="60"/>
        <v>0.25</v>
      </c>
      <c r="AI72" s="21">
        <f t="shared" si="61"/>
        <v>0</v>
      </c>
      <c r="AJ72" s="21">
        <f t="shared" si="62"/>
        <v>0</v>
      </c>
      <c r="AK72" s="21">
        <f t="shared" si="63"/>
        <v>0</v>
      </c>
      <c r="AL72" s="21">
        <f t="shared" si="64"/>
        <v>3</v>
      </c>
    </row>
    <row r="73" spans="1:38" ht="31.2">
      <c r="A73" s="30" t="s">
        <v>169</v>
      </c>
      <c r="B73" s="34" t="s">
        <v>157</v>
      </c>
      <c r="C73" s="30" t="s">
        <v>158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2.5</v>
      </c>
      <c r="AA73" s="21">
        <v>0.4</v>
      </c>
      <c r="AB73" s="21">
        <v>0</v>
      </c>
      <c r="AC73" s="21">
        <v>0</v>
      </c>
      <c r="AD73" s="21">
        <v>0</v>
      </c>
      <c r="AE73" s="21">
        <v>3</v>
      </c>
      <c r="AF73" s="21">
        <v>0</v>
      </c>
      <c r="AG73" s="21">
        <f t="shared" si="59"/>
        <v>2.5</v>
      </c>
      <c r="AH73" s="21">
        <f t="shared" si="60"/>
        <v>0.4</v>
      </c>
      <c r="AI73" s="21">
        <f t="shared" si="61"/>
        <v>0</v>
      </c>
      <c r="AJ73" s="21">
        <f t="shared" si="62"/>
        <v>0</v>
      </c>
      <c r="AK73" s="21">
        <f t="shared" si="63"/>
        <v>0</v>
      </c>
      <c r="AL73" s="21">
        <f t="shared" si="64"/>
        <v>3</v>
      </c>
    </row>
    <row r="74" spans="1:38" ht="31.2">
      <c r="A74" s="30" t="s">
        <v>170</v>
      </c>
      <c r="B74" s="34" t="s">
        <v>159</v>
      </c>
      <c r="C74" s="30" t="s">
        <v>160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2.5</v>
      </c>
      <c r="AA74" s="21">
        <v>0.4</v>
      </c>
      <c r="AB74" s="21">
        <v>0</v>
      </c>
      <c r="AC74" s="21">
        <v>0</v>
      </c>
      <c r="AD74" s="21">
        <v>0</v>
      </c>
      <c r="AE74" s="21">
        <v>3</v>
      </c>
      <c r="AF74" s="21">
        <v>0</v>
      </c>
      <c r="AG74" s="21">
        <f t="shared" si="59"/>
        <v>2.5</v>
      </c>
      <c r="AH74" s="21">
        <f t="shared" si="60"/>
        <v>0.4</v>
      </c>
      <c r="AI74" s="21">
        <f t="shared" si="61"/>
        <v>0</v>
      </c>
      <c r="AJ74" s="21">
        <f t="shared" si="62"/>
        <v>0</v>
      </c>
      <c r="AK74" s="21">
        <f t="shared" si="63"/>
        <v>0</v>
      </c>
      <c r="AL74" s="21">
        <f t="shared" si="64"/>
        <v>3</v>
      </c>
    </row>
    <row r="75" spans="1:38" ht="31.2">
      <c r="A75" s="30" t="s">
        <v>171</v>
      </c>
      <c r="B75" s="37" t="s">
        <v>200</v>
      </c>
      <c r="C75" s="31" t="s">
        <v>201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1.63</v>
      </c>
      <c r="AA75" s="21">
        <v>0</v>
      </c>
      <c r="AB75" s="21">
        <v>0</v>
      </c>
      <c r="AC75" s="21">
        <v>0.60399999999999998</v>
      </c>
      <c r="AD75" s="21">
        <v>0</v>
      </c>
      <c r="AE75" s="21">
        <v>0</v>
      </c>
      <c r="AF75" s="21">
        <v>0</v>
      </c>
      <c r="AG75" s="21">
        <f t="shared" si="59"/>
        <v>1.63</v>
      </c>
      <c r="AH75" s="21">
        <f t="shared" si="60"/>
        <v>0</v>
      </c>
      <c r="AI75" s="21">
        <f t="shared" si="61"/>
        <v>0</v>
      </c>
      <c r="AJ75" s="21">
        <f t="shared" si="62"/>
        <v>0.60399999999999998</v>
      </c>
      <c r="AK75" s="21">
        <f t="shared" si="63"/>
        <v>0</v>
      </c>
      <c r="AL75" s="21">
        <f t="shared" si="64"/>
        <v>0</v>
      </c>
    </row>
    <row r="76" spans="1:38" s="14" customFormat="1" ht="31.2">
      <c r="A76" s="23" t="s">
        <v>97</v>
      </c>
      <c r="B76" s="25" t="s">
        <v>98</v>
      </c>
      <c r="C76" s="23" t="s">
        <v>56</v>
      </c>
      <c r="D76" s="18" t="s">
        <v>57</v>
      </c>
      <c r="E76" s="18" t="s">
        <v>57</v>
      </c>
      <c r="F76" s="18" t="s">
        <v>57</v>
      </c>
      <c r="G76" s="18" t="s">
        <v>57</v>
      </c>
      <c r="H76" s="18" t="s">
        <v>57</v>
      </c>
      <c r="I76" s="18" t="s">
        <v>57</v>
      </c>
      <c r="J76" s="18" t="s">
        <v>57</v>
      </c>
      <c r="K76" s="18" t="s">
        <v>57</v>
      </c>
      <c r="L76" s="18" t="s">
        <v>57</v>
      </c>
      <c r="M76" s="18" t="s">
        <v>57</v>
      </c>
      <c r="N76" s="18" t="s">
        <v>57</v>
      </c>
      <c r="O76" s="18" t="s">
        <v>57</v>
      </c>
      <c r="P76" s="18" t="s">
        <v>57</v>
      </c>
      <c r="Q76" s="18" t="s">
        <v>57</v>
      </c>
      <c r="R76" s="18" t="s">
        <v>57</v>
      </c>
      <c r="S76" s="18" t="s">
        <v>57</v>
      </c>
      <c r="T76" s="18" t="s">
        <v>57</v>
      </c>
      <c r="U76" s="18" t="s">
        <v>57</v>
      </c>
      <c r="V76" s="18" t="s">
        <v>57</v>
      </c>
      <c r="W76" s="18" t="s">
        <v>57</v>
      </c>
      <c r="X76" s="18" t="s">
        <v>57</v>
      </c>
      <c r="Y76" s="18" t="s">
        <v>57</v>
      </c>
      <c r="Z76" s="18" t="s">
        <v>57</v>
      </c>
      <c r="AA76" s="18" t="s">
        <v>57</v>
      </c>
      <c r="AB76" s="18" t="s">
        <v>57</v>
      </c>
      <c r="AC76" s="18" t="s">
        <v>57</v>
      </c>
      <c r="AD76" s="18" t="s">
        <v>57</v>
      </c>
      <c r="AE76" s="18" t="s">
        <v>57</v>
      </c>
      <c r="AF76" s="18" t="s">
        <v>57</v>
      </c>
      <c r="AG76" s="18" t="s">
        <v>57</v>
      </c>
      <c r="AH76" s="18" t="s">
        <v>57</v>
      </c>
      <c r="AI76" s="18" t="s">
        <v>57</v>
      </c>
      <c r="AJ76" s="18" t="s">
        <v>57</v>
      </c>
      <c r="AK76" s="18" t="s">
        <v>57</v>
      </c>
      <c r="AL76" s="18" t="s">
        <v>57</v>
      </c>
    </row>
    <row r="77" spans="1:38" s="14" customFormat="1">
      <c r="A77" s="41" t="s">
        <v>85</v>
      </c>
      <c r="B77" s="42" t="s">
        <v>86</v>
      </c>
      <c r="C77" s="23" t="s">
        <v>56</v>
      </c>
      <c r="D77" s="18">
        <f>SUM(D78:D81)</f>
        <v>0</v>
      </c>
      <c r="E77" s="18">
        <f t="shared" ref="E77:AE77" si="65">SUM(E78:E81)</f>
        <v>0</v>
      </c>
      <c r="F77" s="18">
        <f t="shared" si="65"/>
        <v>0</v>
      </c>
      <c r="G77" s="18">
        <f t="shared" si="65"/>
        <v>0</v>
      </c>
      <c r="H77" s="18">
        <f t="shared" si="65"/>
        <v>0</v>
      </c>
      <c r="I77" s="18">
        <f t="shared" si="65"/>
        <v>0</v>
      </c>
      <c r="J77" s="18">
        <f t="shared" si="65"/>
        <v>0</v>
      </c>
      <c r="K77" s="18">
        <f t="shared" si="65"/>
        <v>0</v>
      </c>
      <c r="L77" s="18">
        <f t="shared" si="65"/>
        <v>0</v>
      </c>
      <c r="M77" s="18">
        <f t="shared" si="65"/>
        <v>0</v>
      </c>
      <c r="N77" s="18">
        <f t="shared" si="65"/>
        <v>0</v>
      </c>
      <c r="O77" s="18">
        <f t="shared" si="65"/>
        <v>0</v>
      </c>
      <c r="P77" s="18">
        <f t="shared" si="65"/>
        <v>0</v>
      </c>
      <c r="Q77" s="18">
        <f t="shared" si="65"/>
        <v>0</v>
      </c>
      <c r="R77" s="18">
        <f t="shared" si="65"/>
        <v>0</v>
      </c>
      <c r="S77" s="18">
        <f t="shared" si="65"/>
        <v>14.17</v>
      </c>
      <c r="T77" s="18">
        <f t="shared" si="65"/>
        <v>0</v>
      </c>
      <c r="U77" s="18">
        <f t="shared" si="65"/>
        <v>0</v>
      </c>
      <c r="V77" s="18">
        <f t="shared" si="65"/>
        <v>0</v>
      </c>
      <c r="W77" s="18">
        <f t="shared" si="65"/>
        <v>0</v>
      </c>
      <c r="X77" s="18">
        <f t="shared" si="65"/>
        <v>2</v>
      </c>
      <c r="Y77" s="18">
        <f t="shared" si="65"/>
        <v>0</v>
      </c>
      <c r="Z77" s="18">
        <f t="shared" si="65"/>
        <v>1.57</v>
      </c>
      <c r="AA77" s="18">
        <f t="shared" si="65"/>
        <v>0</v>
      </c>
      <c r="AB77" s="18">
        <f t="shared" si="65"/>
        <v>0</v>
      </c>
      <c r="AC77" s="18">
        <f t="shared" si="65"/>
        <v>0</v>
      </c>
      <c r="AD77" s="18">
        <f t="shared" si="65"/>
        <v>0</v>
      </c>
      <c r="AE77" s="18">
        <f t="shared" si="65"/>
        <v>3</v>
      </c>
      <c r="AF77" s="18">
        <f t="shared" ref="AF77" si="66">SUM(AF78)</f>
        <v>0</v>
      </c>
      <c r="AG77" s="21">
        <f t="shared" ref="AG77:AG78" si="67">E77+L77+S77+Z77</f>
        <v>15.74</v>
      </c>
      <c r="AH77" s="21">
        <f t="shared" ref="AH77:AH78" si="68">F77+M77+T77+AA77</f>
        <v>0</v>
      </c>
      <c r="AI77" s="21">
        <f t="shared" ref="AI77:AI78" si="69">G77+N77+U77+AB77</f>
        <v>0</v>
      </c>
      <c r="AJ77" s="21">
        <f t="shared" ref="AJ77:AJ78" si="70">H77+O77+V77+AC77</f>
        <v>0</v>
      </c>
      <c r="AK77" s="21">
        <f t="shared" ref="AK77:AK78" si="71">I77+P77+W77+AD77</f>
        <v>0</v>
      </c>
      <c r="AL77" s="21">
        <f t="shared" ref="AL77:AL78" si="72">J77+Q77+X77+AE77</f>
        <v>5</v>
      </c>
    </row>
    <row r="78" spans="1:38">
      <c r="A78" s="30" t="s">
        <v>106</v>
      </c>
      <c r="B78" s="33" t="s">
        <v>173</v>
      </c>
      <c r="C78" s="31" t="s">
        <v>174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0.9</v>
      </c>
      <c r="AA78" s="21">
        <v>0</v>
      </c>
      <c r="AB78" s="21">
        <v>0</v>
      </c>
      <c r="AC78" s="21">
        <v>0</v>
      </c>
      <c r="AD78" s="21">
        <v>0</v>
      </c>
      <c r="AE78" s="21">
        <v>2</v>
      </c>
      <c r="AF78" s="21">
        <v>0</v>
      </c>
      <c r="AG78" s="21">
        <f t="shared" si="67"/>
        <v>0.9</v>
      </c>
      <c r="AH78" s="21">
        <f t="shared" si="68"/>
        <v>0</v>
      </c>
      <c r="AI78" s="21">
        <f t="shared" si="69"/>
        <v>0</v>
      </c>
      <c r="AJ78" s="21">
        <f t="shared" si="70"/>
        <v>0</v>
      </c>
      <c r="AK78" s="21">
        <f t="shared" si="71"/>
        <v>0</v>
      </c>
      <c r="AL78" s="21">
        <f t="shared" si="72"/>
        <v>2</v>
      </c>
    </row>
    <row r="79" spans="1:38">
      <c r="A79" s="30" t="s">
        <v>179</v>
      </c>
      <c r="B79" s="33" t="s">
        <v>175</v>
      </c>
      <c r="C79" s="30" t="s">
        <v>176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0.67</v>
      </c>
      <c r="AA79" s="21">
        <v>0</v>
      </c>
      <c r="AB79" s="21">
        <v>0</v>
      </c>
      <c r="AC79" s="21">
        <v>0</v>
      </c>
      <c r="AD79" s="21">
        <v>0</v>
      </c>
      <c r="AE79" s="21">
        <v>1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</row>
    <row r="80" spans="1:38">
      <c r="A80" s="30" t="s">
        <v>180</v>
      </c>
      <c r="B80" s="33" t="s">
        <v>104</v>
      </c>
      <c r="C80" s="30" t="s">
        <v>105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9.17</v>
      </c>
      <c r="T80" s="21">
        <v>0</v>
      </c>
      <c r="U80" s="21">
        <v>0</v>
      </c>
      <c r="V80" s="21">
        <v>0</v>
      </c>
      <c r="W80" s="21">
        <v>0</v>
      </c>
      <c r="X80" s="21">
        <v>1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</row>
    <row r="81" spans="1:38">
      <c r="A81" s="30" t="s">
        <v>181</v>
      </c>
      <c r="B81" s="52" t="s">
        <v>177</v>
      </c>
      <c r="C81" s="38" t="s">
        <v>178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5</v>
      </c>
      <c r="T81" s="21">
        <v>0</v>
      </c>
      <c r="U81" s="21">
        <v>0</v>
      </c>
      <c r="V81" s="21">
        <v>0</v>
      </c>
      <c r="W81" s="21">
        <v>0</v>
      </c>
      <c r="X81" s="21">
        <v>1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</row>
  </sheetData>
  <mergeCells count="21">
    <mergeCell ref="A12:AL12"/>
    <mergeCell ref="A4:AL4"/>
    <mergeCell ref="A5:AL5"/>
    <mergeCell ref="A7:AL7"/>
    <mergeCell ref="A8:AL8"/>
    <mergeCell ref="A10:AL10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conditionalFormatting sqref="A76:C76 B61:C80 A24:C60 A45:A81">
    <cfRule type="cellIs" dxfId="2" priority="52" operator="equal">
      <formula>0</formula>
    </cfRule>
  </conditionalFormatting>
  <conditionalFormatting sqref="B75 B34:B46 C35:C41 C47 B63:C74 B27:B30 B40:C41">
    <cfRule type="cellIs" dxfId="1" priority="40" operator="equal">
      <formula>"Пустая"</formula>
    </cfRule>
  </conditionalFormatting>
  <conditionalFormatting sqref="B75:C75">
    <cfRule type="cellIs" dxfId="0" priority="4" operator="equal">
      <formula>0</formula>
    </cfRule>
  </conditionalFormatting>
  <pageMargins left="0" right="0" top="0" bottom="0" header="0.31496062992125984" footer="0.31496062992125984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2020-02-28T18:20:14Z</cp:lastPrinted>
  <dcterms:created xsi:type="dcterms:W3CDTF">2017-11-02T15:29:47Z</dcterms:created>
  <dcterms:modified xsi:type="dcterms:W3CDTF">2023-02-24T20:58:41Z</dcterms:modified>
</cp:coreProperties>
</file>