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2" yWindow="-72" windowWidth="12504" windowHeight="955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84" i="1"/>
  <c r="E84"/>
  <c r="F84"/>
  <c r="G84"/>
  <c r="H84"/>
  <c r="I84"/>
  <c r="J84"/>
  <c r="K84"/>
  <c r="L84"/>
  <c r="M84"/>
  <c r="N84"/>
  <c r="O84"/>
  <c r="P84"/>
  <c r="Q84"/>
  <c r="R84"/>
  <c r="T84"/>
  <c r="U84"/>
  <c r="V84"/>
  <c r="W84"/>
  <c r="X84"/>
  <c r="Y84"/>
  <c r="Z84"/>
  <c r="AA84"/>
  <c r="AB84"/>
  <c r="AC84"/>
  <c r="AD84"/>
  <c r="AE84"/>
  <c r="S84"/>
  <c r="AL63"/>
  <c r="AF50"/>
  <c r="AG50"/>
  <c r="AH50"/>
  <c r="AI50"/>
  <c r="AJ50"/>
  <c r="AK50"/>
  <c r="AL50"/>
  <c r="L34"/>
  <c r="AG71"/>
  <c r="AH71"/>
  <c r="AI71"/>
  <c r="AJ71"/>
  <c r="AK71"/>
  <c r="AL71"/>
  <c r="AF52"/>
  <c r="AG52"/>
  <c r="AH52"/>
  <c r="AI52"/>
  <c r="AJ52"/>
  <c r="AK52"/>
  <c r="AL52"/>
  <c r="AF53"/>
  <c r="AG53"/>
  <c r="AH53"/>
  <c r="AI53"/>
  <c r="AJ53"/>
  <c r="AK53"/>
  <c r="AL53"/>
  <c r="AA67"/>
  <c r="AB67"/>
  <c r="AC67"/>
  <c r="AD67"/>
  <c r="AE67"/>
  <c r="Z67"/>
  <c r="AA41"/>
  <c r="AB41"/>
  <c r="AC41"/>
  <c r="AD41"/>
  <c r="AE41"/>
  <c r="Z41"/>
  <c r="AA34"/>
  <c r="AB34"/>
  <c r="AC34"/>
  <c r="AD34"/>
  <c r="AE34"/>
  <c r="Z34"/>
  <c r="AA25"/>
  <c r="AA22" s="1"/>
  <c r="AB25"/>
  <c r="AB22" s="1"/>
  <c r="AC25"/>
  <c r="AC22" s="1"/>
  <c r="AD25"/>
  <c r="AD22" s="1"/>
  <c r="AE25"/>
  <c r="AE22" s="1"/>
  <c r="Z25"/>
  <c r="Z22" s="1"/>
  <c r="Y34"/>
  <c r="AF89"/>
  <c r="AG89"/>
  <c r="AH89"/>
  <c r="AI89"/>
  <c r="AJ89"/>
  <c r="AK89"/>
  <c r="AL89"/>
  <c r="AF90"/>
  <c r="AG90"/>
  <c r="AH90"/>
  <c r="AI90"/>
  <c r="AJ90"/>
  <c r="AK90"/>
  <c r="AL90"/>
  <c r="AF91"/>
  <c r="AG91"/>
  <c r="AH91"/>
  <c r="AI91"/>
  <c r="AJ91"/>
  <c r="AK91"/>
  <c r="AL91"/>
  <c r="AF92"/>
  <c r="AG92"/>
  <c r="AH92"/>
  <c r="AI92"/>
  <c r="AJ92"/>
  <c r="AK92"/>
  <c r="AL92"/>
  <c r="AF93"/>
  <c r="AG93"/>
  <c r="AH93"/>
  <c r="AI93"/>
  <c r="AJ93"/>
  <c r="AK93"/>
  <c r="AL93"/>
  <c r="AF94"/>
  <c r="AG94"/>
  <c r="AH94"/>
  <c r="AI94"/>
  <c r="AJ94"/>
  <c r="AK94"/>
  <c r="AL94"/>
  <c r="AF95"/>
  <c r="AG95"/>
  <c r="AH95"/>
  <c r="AI95"/>
  <c r="AJ95"/>
  <c r="AK95"/>
  <c r="AL95"/>
  <c r="AF96"/>
  <c r="AG96"/>
  <c r="AH96"/>
  <c r="AI96"/>
  <c r="AJ96"/>
  <c r="AK96"/>
  <c r="AL96"/>
  <c r="AF97"/>
  <c r="AG97"/>
  <c r="AH97"/>
  <c r="AI97"/>
  <c r="AJ97"/>
  <c r="AK97"/>
  <c r="AL97"/>
  <c r="AF98"/>
  <c r="AG98"/>
  <c r="AH98"/>
  <c r="AI98"/>
  <c r="AJ98"/>
  <c r="AK98"/>
  <c r="AL98"/>
  <c r="AF99"/>
  <c r="AG99"/>
  <c r="AH99"/>
  <c r="AI99"/>
  <c r="AJ99"/>
  <c r="AK99"/>
  <c r="AL99"/>
  <c r="AF100"/>
  <c r="AG100"/>
  <c r="AH100"/>
  <c r="AI100"/>
  <c r="AJ100"/>
  <c r="AK100"/>
  <c r="AL100"/>
  <c r="AF39"/>
  <c r="AG39"/>
  <c r="AH39"/>
  <c r="AI39"/>
  <c r="AJ39"/>
  <c r="AK39"/>
  <c r="AL39"/>
  <c r="AF26"/>
  <c r="AG26"/>
  <c r="AH26"/>
  <c r="AI26"/>
  <c r="AJ26"/>
  <c r="AK26"/>
  <c r="AL26"/>
  <c r="AF27"/>
  <c r="AG27"/>
  <c r="AH27"/>
  <c r="AI27"/>
  <c r="AJ27"/>
  <c r="AK27"/>
  <c r="AL27"/>
  <c r="AF28"/>
  <c r="AG28"/>
  <c r="AH28"/>
  <c r="AI28"/>
  <c r="AJ28"/>
  <c r="AK28"/>
  <c r="AL28"/>
  <c r="AF29"/>
  <c r="AG29"/>
  <c r="AH29"/>
  <c r="AI29"/>
  <c r="AJ29"/>
  <c r="AK29"/>
  <c r="AL29"/>
  <c r="AF30"/>
  <c r="AG30"/>
  <c r="AH30"/>
  <c r="AI30"/>
  <c r="AJ30"/>
  <c r="AK30"/>
  <c r="AL30"/>
  <c r="AF31"/>
  <c r="AG31"/>
  <c r="AH31"/>
  <c r="AI31"/>
  <c r="AJ31"/>
  <c r="AK31"/>
  <c r="AL31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D25"/>
  <c r="AF25" l="1"/>
  <c r="AE62" l="1"/>
  <c r="AF87"/>
  <c r="AG87"/>
  <c r="AH87"/>
  <c r="AI87"/>
  <c r="AJ87"/>
  <c r="AK87"/>
  <c r="AL87"/>
  <c r="AF88"/>
  <c r="AG88"/>
  <c r="AH88"/>
  <c r="AI88"/>
  <c r="AJ88"/>
  <c r="AK88"/>
  <c r="AL88"/>
  <c r="D41"/>
  <c r="E41"/>
  <c r="F41"/>
  <c r="G41"/>
  <c r="H41"/>
  <c r="I41"/>
  <c r="J41"/>
  <c r="K41"/>
  <c r="M41"/>
  <c r="N41"/>
  <c r="O41"/>
  <c r="P41"/>
  <c r="Q41"/>
  <c r="R41"/>
  <c r="S41"/>
  <c r="T41"/>
  <c r="U41"/>
  <c r="V41"/>
  <c r="W41"/>
  <c r="X41"/>
  <c r="Y41"/>
  <c r="L41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D67"/>
  <c r="AF69" l="1"/>
  <c r="AG69"/>
  <c r="AH69"/>
  <c r="AI69"/>
  <c r="AJ69"/>
  <c r="AK69"/>
  <c r="AL69"/>
  <c r="AF70"/>
  <c r="AG70"/>
  <c r="AH70"/>
  <c r="AI70"/>
  <c r="AJ70"/>
  <c r="AK70"/>
  <c r="AL70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F75"/>
  <c r="AG75"/>
  <c r="AH75"/>
  <c r="AI75"/>
  <c r="AJ75"/>
  <c r="AK75"/>
  <c r="AL75"/>
  <c r="AF76"/>
  <c r="AG76"/>
  <c r="AH76"/>
  <c r="AI76"/>
  <c r="AJ76"/>
  <c r="AK76"/>
  <c r="AL76"/>
  <c r="AF77"/>
  <c r="AG77"/>
  <c r="AH77"/>
  <c r="AI77"/>
  <c r="AJ77"/>
  <c r="AK77"/>
  <c r="AL77"/>
  <c r="AF78"/>
  <c r="AG78"/>
  <c r="AH78"/>
  <c r="AI78"/>
  <c r="AJ78"/>
  <c r="AK78"/>
  <c r="AL78"/>
  <c r="AF79"/>
  <c r="AG79"/>
  <c r="AH79"/>
  <c r="AI79"/>
  <c r="AJ79"/>
  <c r="AK79"/>
  <c r="AL79"/>
  <c r="AF80"/>
  <c r="AG80"/>
  <c r="AH80"/>
  <c r="AI80"/>
  <c r="AJ80"/>
  <c r="AK80"/>
  <c r="AL80"/>
  <c r="AF81"/>
  <c r="AG81"/>
  <c r="AH81"/>
  <c r="AI81"/>
  <c r="AJ81"/>
  <c r="AK81"/>
  <c r="AL81"/>
  <c r="AF82"/>
  <c r="AG82"/>
  <c r="AH82"/>
  <c r="AI82"/>
  <c r="AJ82"/>
  <c r="AK82"/>
  <c r="AL82"/>
  <c r="AF43"/>
  <c r="AF44"/>
  <c r="AF45"/>
  <c r="AF46"/>
  <c r="AF47"/>
  <c r="AF48"/>
  <c r="AG43"/>
  <c r="AH43"/>
  <c r="AI43"/>
  <c r="AJ43"/>
  <c r="AK43"/>
  <c r="AL43"/>
  <c r="AG44"/>
  <c r="AH44"/>
  <c r="AI44"/>
  <c r="AJ44"/>
  <c r="AK44"/>
  <c r="AL44"/>
  <c r="AG45"/>
  <c r="AH45"/>
  <c r="AI45"/>
  <c r="AJ45"/>
  <c r="AK45"/>
  <c r="AL45"/>
  <c r="AG46"/>
  <c r="AH46"/>
  <c r="AI46"/>
  <c r="AJ46"/>
  <c r="AK46"/>
  <c r="AL46"/>
  <c r="AG47"/>
  <c r="AH47"/>
  <c r="AI47"/>
  <c r="AJ47"/>
  <c r="AK47"/>
  <c r="AL47"/>
  <c r="AG48"/>
  <c r="AH48"/>
  <c r="AI48"/>
  <c r="AJ48"/>
  <c r="AK48"/>
  <c r="AL48"/>
  <c r="AG63" l="1"/>
  <c r="AH63"/>
  <c r="AI63"/>
  <c r="AJ63"/>
  <c r="AK63"/>
  <c r="AG64"/>
  <c r="AH64"/>
  <c r="AI64"/>
  <c r="AJ64"/>
  <c r="AK64"/>
  <c r="AL64"/>
  <c r="AG65"/>
  <c r="AH65"/>
  <c r="AI65"/>
  <c r="AJ65"/>
  <c r="AK65"/>
  <c r="AL65"/>
  <c r="E62"/>
  <c r="E61" s="1"/>
  <c r="F62"/>
  <c r="F61" s="1"/>
  <c r="G62"/>
  <c r="G61" s="1"/>
  <c r="H62"/>
  <c r="H61" s="1"/>
  <c r="I62"/>
  <c r="I61" s="1"/>
  <c r="J62"/>
  <c r="J61" s="1"/>
  <c r="K62"/>
  <c r="K61" s="1"/>
  <c r="L62"/>
  <c r="L61" s="1"/>
  <c r="M62"/>
  <c r="M61" s="1"/>
  <c r="N62"/>
  <c r="N61" s="1"/>
  <c r="O62"/>
  <c r="O61" s="1"/>
  <c r="P62"/>
  <c r="P61" s="1"/>
  <c r="Q62"/>
  <c r="Q61" s="1"/>
  <c r="R62"/>
  <c r="R61" s="1"/>
  <c r="S62"/>
  <c r="S61" s="1"/>
  <c r="T62"/>
  <c r="T61" s="1"/>
  <c r="U62"/>
  <c r="U61" s="1"/>
  <c r="V62"/>
  <c r="V61" s="1"/>
  <c r="W62"/>
  <c r="W61" s="1"/>
  <c r="X62"/>
  <c r="X61" s="1"/>
  <c r="Y62"/>
  <c r="Y61" s="1"/>
  <c r="Z62"/>
  <c r="Z61" s="1"/>
  <c r="AA62"/>
  <c r="AA61" s="1"/>
  <c r="AB62"/>
  <c r="AB61" s="1"/>
  <c r="AC62"/>
  <c r="AC61" s="1"/>
  <c r="AD62"/>
  <c r="AD61" s="1"/>
  <c r="AE61"/>
  <c r="AF62"/>
  <c r="AF61" s="1"/>
  <c r="D62"/>
  <c r="D61" s="1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D34"/>
  <c r="D33" s="1"/>
  <c r="D32" s="1"/>
  <c r="E34"/>
  <c r="E33" s="1"/>
  <c r="E32" s="1"/>
  <c r="F34"/>
  <c r="F33" s="1"/>
  <c r="G34"/>
  <c r="G33" s="1"/>
  <c r="H34"/>
  <c r="H33" s="1"/>
  <c r="H32" s="1"/>
  <c r="I34"/>
  <c r="I33" s="1"/>
  <c r="I32" s="1"/>
  <c r="J34"/>
  <c r="J33" s="1"/>
  <c r="K34"/>
  <c r="L33"/>
  <c r="L32" s="1"/>
  <c r="M34"/>
  <c r="M33" s="1"/>
  <c r="M32" s="1"/>
  <c r="N34"/>
  <c r="N33" s="1"/>
  <c r="O34"/>
  <c r="P34"/>
  <c r="P33" s="1"/>
  <c r="Q34"/>
  <c r="Q33" s="1"/>
  <c r="Q32" s="1"/>
  <c r="R34"/>
  <c r="R33" s="1"/>
  <c r="S34"/>
  <c r="S33" s="1"/>
  <c r="T34"/>
  <c r="T33" s="1"/>
  <c r="T32" s="1"/>
  <c r="U34"/>
  <c r="U33" s="1"/>
  <c r="U32" s="1"/>
  <c r="V34"/>
  <c r="V33" s="1"/>
  <c r="W34"/>
  <c r="W33" s="1"/>
  <c r="X34"/>
  <c r="X33" s="1"/>
  <c r="X32" s="1"/>
  <c r="Y33"/>
  <c r="Y32" s="1"/>
  <c r="D22"/>
  <c r="D21" s="1"/>
  <c r="E22"/>
  <c r="E21" s="1"/>
  <c r="F22"/>
  <c r="F21" s="1"/>
  <c r="G22"/>
  <c r="G21" s="1"/>
  <c r="H22"/>
  <c r="H21" s="1"/>
  <c r="I22"/>
  <c r="I21" s="1"/>
  <c r="J22"/>
  <c r="J21" s="1"/>
  <c r="K22"/>
  <c r="K21" s="1"/>
  <c r="L22"/>
  <c r="L21" s="1"/>
  <c r="M22"/>
  <c r="M21" s="1"/>
  <c r="N22"/>
  <c r="N21" s="1"/>
  <c r="O22"/>
  <c r="O21" s="1"/>
  <c r="P22"/>
  <c r="P21" s="1"/>
  <c r="Q22"/>
  <c r="Q21" s="1"/>
  <c r="R22"/>
  <c r="R21" s="1"/>
  <c r="S22"/>
  <c r="S21" s="1"/>
  <c r="T22"/>
  <c r="T21" s="1"/>
  <c r="U22"/>
  <c r="U21" s="1"/>
  <c r="V22"/>
  <c r="V21" s="1"/>
  <c r="W22"/>
  <c r="W21" s="1"/>
  <c r="X22"/>
  <c r="X21" s="1"/>
  <c r="Y22"/>
  <c r="Y21" s="1"/>
  <c r="AA21"/>
  <c r="AB21"/>
  <c r="AC21"/>
  <c r="AD21"/>
  <c r="AE21"/>
  <c r="AA33"/>
  <c r="AB33"/>
  <c r="AC33"/>
  <c r="AD33"/>
  <c r="AD32" s="1"/>
  <c r="AE33"/>
  <c r="Z33"/>
  <c r="AF35"/>
  <c r="AG35"/>
  <c r="AH35"/>
  <c r="AI35"/>
  <c r="AJ35"/>
  <c r="AK35"/>
  <c r="AL35"/>
  <c r="AF36"/>
  <c r="AG36"/>
  <c r="AH36"/>
  <c r="AI36"/>
  <c r="AJ36"/>
  <c r="AK36"/>
  <c r="AL36"/>
  <c r="AF37"/>
  <c r="AG37"/>
  <c r="AH37"/>
  <c r="AI37"/>
  <c r="AJ37"/>
  <c r="AK37"/>
  <c r="AL37"/>
  <c r="AF38"/>
  <c r="AG38"/>
  <c r="AH38"/>
  <c r="AI38"/>
  <c r="AJ38"/>
  <c r="AK38"/>
  <c r="AL38"/>
  <c r="AA40"/>
  <c r="AB40"/>
  <c r="AC40"/>
  <c r="AD40"/>
  <c r="AE40"/>
  <c r="W32" l="1"/>
  <c r="S32"/>
  <c r="G32"/>
  <c r="P32"/>
  <c r="AE32"/>
  <c r="AA32"/>
  <c r="AB32"/>
  <c r="V32"/>
  <c r="R32"/>
  <c r="N32"/>
  <c r="J32"/>
  <c r="F32"/>
  <c r="AC32"/>
  <c r="AK61"/>
  <c r="AG61"/>
  <c r="AH61"/>
  <c r="AI61"/>
  <c r="AJ61"/>
  <c r="AG62"/>
  <c r="AH62"/>
  <c r="AJ62"/>
  <c r="AL61"/>
  <c r="AI62"/>
  <c r="AK62"/>
  <c r="AL62"/>
  <c r="AF34"/>
  <c r="AH34"/>
  <c r="AL34"/>
  <c r="AJ34"/>
  <c r="D19"/>
  <c r="D20" s="1"/>
  <c r="AL33"/>
  <c r="AH33"/>
  <c r="AG33"/>
  <c r="O33"/>
  <c r="K33"/>
  <c r="AG34"/>
  <c r="AI33"/>
  <c r="AK33"/>
  <c r="AK34"/>
  <c r="AI34"/>
  <c r="O32" l="1"/>
  <c r="K32"/>
  <c r="W19"/>
  <c r="W20" s="1"/>
  <c r="AE19"/>
  <c r="AE20" s="1"/>
  <c r="AA19"/>
  <c r="AA20" s="1"/>
  <c r="N19"/>
  <c r="N20" s="1"/>
  <c r="U19"/>
  <c r="U20" s="1"/>
  <c r="T19"/>
  <c r="T20" s="1"/>
  <c r="O19"/>
  <c r="O20" s="1"/>
  <c r="E19"/>
  <c r="E20" s="1"/>
  <c r="AJ33"/>
  <c r="AC19"/>
  <c r="AC20" s="1"/>
  <c r="X19"/>
  <c r="X20" s="1"/>
  <c r="I19"/>
  <c r="I20" s="1"/>
  <c r="Y19"/>
  <c r="Y20" s="1"/>
  <c r="P19"/>
  <c r="P20" s="1"/>
  <c r="V19"/>
  <c r="V20" s="1"/>
  <c r="AD19"/>
  <c r="AD20" s="1"/>
  <c r="L19"/>
  <c r="L20" s="1"/>
  <c r="G19"/>
  <c r="G20" s="1"/>
  <c r="R19"/>
  <c r="R20" s="1"/>
  <c r="Q19"/>
  <c r="Q20" s="1"/>
  <c r="AB19"/>
  <c r="AB20" s="1"/>
  <c r="H19"/>
  <c r="H20" s="1"/>
  <c r="M19"/>
  <c r="M20" s="1"/>
  <c r="S19"/>
  <c r="S20" s="1"/>
  <c r="J19"/>
  <c r="J20" s="1"/>
  <c r="K19"/>
  <c r="K20" s="1"/>
  <c r="F19"/>
  <c r="F20" s="1"/>
  <c r="AF33"/>
  <c r="AF22" l="1"/>
  <c r="AH22"/>
  <c r="AI22"/>
  <c r="AJ22"/>
  <c r="AK22"/>
  <c r="AL22"/>
  <c r="AF23"/>
  <c r="AG23"/>
  <c r="AH23"/>
  <c r="AI23"/>
  <c r="AJ23"/>
  <c r="AK23"/>
  <c r="AL23"/>
  <c r="AF24"/>
  <c r="AG24"/>
  <c r="AH24"/>
  <c r="AI24"/>
  <c r="AJ24"/>
  <c r="AK24"/>
  <c r="AL24"/>
  <c r="AG25"/>
  <c r="AH25"/>
  <c r="AI25"/>
  <c r="AJ25"/>
  <c r="AK25"/>
  <c r="AL25"/>
  <c r="AF40"/>
  <c r="AF32" s="1"/>
  <c r="AH40"/>
  <c r="AH32" s="1"/>
  <c r="AI40"/>
  <c r="AI32" s="1"/>
  <c r="AJ40"/>
  <c r="AJ32" s="1"/>
  <c r="AK40"/>
  <c r="AK32" s="1"/>
  <c r="AL40"/>
  <c r="AL32" s="1"/>
  <c r="AH41"/>
  <c r="AI41"/>
  <c r="AJ41"/>
  <c r="AK41"/>
  <c r="AL41"/>
  <c r="AF42"/>
  <c r="AG42"/>
  <c r="AH42"/>
  <c r="AI42"/>
  <c r="AJ42"/>
  <c r="AK42"/>
  <c r="AL42"/>
  <c r="AF49"/>
  <c r="AG49"/>
  <c r="AH49"/>
  <c r="AI49"/>
  <c r="AJ49"/>
  <c r="AK49"/>
  <c r="AL49"/>
  <c r="AF51"/>
  <c r="AG51"/>
  <c r="AH51"/>
  <c r="AI51"/>
  <c r="AJ51"/>
  <c r="AK51"/>
  <c r="AL51"/>
  <c r="AF54"/>
  <c r="AG54"/>
  <c r="AH54"/>
  <c r="AI54"/>
  <c r="AJ54"/>
  <c r="AK54"/>
  <c r="AL54"/>
  <c r="AF55"/>
  <c r="AG55"/>
  <c r="AH55"/>
  <c r="AI55"/>
  <c r="AJ55"/>
  <c r="AK55"/>
  <c r="AL55"/>
  <c r="AF56"/>
  <c r="AG56"/>
  <c r="AH56"/>
  <c r="AI56"/>
  <c r="AJ56"/>
  <c r="AK56"/>
  <c r="AL56"/>
  <c r="AF57"/>
  <c r="AG57"/>
  <c r="AH57"/>
  <c r="AI57"/>
  <c r="AJ57"/>
  <c r="AK57"/>
  <c r="AL57"/>
  <c r="AF58"/>
  <c r="AG58"/>
  <c r="AH58"/>
  <c r="AI58"/>
  <c r="AJ58"/>
  <c r="AK58"/>
  <c r="AL58"/>
  <c r="AF59"/>
  <c r="AG59"/>
  <c r="AH59"/>
  <c r="AI59"/>
  <c r="AJ59"/>
  <c r="AK59"/>
  <c r="AL59"/>
  <c r="AF60"/>
  <c r="AG60"/>
  <c r="AH60"/>
  <c r="AI60"/>
  <c r="AJ60"/>
  <c r="AK60"/>
  <c r="AL60"/>
  <c r="AF67"/>
  <c r="AH67"/>
  <c r="AI67"/>
  <c r="AJ67"/>
  <c r="AK67"/>
  <c r="AL67"/>
  <c r="AF68"/>
  <c r="AG68"/>
  <c r="AH68"/>
  <c r="AI68"/>
  <c r="AJ68"/>
  <c r="AK68"/>
  <c r="AL68"/>
  <c r="AF85"/>
  <c r="AG85"/>
  <c r="AH85"/>
  <c r="AH84" s="1"/>
  <c r="AI85"/>
  <c r="AJ85"/>
  <c r="AK85"/>
  <c r="AL85"/>
  <c r="AL84" s="1"/>
  <c r="AF86"/>
  <c r="AG86"/>
  <c r="AH86"/>
  <c r="AI86"/>
  <c r="AJ86"/>
  <c r="AK86"/>
  <c r="AL86"/>
  <c r="AH21"/>
  <c r="AI21"/>
  <c r="AJ21"/>
  <c r="AK21"/>
  <c r="AL21"/>
  <c r="AF21"/>
  <c r="AH19"/>
  <c r="AI19"/>
  <c r="AJ19"/>
  <c r="AK19"/>
  <c r="AL19"/>
  <c r="AF19"/>
  <c r="AF84" l="1"/>
  <c r="AJ84"/>
  <c r="AK84"/>
  <c r="AG84"/>
  <c r="AI84"/>
  <c r="AF41"/>
  <c r="AG67"/>
  <c r="AH20"/>
  <c r="AI20"/>
  <c r="AJ20"/>
  <c r="AK20"/>
  <c r="AL20"/>
  <c r="Z21" l="1"/>
  <c r="AG21" s="1"/>
  <c r="AG22"/>
  <c r="Z40"/>
  <c r="Z32" s="1"/>
  <c r="AG41"/>
  <c r="AG40" l="1"/>
  <c r="AG32" s="1"/>
  <c r="Z19" l="1"/>
  <c r="Z20" s="1"/>
  <c r="AG19" l="1"/>
  <c r="AG20" s="1"/>
</calcChain>
</file>

<file path=xl/sharedStrings.xml><?xml version="1.0" encoding="utf-8"?>
<sst xmlns="http://schemas.openxmlformats.org/spreadsheetml/2006/main" count="411" uniqueCount="288">
  <si>
    <t>Форма 5. План ввода основных средств (с распределением по кварталам)</t>
  </si>
  <si>
    <t>Инвестиционная программа Муниципального предприятия "Всеволожское предприятие электрических сетей"</t>
  </si>
  <si>
    <t xml:space="preserve"> на 2020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</si>
  <si>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</si>
  <si>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</si>
  <si>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</si>
  <si>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</si>
  <si>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</si>
  <si>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</si>
  <si>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</si>
  <si>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Итого 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</si>
  <si>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</si>
  <si>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</si>
  <si>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</si>
  <si>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</si>
  <si>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</si>
  <si>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</si>
  <si>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</si>
  <si>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</si>
  <si>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</si>
  <si>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</si>
  <si>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</si>
  <si>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</si>
  <si>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</si>
  <si>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</si>
  <si>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</si>
  <si>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</si>
  <si>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</si>
  <si>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</si>
  <si>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</si>
  <si>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</si>
  <si>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</si>
  <si>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</si>
  <si>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</si>
  <si>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</si>
  <si>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</si>
  <si>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</si>
  <si>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</si>
  <si>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</si>
  <si>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</si>
  <si>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</si>
  <si>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</si>
  <si>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</si>
  <si>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</si>
  <si>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</si>
  <si>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</si>
  <si>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</si>
  <si>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</si>
  <si>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</si>
  <si>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</si>
  <si>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</si>
  <si>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</si>
  <si>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</si>
  <si>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</si>
  <si>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</si>
  <si>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</si>
  <si>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</si>
  <si>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</si>
  <si>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</si>
  <si>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</si>
  <si>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</si>
  <si>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</si>
  <si>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</si>
  <si>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</si>
  <si>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</si>
  <si>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</si>
  <si>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</si>
  <si>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</si>
  <si>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</si>
  <si>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</si>
  <si>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</si>
  <si>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</si>
  <si>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</si>
  <si>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</si>
  <si>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</si>
  <si>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</si>
  <si>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</si>
  <si>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</si>
  <si>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</si>
  <si>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</si>
  <si>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</si>
  <si>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</si>
  <si>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</si>
  <si>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 принятия основных средств и нематериальных активов к бухгалтерскому учету на 2020 год</t>
  </si>
  <si>
    <t>Приложение  № 5</t>
  </si>
  <si>
    <t>к приказу Минэнерго России</t>
  </si>
  <si>
    <t>от 05.05.2016 г. №380</t>
  </si>
  <si>
    <t>1.2.1.1.1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</si>
  <si>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</si>
  <si>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J_2000001510</t>
  </si>
  <si>
    <t>1.2.1.1.2</t>
  </si>
  <si>
    <t>Реконструкция ТП-94.  Замена существующего трансформатора  на ТМГ-400/10/0,4кВ; Колтушское ш. у д.20, г. Всеволожск.</t>
  </si>
  <si>
    <t>J_2000001511</t>
  </si>
  <si>
    <t>1.2.1.1.3</t>
  </si>
  <si>
    <t>Реконструкция РП-10. Замена существующего трансформатора ТМ-630/6/0,4  на ТМГ-630/10/0,4кВ; Колтушское ш. у д.20, г. Всеволожск.</t>
  </si>
  <si>
    <t>J_2000001512</t>
  </si>
  <si>
    <t xml:space="preserve">Реконструкция    ТП-308, ул. Луговая,  пос. Токсово, </t>
  </si>
  <si>
    <t>J_2000001514</t>
  </si>
  <si>
    <t xml:space="preserve"> Реконструкция ВЛ-0,4 кВ ф. 3 от ТП-35 L~ 700 м,  г. п. Токсово.</t>
  </si>
  <si>
    <t>J_2000001254</t>
  </si>
  <si>
    <t xml:space="preserve">Реконструкция ВЛ-0,4 кВ от ТП-259 ф. 2  L~ 350 м ул. Ивановская, г. Всеволожск  </t>
  </si>
  <si>
    <t>J_2000001255</t>
  </si>
  <si>
    <t xml:space="preserve">  Реконструкция ВЛ-0,4 кВ от ТП-153 ф. 9   L~ 450 м,  ул. Северная,   г. Всеволожск,</t>
  </si>
  <si>
    <t>J_2000001248</t>
  </si>
  <si>
    <t>1.2.2.1.9</t>
  </si>
  <si>
    <t>1.2.2.1.10</t>
  </si>
  <si>
    <t xml:space="preserve"> Реконструкция ВЛ-0,4кВ ТП-113 Ф.1 ,    L~550м , г. Всеволожск.</t>
  </si>
  <si>
    <t>J_2000001273</t>
  </si>
  <si>
    <t>1.2.2.1.12</t>
  </si>
  <si>
    <t>Реконструкция ВЛ-0,4 кВ от ТП-315 ,  L~ 400 м, ул. Боровая, пос.Токсово</t>
  </si>
  <si>
    <t>J_2000012100</t>
  </si>
  <si>
    <t xml:space="preserve"> Реконструкция ВЛ-0,4 кВ от ТП-202 , L~250 м,  Речной переулок, пос. Токсово.</t>
  </si>
  <si>
    <t>J_2000012101</t>
  </si>
  <si>
    <t>пос.Токсово, реконструкция ВЛ-0,4кВ от ТП-432 по ул.Пограничная,СИП-2 3х95+1х95</t>
  </si>
  <si>
    <t>1.2.2.1.16</t>
  </si>
  <si>
    <t>1.4.9</t>
  </si>
  <si>
    <t>J_2000002210</t>
  </si>
  <si>
    <t>J_2000002329</t>
  </si>
  <si>
    <t>нд</t>
  </si>
  <si>
    <t>1.6.1</t>
  </si>
  <si>
    <t>J_2000000433</t>
  </si>
  <si>
    <t>1.6.2</t>
  </si>
  <si>
    <t>Строительство ВЛИ-0,4 кВ  L~490м, от РП-1 по адресу ул. Шишканя, Дорога Жизни ,  г. Всеволожск</t>
  </si>
  <si>
    <t xml:space="preserve">Подъмник стреловой </t>
  </si>
  <si>
    <t>1.4.11</t>
  </si>
  <si>
    <t>E_2000001228</t>
  </si>
  <si>
    <t>E_2000000419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</si>
  <si>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</si>
  <si>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</si>
  <si>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</si>
  <si>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</si>
  <si>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</si>
  <si>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J_2000000051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</si>
  <si>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</si>
  <si>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</si>
  <si>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</si>
  <si>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</si>
  <si>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</si>
  <si>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</si>
  <si>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>1.1.1.3.1</t>
  </si>
  <si>
    <t>1.1.1.3.2</t>
  </si>
  <si>
    <t xml:space="preserve"> пос.Токсово, КЛ-10кВ от фид.601-01, до опоры ВЛЗ-10кВ ОЛ к ТП-308, АСБ2л-10 3х240, L=250м </t>
  </si>
  <si>
    <t>E_2000002315</t>
  </si>
  <si>
    <t>1.4.12</t>
  </si>
  <si>
    <t>J_2000012108</t>
  </si>
  <si>
    <t>1.6.3</t>
  </si>
  <si>
    <t>Модернизация комплекса серверного оборудования</t>
  </si>
  <si>
    <t>J_2000000444</t>
  </si>
  <si>
    <t>1.6.4</t>
  </si>
  <si>
    <t>Создание системы мониторинга и анализа деятельности предприятия</t>
  </si>
  <si>
    <t>J_2000000445</t>
  </si>
  <si>
    <t>офисные программы</t>
  </si>
  <si>
    <t>J_2000000447</t>
  </si>
  <si>
    <t>1.2.1.1.5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</si>
  <si>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</si>
  <si>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Реконструкция ВЛ-0,4кВ от ТП-174, фид.4, 12, L=0,44км, ул.Вахрушева, г.Всеволожск</t>
  </si>
  <si>
    <t>МКУ ЕСЗ ВР ЛО КОЦ  Ленинградская у д.21 19/Д-466 от 02.12.2019</t>
  </si>
  <si>
    <t>J_2000033623</t>
  </si>
  <si>
    <t>МКУ ЕСЗ ВР ЛО КОЦ  Нагорная 43  19/Д-508 от 13.11.2019</t>
  </si>
  <si>
    <t>J_2000033624</t>
  </si>
  <si>
    <t>1.1.1.3.3</t>
  </si>
  <si>
    <t>Мероприятия по технологическому присоединению МКУ "Единая служба заказчика" ВР ЛО(18/Д-143)</t>
  </si>
  <si>
    <t>J_1900033625</t>
  </si>
  <si>
    <t>1.1.1.3.4</t>
  </si>
  <si>
    <t>«Мероприятия по технологическому присоединению ООО  «СЗ  «Еврострой» (ОД-19/Д-538)</t>
  </si>
  <si>
    <t>J_2000033626</t>
  </si>
  <si>
    <t>1.1.1.3.6</t>
  </si>
  <si>
    <t>Мероприятия по технологическому присоединению ООО "СК Дальпитерстрой" (ОД-17/Д-289)</t>
  </si>
  <si>
    <t>J_1900033622</t>
  </si>
  <si>
    <t>г.Всеволожск, РП-12, замена двух ячеек КСО с ВВ/TEL-10 выключателями, установка ОЛС и АВР</t>
  </si>
  <si>
    <t>I_0000000159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</si>
  <si>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</si>
  <si>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</si>
  <si>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«Мероприятия по технологическому присоединению ООО  «4Д Констракшн» (ОД-19/Д-449)</t>
  </si>
  <si>
    <t>J_2000000145</t>
  </si>
  <si>
    <t>г. Всеволожск, реконструкция ВЛ-10кВ от ТП-127 до ТП-148, L≈460м</t>
  </si>
  <si>
    <t>I_0000001116</t>
  </si>
  <si>
    <t>г.п.Токсово, реконструкция ВЛ-0,4 кВ от ТП-438 по ул. Леншоссе, L≈150 м</t>
  </si>
  <si>
    <t>I_0000001237</t>
  </si>
  <si>
    <t>г.п.Токсово, реконструкция ВЛ-0,4кВ от ТП-48 по Кавголовскому пер., L≈500м</t>
  </si>
  <si>
    <t>I_0000001238</t>
  </si>
  <si>
    <t>п. Токсово. Реконструкция ВЛ-0,4кВ,  от ТП-433  ф.4. По ул. Гоголя проводом СИП2 4х95 L=200</t>
  </si>
  <si>
    <t>J_1900001265</t>
  </si>
  <si>
    <t xml:space="preserve"> Реконструкция 2ВЛ-0,4 кВ от ТП-315   L1~450 м, L2~750 м, ул. Кольцевая, пос. Токсово.</t>
  </si>
  <si>
    <t>J_1900001244</t>
  </si>
  <si>
    <t>Реконструкция ВЛ-0,4кВ  фид. 3 от ТП 92 ул. Михайловская  L~260м</t>
  </si>
  <si>
    <t>J_1900012106</t>
  </si>
  <si>
    <t xml:space="preserve"> Реконструкция ВЛ-0,4 кВ от ТП -307 L~ 900 м ул. Лесная,  г. п. Токсово</t>
  </si>
  <si>
    <t>J_1900001264</t>
  </si>
  <si>
    <t>E_0000002518</t>
  </si>
  <si>
    <t>пос.Токсово,КТПП-630 с трансформатором 400кВА на ул.Туристов взамен КТПН-44</t>
  </si>
  <si>
    <t>E_0000002532</t>
  </si>
  <si>
    <t>пос.Рахья,КТПП-400 с трансформатором 250кВА,Ленинградское шоссе,взамен КТП-21</t>
  </si>
  <si>
    <t>E_0000002533</t>
  </si>
  <si>
    <t>г.Всеволожск,КТПП-630 с трансформатором 400кВА на ул.Дружбы взамен ТП-97</t>
  </si>
  <si>
    <t>E_0000002553</t>
  </si>
  <si>
    <t>г.Всеволожск,КТПП-630 с трансформатором 400кВА ул.Дачная-ул.Александровская взамен ТП-43</t>
  </si>
  <si>
    <t>E_0000002554</t>
  </si>
  <si>
    <t>пос.Токсово,КТПП-400 с трансформатором 250кВА на ул.Дачная взамен ТП-307</t>
  </si>
  <si>
    <t>E_0000002555</t>
  </si>
  <si>
    <t>пос.Токсово,КТПП-630 с трансформатором 400кВА на ул.Боровая взамен ТП-315</t>
  </si>
  <si>
    <t>E_0000002556</t>
  </si>
  <si>
    <t>пос.Токсово,КТПП-630 с трансформатором 400кВА на ул.Комсомола взамен ТП-309</t>
  </si>
  <si>
    <t>E_0000002557</t>
  </si>
  <si>
    <t>г.п. Токсово.Строительство взамен ТП-202. Корпус 630 кВА с трансформатором 400 кВА.</t>
  </si>
  <si>
    <t>J_1900002588</t>
  </si>
  <si>
    <t>J_1900002572</t>
  </si>
  <si>
    <t>КТПП-630 с тр-ром 630 кВА п.Ермак взамен ТП-2189 пос.Свердлово</t>
  </si>
  <si>
    <t>F_0000000254</t>
  </si>
  <si>
    <t>автомобиль легковой ВАЗ (НИВА)</t>
  </si>
  <si>
    <t>1.6.6</t>
  </si>
  <si>
    <t>автомобиль уаз</t>
  </si>
  <si>
    <t>E_0000000048</t>
  </si>
  <si>
    <t>Легковой автомобиль ваз</t>
  </si>
  <si>
    <t>E_0000000420</t>
  </si>
  <si>
    <t>Комплекс оборудования для проверки релейной защиты</t>
  </si>
  <si>
    <t>J_2000000450</t>
  </si>
  <si>
    <t>Система видеонаблюдения</t>
  </si>
  <si>
    <t>J_2000000451</t>
  </si>
  <si>
    <t>Система контроля и управления доступом (СКУД)</t>
  </si>
  <si>
    <t>J_2000000452</t>
  </si>
  <si>
    <t>J_2000000455</t>
  </si>
  <si>
    <t>Подъёмник стреловой</t>
  </si>
  <si>
    <t>Автомобиль 21214</t>
  </si>
  <si>
    <t>легковой авьтомобиль ваз 21214</t>
  </si>
  <si>
    <t>Устройство для измельчения порубочных отходов древесины</t>
  </si>
  <si>
    <t>J_2000000456</t>
  </si>
  <si>
    <t>Прочее новое строительство объектов электросетевого хозяйства, всего, в том числе: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</si>
  <si>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</si>
  <si>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</si>
  <si>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в соответствии с Распоряжением Комитета по Топливно-энергетическому комплексу Ленинградской области №80 от 01.11.2019 года</t>
  </si>
  <si>
    <t>1.1.1.3.5</t>
  </si>
  <si>
    <t>1.2.1.1.4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</si>
  <si>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</si>
  <si>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</si>
  <si>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</si>
  <si>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</si>
  <si>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</si>
  <si>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</si>
  <si>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</si>
  <si>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</si>
  <si>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1.2.2.1.11</t>
  </si>
  <si>
    <t>1.2.2.1.13</t>
  </si>
  <si>
    <t>1.2.2.1.14</t>
  </si>
  <si>
    <t>1.2.2.1.15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</si>
  <si>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</si>
  <si>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</si>
  <si>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</si>
  <si>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</si>
  <si>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</si>
  <si>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</si>
  <si>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</si>
  <si>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</si>
  <si>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1.4.10</t>
  </si>
  <si>
    <t>1.4.13</t>
  </si>
  <si>
    <t>1.4.14</t>
  </si>
  <si>
    <t>1.6.7</t>
  </si>
  <si>
    <t>1.6.8</t>
  </si>
  <si>
    <t>1.6.9</t>
  </si>
  <si>
    <t>1.6.10</t>
  </si>
  <si>
    <t>1.6.11</t>
  </si>
  <si>
    <t>1.6.13</t>
  </si>
  <si>
    <t>1.6.14</t>
  </si>
  <si>
    <t>1.6.15</t>
  </si>
  <si>
    <t>1.6.16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</si>
  <si>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</si>
  <si>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</si>
  <si>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Реконструкция 2 КЛ-10 кВ от РП-15 до ПС-525, г.Всеволожск</t>
  </si>
  <si>
    <t>J_2000001324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</si>
  <si>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</si>
  <si>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</si>
  <si>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 xml:space="preserve"> Реконструкция ВЛ-0,4кВ  ТП-267 Ф.2   L~200м от оп. №2, ул.Сергиевская, г. Всеволожск</t>
  </si>
  <si>
    <t>J_2000001269</t>
  </si>
  <si>
    <t>1.2.2.1.17</t>
  </si>
  <si>
    <t>1.2.2.1.18</t>
  </si>
  <si>
    <t>1.2.2.1.19</t>
  </si>
  <si>
    <t>1.4.15</t>
  </si>
  <si>
    <t>1.6.5</t>
  </si>
  <si>
    <t>1.6.12</t>
  </si>
  <si>
    <t>Строительство 2КЛ-10кВ от                            ТП-284 до РП-10,кабелем АСБ2л-10 3х240мм2 L~100м. Г.Всеволожск, Колтушское ш. у д.20.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</si>
  <si>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2"/>
        <charset val="204"/>
      </rPr>
      <t>ТП-322</t>
    </r>
  </si>
  <si>
    <r>
      <t xml:space="preserve">Строительство  КТП-н 630кВА/6/0,4кВ с трансформатором 400кВА взамен </t>
    </r>
    <r>
      <rPr>
        <b/>
        <sz val="12"/>
        <rFont val="Times New Roman"/>
        <family val="2"/>
        <charset val="204"/>
      </rPr>
      <t>ТП-5, г.п.Агалатово</t>
    </r>
    <r>
      <rPr>
        <sz val="12"/>
        <rFont val="Times New Roman"/>
        <family val="2"/>
        <charset val="204"/>
      </rPr>
      <t>, Приозерское шоссе около АЗС.</t>
    </r>
  </si>
  <si>
    <t>E_0000000041</t>
  </si>
  <si>
    <t>E_0000000043</t>
  </si>
  <si>
    <t>E_0000000411</t>
  </si>
  <si>
    <t>E_0000000414</t>
  </si>
  <si>
    <t>Покупка электрооборудования и вспомогательных материалов для выполнения ИПР</t>
  </si>
  <si>
    <t>Год раскрытия информации: 2023 год</t>
  </si>
</sst>
</file>

<file path=xl/styles.xml><?xml version="1.0" encoding="utf-8"?>
<styleSheet xmlns="http://schemas.openxmlformats.org/spreadsheetml/2006/main">
  <fonts count="10"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2"/>
      <charset val="204"/>
    </font>
    <font>
      <b/>
      <sz val="12"/>
      <name val="Times New Roman"/>
      <family val="2"/>
      <charset val="204"/>
    </font>
    <font>
      <b/>
      <i/>
      <sz val="12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/>
    <xf numFmtId="0" fontId="2" fillId="0" borderId="0"/>
  </cellStyleXfs>
  <cellXfs count="72">
    <xf numFmtId="0" fontId="0" fillId="0" borderId="0" xfId="0"/>
    <xf numFmtId="49" fontId="5" fillId="0" borderId="6" xfId="2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4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0" borderId="15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16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 wrapText="1"/>
    </xf>
    <xf numFmtId="49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NumberFormat="1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7" xfId="2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wrapText="1"/>
    </xf>
    <xf numFmtId="0" fontId="5" fillId="0" borderId="6" xfId="2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/>
    </xf>
    <xf numFmtId="49" fontId="7" fillId="0" borderId="6" xfId="2" applyNumberFormat="1" applyFont="1" applyFill="1" applyBorder="1" applyAlignment="1">
      <alignment horizontal="center" vertical="center" wrapText="1"/>
    </xf>
    <xf numFmtId="0" fontId="7" fillId="0" borderId="6" xfId="2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6" xfId="2" applyNumberFormat="1" applyFont="1" applyFill="1" applyBorder="1" applyAlignment="1">
      <alignment horizontal="center" vertical="center" wrapText="1"/>
    </xf>
    <xf numFmtId="49" fontId="5" fillId="0" borderId="12" xfId="2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49" fontId="5" fillId="0" borderId="6" xfId="2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wrapText="1"/>
    </xf>
    <xf numFmtId="0" fontId="8" fillId="0" borderId="1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0" fontId="6" fillId="0" borderId="1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1" fontId="5" fillId="0" borderId="18" xfId="0" applyNumberFormat="1" applyFont="1" applyFill="1" applyBorder="1" applyAlignment="1">
      <alignment horizontal="center" vertical="center"/>
    </xf>
    <xf numFmtId="0" fontId="6" fillId="0" borderId="6" xfId="3" applyNumberFormat="1" applyFont="1" applyFill="1" applyBorder="1" applyAlignment="1" applyProtection="1">
      <alignment horizontal="left" vertical="center" wrapText="1"/>
      <protection locked="0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/>
    <xf numFmtId="0" fontId="5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7" xfId="3"/>
    <cellStyle name="Обычный 3" xfId="4"/>
    <cellStyle name="Обычный 5" xfId="1"/>
    <cellStyle name="Обычный 7 13" xfId="2"/>
  </cellStyles>
  <dxfs count="6"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FFFFCC"/>
      <color rgb="FFFF99CC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00"/>
  <sheetViews>
    <sheetView tabSelected="1" zoomScale="50" zoomScaleNormal="50" workbookViewId="0">
      <selection activeCell="A10" sqref="A10"/>
    </sheetView>
  </sheetViews>
  <sheetFormatPr defaultRowHeight="15.6"/>
  <cols>
    <col min="1" max="1" width="8.796875" style="2"/>
    <col min="2" max="2" width="56.5" style="2" customWidth="1"/>
    <col min="3" max="3" width="13.69921875" style="2" customWidth="1"/>
    <col min="4" max="25" width="8.69921875" style="2" customWidth="1"/>
    <col min="26" max="16384" width="8.796875" style="2"/>
  </cols>
  <sheetData>
    <row r="1" spans="1:38">
      <c r="Y1" s="3" t="s">
        <v>84</v>
      </c>
    </row>
    <row r="2" spans="1:38">
      <c r="Y2" s="3" t="s">
        <v>85</v>
      </c>
    </row>
    <row r="3" spans="1:38">
      <c r="Y3" s="3" t="s">
        <v>86</v>
      </c>
    </row>
    <row r="4" spans="1:38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1:38">
      <c r="A5" s="58" t="s">
        <v>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7" spans="1:38">
      <c r="A7" s="58" t="s">
        <v>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</row>
    <row r="9" spans="1:38">
      <c r="A9" s="58" t="s">
        <v>287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3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38">
      <c r="A11" s="58" t="s">
        <v>229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</row>
    <row r="12" spans="1:38">
      <c r="A12" s="58" t="s">
        <v>230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</row>
    <row r="13" spans="1:38" ht="16.2" thickBot="1"/>
    <row r="14" spans="1:38" ht="16.2" thickBot="1">
      <c r="A14" s="61" t="s">
        <v>3</v>
      </c>
      <c r="B14" s="63" t="s">
        <v>4</v>
      </c>
      <c r="C14" s="63" t="s">
        <v>5</v>
      </c>
      <c r="D14" s="65" t="s">
        <v>83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6"/>
      <c r="AG14" s="66"/>
      <c r="AH14" s="66"/>
      <c r="AI14" s="66"/>
      <c r="AJ14" s="66"/>
      <c r="AK14" s="66"/>
      <c r="AL14" s="67"/>
    </row>
    <row r="15" spans="1:38">
      <c r="A15" s="62"/>
      <c r="B15" s="57"/>
      <c r="C15" s="57"/>
      <c r="D15" s="68" t="s">
        <v>6</v>
      </c>
      <c r="E15" s="68"/>
      <c r="F15" s="68"/>
      <c r="G15" s="68"/>
      <c r="H15" s="68"/>
      <c r="I15" s="68"/>
      <c r="J15" s="68"/>
      <c r="K15" s="68" t="s">
        <v>7</v>
      </c>
      <c r="L15" s="68"/>
      <c r="M15" s="68"/>
      <c r="N15" s="68"/>
      <c r="O15" s="68"/>
      <c r="P15" s="68"/>
      <c r="Q15" s="68"/>
      <c r="R15" s="68" t="s">
        <v>8</v>
      </c>
      <c r="S15" s="68"/>
      <c r="T15" s="68"/>
      <c r="U15" s="68"/>
      <c r="V15" s="68"/>
      <c r="W15" s="68"/>
      <c r="X15" s="68"/>
      <c r="Y15" s="68" t="s">
        <v>9</v>
      </c>
      <c r="Z15" s="68"/>
      <c r="AA15" s="68"/>
      <c r="AB15" s="68"/>
      <c r="AC15" s="68"/>
      <c r="AD15" s="68"/>
      <c r="AE15" s="69"/>
      <c r="AF15" s="70" t="s">
        <v>10</v>
      </c>
      <c r="AG15" s="63"/>
      <c r="AH15" s="63"/>
      <c r="AI15" s="63"/>
      <c r="AJ15" s="63"/>
      <c r="AK15" s="63"/>
      <c r="AL15" s="71"/>
    </row>
    <row r="16" spans="1:38" ht="46.8">
      <c r="A16" s="62"/>
      <c r="B16" s="57"/>
      <c r="C16" s="57"/>
      <c r="D16" s="5" t="s">
        <v>11</v>
      </c>
      <c r="E16" s="68" t="s">
        <v>12</v>
      </c>
      <c r="F16" s="68"/>
      <c r="G16" s="68"/>
      <c r="H16" s="68"/>
      <c r="I16" s="68"/>
      <c r="J16" s="68"/>
      <c r="K16" s="5" t="s">
        <v>11</v>
      </c>
      <c r="L16" s="57" t="s">
        <v>12</v>
      </c>
      <c r="M16" s="57"/>
      <c r="N16" s="57"/>
      <c r="O16" s="57"/>
      <c r="P16" s="57"/>
      <c r="Q16" s="57"/>
      <c r="R16" s="5" t="s">
        <v>11</v>
      </c>
      <c r="S16" s="57" t="s">
        <v>12</v>
      </c>
      <c r="T16" s="57"/>
      <c r="U16" s="57"/>
      <c r="V16" s="57"/>
      <c r="W16" s="57"/>
      <c r="X16" s="57"/>
      <c r="Y16" s="5" t="s">
        <v>11</v>
      </c>
      <c r="Z16" s="57" t="s">
        <v>12</v>
      </c>
      <c r="AA16" s="57"/>
      <c r="AB16" s="57"/>
      <c r="AC16" s="57"/>
      <c r="AD16" s="57"/>
      <c r="AE16" s="59"/>
      <c r="AF16" s="6" t="s">
        <v>11</v>
      </c>
      <c r="AG16" s="57" t="s">
        <v>12</v>
      </c>
      <c r="AH16" s="57"/>
      <c r="AI16" s="57"/>
      <c r="AJ16" s="57"/>
      <c r="AK16" s="57"/>
      <c r="AL16" s="60"/>
    </row>
    <row r="17" spans="1:38" ht="58.2" thickBot="1">
      <c r="A17" s="62"/>
      <c r="B17" s="64"/>
      <c r="C17" s="64"/>
      <c r="D17" s="7" t="s">
        <v>13</v>
      </c>
      <c r="E17" s="7" t="s">
        <v>13</v>
      </c>
      <c r="F17" s="8" t="s">
        <v>14</v>
      </c>
      <c r="G17" s="8" t="s">
        <v>15</v>
      </c>
      <c r="H17" s="8" t="s">
        <v>16</v>
      </c>
      <c r="I17" s="8" t="s">
        <v>17</v>
      </c>
      <c r="J17" s="8" t="s">
        <v>18</v>
      </c>
      <c r="K17" s="7" t="s">
        <v>13</v>
      </c>
      <c r="L17" s="7" t="s">
        <v>13</v>
      </c>
      <c r="M17" s="8" t="s">
        <v>14</v>
      </c>
      <c r="N17" s="8" t="s">
        <v>15</v>
      </c>
      <c r="O17" s="8" t="s">
        <v>16</v>
      </c>
      <c r="P17" s="8" t="s">
        <v>17</v>
      </c>
      <c r="Q17" s="8" t="s">
        <v>18</v>
      </c>
      <c r="R17" s="7" t="s">
        <v>13</v>
      </c>
      <c r="S17" s="7" t="s">
        <v>13</v>
      </c>
      <c r="T17" s="8" t="s">
        <v>14</v>
      </c>
      <c r="U17" s="8" t="s">
        <v>15</v>
      </c>
      <c r="V17" s="8" t="s">
        <v>16</v>
      </c>
      <c r="W17" s="8" t="s">
        <v>17</v>
      </c>
      <c r="X17" s="8" t="s">
        <v>18</v>
      </c>
      <c r="Y17" s="7" t="s">
        <v>13</v>
      </c>
      <c r="Z17" s="7" t="s">
        <v>13</v>
      </c>
      <c r="AA17" s="8" t="s">
        <v>14</v>
      </c>
      <c r="AB17" s="8" t="s">
        <v>15</v>
      </c>
      <c r="AC17" s="8" t="s">
        <v>16</v>
      </c>
      <c r="AD17" s="8" t="s">
        <v>17</v>
      </c>
      <c r="AE17" s="9" t="s">
        <v>18</v>
      </c>
      <c r="AF17" s="10" t="s">
        <v>13</v>
      </c>
      <c r="AG17" s="7" t="s">
        <v>13</v>
      </c>
      <c r="AH17" s="8" t="s">
        <v>14</v>
      </c>
      <c r="AI17" s="8" t="s">
        <v>15</v>
      </c>
      <c r="AJ17" s="8" t="s">
        <v>16</v>
      </c>
      <c r="AK17" s="8" t="s">
        <v>17</v>
      </c>
      <c r="AL17" s="11" t="s">
        <v>18</v>
      </c>
    </row>
    <row r="18" spans="1:38" s="18" customFormat="1">
      <c r="A18" s="12">
        <v>1</v>
      </c>
      <c r="B18" s="13">
        <v>2</v>
      </c>
      <c r="C18" s="13">
        <v>3</v>
      </c>
      <c r="D18" s="14" t="s">
        <v>19</v>
      </c>
      <c r="E18" s="14" t="s">
        <v>20</v>
      </c>
      <c r="F18" s="14" t="s">
        <v>21</v>
      </c>
      <c r="G18" s="14" t="s">
        <v>22</v>
      </c>
      <c r="H18" s="14" t="s">
        <v>23</v>
      </c>
      <c r="I18" s="14" t="s">
        <v>24</v>
      </c>
      <c r="J18" s="14" t="s">
        <v>25</v>
      </c>
      <c r="K18" s="14" t="s">
        <v>26</v>
      </c>
      <c r="L18" s="14" t="s">
        <v>27</v>
      </c>
      <c r="M18" s="14" t="s">
        <v>28</v>
      </c>
      <c r="N18" s="14" t="s">
        <v>29</v>
      </c>
      <c r="O18" s="14" t="s">
        <v>30</v>
      </c>
      <c r="P18" s="14" t="s">
        <v>31</v>
      </c>
      <c r="Q18" s="14" t="s">
        <v>32</v>
      </c>
      <c r="R18" s="14" t="s">
        <v>33</v>
      </c>
      <c r="S18" s="14" t="s">
        <v>34</v>
      </c>
      <c r="T18" s="14" t="s">
        <v>35</v>
      </c>
      <c r="U18" s="14" t="s">
        <v>36</v>
      </c>
      <c r="V18" s="14" t="s">
        <v>37</v>
      </c>
      <c r="W18" s="14" t="s">
        <v>38</v>
      </c>
      <c r="X18" s="14" t="s">
        <v>39</v>
      </c>
      <c r="Y18" s="14" t="s">
        <v>40</v>
      </c>
      <c r="Z18" s="14" t="s">
        <v>41</v>
      </c>
      <c r="AA18" s="14" t="s">
        <v>42</v>
      </c>
      <c r="AB18" s="14" t="s">
        <v>43</v>
      </c>
      <c r="AC18" s="14" t="s">
        <v>44</v>
      </c>
      <c r="AD18" s="14" t="s">
        <v>45</v>
      </c>
      <c r="AE18" s="15" t="s">
        <v>46</v>
      </c>
      <c r="AF18" s="16" t="s">
        <v>47</v>
      </c>
      <c r="AG18" s="14" t="s">
        <v>48</v>
      </c>
      <c r="AH18" s="14" t="s">
        <v>49</v>
      </c>
      <c r="AI18" s="14" t="s">
        <v>50</v>
      </c>
      <c r="AJ18" s="14" t="s">
        <v>51</v>
      </c>
      <c r="AK18" s="14" t="s">
        <v>52</v>
      </c>
      <c r="AL18" s="17" t="s">
        <v>53</v>
      </c>
    </row>
    <row r="19" spans="1:38" s="18" customFormat="1">
      <c r="A19" s="19"/>
      <c r="B19" s="19" t="s">
        <v>54</v>
      </c>
      <c r="C19" s="19"/>
      <c r="D19" s="20">
        <f t="shared" ref="D19:AE19" si="0">D21+D32+D67+D84</f>
        <v>0</v>
      </c>
      <c r="E19" s="20">
        <f t="shared" si="0"/>
        <v>0.57499999999999996</v>
      </c>
      <c r="F19" s="20">
        <f t="shared" si="0"/>
        <v>0</v>
      </c>
      <c r="G19" s="20">
        <f t="shared" si="0"/>
        <v>0</v>
      </c>
      <c r="H19" s="20">
        <f t="shared" si="0"/>
        <v>0</v>
      </c>
      <c r="I19" s="20">
        <f t="shared" si="0"/>
        <v>0</v>
      </c>
      <c r="J19" s="20">
        <f t="shared" si="0"/>
        <v>0</v>
      </c>
      <c r="K19" s="20">
        <f t="shared" si="0"/>
        <v>0</v>
      </c>
      <c r="L19" s="20">
        <f t="shared" si="0"/>
        <v>34.230000000000004</v>
      </c>
      <c r="M19" s="20">
        <f t="shared" si="0"/>
        <v>4.33</v>
      </c>
      <c r="N19" s="20">
        <f t="shared" si="0"/>
        <v>0</v>
      </c>
      <c r="O19" s="20">
        <f t="shared" si="0"/>
        <v>3.6699999999999995</v>
      </c>
      <c r="P19" s="20">
        <f t="shared" si="0"/>
        <v>0</v>
      </c>
      <c r="Q19" s="20">
        <f t="shared" si="0"/>
        <v>60</v>
      </c>
      <c r="R19" s="20">
        <f t="shared" si="0"/>
        <v>0</v>
      </c>
      <c r="S19" s="20">
        <f t="shared" si="0"/>
        <v>14.699772575000001</v>
      </c>
      <c r="T19" s="20">
        <f t="shared" si="0"/>
        <v>1.83</v>
      </c>
      <c r="U19" s="20">
        <f t="shared" si="0"/>
        <v>0</v>
      </c>
      <c r="V19" s="20">
        <f t="shared" si="0"/>
        <v>0.94</v>
      </c>
      <c r="W19" s="20">
        <f t="shared" si="0"/>
        <v>0</v>
      </c>
      <c r="X19" s="20">
        <f t="shared" si="0"/>
        <v>91</v>
      </c>
      <c r="Y19" s="20">
        <f t="shared" si="0"/>
        <v>2.8166666666666669</v>
      </c>
      <c r="Z19" s="20">
        <f t="shared" si="0"/>
        <v>182.09807949666668</v>
      </c>
      <c r="AA19" s="20">
        <f t="shared" si="0"/>
        <v>12.26</v>
      </c>
      <c r="AB19" s="20">
        <f t="shared" si="0"/>
        <v>0</v>
      </c>
      <c r="AC19" s="20">
        <f t="shared" si="0"/>
        <v>52.048999999999999</v>
      </c>
      <c r="AD19" s="20">
        <f t="shared" si="0"/>
        <v>0</v>
      </c>
      <c r="AE19" s="20">
        <f t="shared" si="0"/>
        <v>91</v>
      </c>
      <c r="AF19" s="20">
        <f>D19+K19+R19+Y19</f>
        <v>2.8166666666666669</v>
      </c>
      <c r="AG19" s="20">
        <f t="shared" ref="AG19:AL19" si="1">E19+L19+S19+Z19</f>
        <v>231.60285207166669</v>
      </c>
      <c r="AH19" s="20">
        <f t="shared" si="1"/>
        <v>18.420000000000002</v>
      </c>
      <c r="AI19" s="20">
        <f t="shared" si="1"/>
        <v>0</v>
      </c>
      <c r="AJ19" s="20">
        <f t="shared" si="1"/>
        <v>56.658999999999999</v>
      </c>
      <c r="AK19" s="20">
        <f t="shared" si="1"/>
        <v>0</v>
      </c>
      <c r="AL19" s="20">
        <f t="shared" si="1"/>
        <v>242</v>
      </c>
    </row>
    <row r="20" spans="1:38" s="18" customFormat="1">
      <c r="A20" s="19">
        <v>1</v>
      </c>
      <c r="B20" s="19" t="s">
        <v>55</v>
      </c>
      <c r="C20" s="19" t="s">
        <v>56</v>
      </c>
      <c r="D20" s="20">
        <f t="shared" ref="D20:Y20" si="2">D19</f>
        <v>0</v>
      </c>
      <c r="E20" s="20">
        <f t="shared" si="2"/>
        <v>0.57499999999999996</v>
      </c>
      <c r="F20" s="20">
        <f t="shared" si="2"/>
        <v>0</v>
      </c>
      <c r="G20" s="20">
        <f t="shared" si="2"/>
        <v>0</v>
      </c>
      <c r="H20" s="20">
        <f t="shared" si="2"/>
        <v>0</v>
      </c>
      <c r="I20" s="20">
        <f t="shared" si="2"/>
        <v>0</v>
      </c>
      <c r="J20" s="20">
        <f t="shared" si="2"/>
        <v>0</v>
      </c>
      <c r="K20" s="20">
        <f t="shared" si="2"/>
        <v>0</v>
      </c>
      <c r="L20" s="20">
        <f t="shared" si="2"/>
        <v>34.230000000000004</v>
      </c>
      <c r="M20" s="20">
        <f t="shared" si="2"/>
        <v>4.33</v>
      </c>
      <c r="N20" s="20">
        <f t="shared" si="2"/>
        <v>0</v>
      </c>
      <c r="O20" s="20">
        <f t="shared" si="2"/>
        <v>3.6699999999999995</v>
      </c>
      <c r="P20" s="20">
        <f t="shared" si="2"/>
        <v>0</v>
      </c>
      <c r="Q20" s="20">
        <f t="shared" si="2"/>
        <v>60</v>
      </c>
      <c r="R20" s="20">
        <f t="shared" si="2"/>
        <v>0</v>
      </c>
      <c r="S20" s="20">
        <f t="shared" si="2"/>
        <v>14.699772575000001</v>
      </c>
      <c r="T20" s="20">
        <f t="shared" si="2"/>
        <v>1.83</v>
      </c>
      <c r="U20" s="20">
        <f t="shared" si="2"/>
        <v>0</v>
      </c>
      <c r="V20" s="20">
        <f t="shared" si="2"/>
        <v>0.94</v>
      </c>
      <c r="W20" s="20">
        <f t="shared" si="2"/>
        <v>0</v>
      </c>
      <c r="X20" s="20">
        <f t="shared" si="2"/>
        <v>91</v>
      </c>
      <c r="Y20" s="20">
        <f t="shared" si="2"/>
        <v>2.8166666666666669</v>
      </c>
      <c r="Z20" s="20">
        <f t="shared" ref="Z20:AE20" si="3">Z19</f>
        <v>182.09807949666668</v>
      </c>
      <c r="AA20" s="20">
        <f t="shared" si="3"/>
        <v>12.26</v>
      </c>
      <c r="AB20" s="20">
        <f t="shared" si="3"/>
        <v>0</v>
      </c>
      <c r="AC20" s="20">
        <f t="shared" si="3"/>
        <v>52.048999999999999</v>
      </c>
      <c r="AD20" s="20">
        <f t="shared" si="3"/>
        <v>0</v>
      </c>
      <c r="AE20" s="20">
        <f t="shared" si="3"/>
        <v>91</v>
      </c>
      <c r="AF20" s="20">
        <v>0</v>
      </c>
      <c r="AG20" s="20">
        <f t="shared" ref="AG20" si="4">AG19</f>
        <v>231.60285207166669</v>
      </c>
      <c r="AH20" s="20">
        <f t="shared" ref="AH20:AH21" si="5">F20+M20+T20+AA20</f>
        <v>18.420000000000002</v>
      </c>
      <c r="AI20" s="20">
        <f t="shared" ref="AI20:AI21" si="6">G20+N20+U20+AB20</f>
        <v>0</v>
      </c>
      <c r="AJ20" s="20">
        <f t="shared" ref="AJ20:AJ21" si="7">H20+O20+V20+AC20</f>
        <v>56.658999999999999</v>
      </c>
      <c r="AK20" s="20">
        <f t="shared" ref="AK20:AK21" si="8">I20+P20+W20+AD20</f>
        <v>0</v>
      </c>
      <c r="AL20" s="20">
        <f t="shared" ref="AL20:AL21" si="9">J20+Q20+X20+AE20</f>
        <v>242</v>
      </c>
    </row>
    <row r="21" spans="1:38" s="18" customFormat="1">
      <c r="A21" s="21" t="s">
        <v>57</v>
      </c>
      <c r="B21" s="22" t="s">
        <v>58</v>
      </c>
      <c r="C21" s="19" t="s">
        <v>56</v>
      </c>
      <c r="D21" s="20">
        <f t="shared" ref="D21:Y21" si="10">D22</f>
        <v>0</v>
      </c>
      <c r="E21" s="20">
        <f t="shared" si="10"/>
        <v>0</v>
      </c>
      <c r="F21" s="20">
        <f t="shared" si="10"/>
        <v>0</v>
      </c>
      <c r="G21" s="20">
        <f t="shared" si="10"/>
        <v>0</v>
      </c>
      <c r="H21" s="20">
        <f t="shared" si="10"/>
        <v>0</v>
      </c>
      <c r="I21" s="20">
        <f t="shared" si="10"/>
        <v>0</v>
      </c>
      <c r="J21" s="20">
        <f t="shared" si="10"/>
        <v>0</v>
      </c>
      <c r="K21" s="20">
        <f t="shared" si="10"/>
        <v>0</v>
      </c>
      <c r="L21" s="20">
        <f t="shared" si="10"/>
        <v>0</v>
      </c>
      <c r="M21" s="20">
        <f t="shared" si="10"/>
        <v>0</v>
      </c>
      <c r="N21" s="20">
        <f t="shared" si="10"/>
        <v>0</v>
      </c>
      <c r="O21" s="20">
        <f t="shared" si="10"/>
        <v>0</v>
      </c>
      <c r="P21" s="20">
        <f t="shared" si="10"/>
        <v>0</v>
      </c>
      <c r="Q21" s="20">
        <f t="shared" si="10"/>
        <v>0</v>
      </c>
      <c r="R21" s="20">
        <f t="shared" si="10"/>
        <v>0</v>
      </c>
      <c r="S21" s="20">
        <f t="shared" si="10"/>
        <v>0</v>
      </c>
      <c r="T21" s="20">
        <f t="shared" si="10"/>
        <v>0</v>
      </c>
      <c r="U21" s="20">
        <f t="shared" si="10"/>
        <v>0</v>
      </c>
      <c r="V21" s="20">
        <f t="shared" si="10"/>
        <v>0</v>
      </c>
      <c r="W21" s="20">
        <f t="shared" si="10"/>
        <v>0</v>
      </c>
      <c r="X21" s="20">
        <f t="shared" si="10"/>
        <v>0</v>
      </c>
      <c r="Y21" s="20">
        <f t="shared" si="10"/>
        <v>0</v>
      </c>
      <c r="Z21" s="20">
        <f t="shared" ref="Z21:AE21" si="11">Z22</f>
        <v>154.50274000000002</v>
      </c>
      <c r="AA21" s="20">
        <f t="shared" si="11"/>
        <v>12.26</v>
      </c>
      <c r="AB21" s="20">
        <f t="shared" si="11"/>
        <v>0</v>
      </c>
      <c r="AC21" s="20">
        <f t="shared" si="11"/>
        <v>45.994999999999997</v>
      </c>
      <c r="AD21" s="20">
        <f t="shared" si="11"/>
        <v>0</v>
      </c>
      <c r="AE21" s="20">
        <f t="shared" si="11"/>
        <v>0</v>
      </c>
      <c r="AF21" s="20">
        <f>D21+K21+R21+Y21</f>
        <v>0</v>
      </c>
      <c r="AG21" s="20">
        <f t="shared" ref="AG21" si="12">E21+L21+S21+Z21</f>
        <v>154.50274000000002</v>
      </c>
      <c r="AH21" s="20">
        <f t="shared" si="5"/>
        <v>12.26</v>
      </c>
      <c r="AI21" s="20">
        <f t="shared" si="6"/>
        <v>0</v>
      </c>
      <c r="AJ21" s="20">
        <f t="shared" si="7"/>
        <v>45.994999999999997</v>
      </c>
      <c r="AK21" s="20">
        <f t="shared" si="8"/>
        <v>0</v>
      </c>
      <c r="AL21" s="20">
        <f t="shared" si="9"/>
        <v>0</v>
      </c>
    </row>
    <row r="22" spans="1:38" s="18" customFormat="1" ht="31.2">
      <c r="A22" s="21" t="s">
        <v>59</v>
      </c>
      <c r="B22" s="22" t="s">
        <v>60</v>
      </c>
      <c r="C22" s="19" t="s">
        <v>56</v>
      </c>
      <c r="D22" s="20">
        <f t="shared" ref="D22:Y22" si="13">SUM(D23:D25)</f>
        <v>0</v>
      </c>
      <c r="E22" s="20">
        <f t="shared" si="13"/>
        <v>0</v>
      </c>
      <c r="F22" s="20">
        <f t="shared" si="13"/>
        <v>0</v>
      </c>
      <c r="G22" s="20">
        <f t="shared" si="13"/>
        <v>0</v>
      </c>
      <c r="H22" s="20">
        <f t="shared" si="13"/>
        <v>0</v>
      </c>
      <c r="I22" s="20">
        <f t="shared" si="13"/>
        <v>0</v>
      </c>
      <c r="J22" s="20">
        <f t="shared" si="13"/>
        <v>0</v>
      </c>
      <c r="K22" s="20">
        <f t="shared" si="13"/>
        <v>0</v>
      </c>
      <c r="L22" s="20">
        <f t="shared" si="13"/>
        <v>0</v>
      </c>
      <c r="M22" s="20">
        <f t="shared" si="13"/>
        <v>0</v>
      </c>
      <c r="N22" s="20">
        <f t="shared" si="13"/>
        <v>0</v>
      </c>
      <c r="O22" s="20">
        <f t="shared" si="13"/>
        <v>0</v>
      </c>
      <c r="P22" s="20">
        <f t="shared" si="13"/>
        <v>0</v>
      </c>
      <c r="Q22" s="20">
        <f t="shared" si="13"/>
        <v>0</v>
      </c>
      <c r="R22" s="20">
        <f t="shared" si="13"/>
        <v>0</v>
      </c>
      <c r="S22" s="20">
        <f t="shared" si="13"/>
        <v>0</v>
      </c>
      <c r="T22" s="20">
        <f t="shared" si="13"/>
        <v>0</v>
      </c>
      <c r="U22" s="20">
        <f t="shared" si="13"/>
        <v>0</v>
      </c>
      <c r="V22" s="20">
        <f t="shared" si="13"/>
        <v>0</v>
      </c>
      <c r="W22" s="20">
        <f t="shared" si="13"/>
        <v>0</v>
      </c>
      <c r="X22" s="20">
        <f t="shared" si="13"/>
        <v>0</v>
      </c>
      <c r="Y22" s="20">
        <f t="shared" si="13"/>
        <v>0</v>
      </c>
      <c r="Z22" s="20">
        <f>SUM(Z23:Z25)</f>
        <v>154.50274000000002</v>
      </c>
      <c r="AA22" s="20">
        <f t="shared" ref="AA22:AE22" si="14">SUM(AA23:AA25)</f>
        <v>12.26</v>
      </c>
      <c r="AB22" s="20">
        <f t="shared" si="14"/>
        <v>0</v>
      </c>
      <c r="AC22" s="20">
        <f t="shared" si="14"/>
        <v>45.994999999999997</v>
      </c>
      <c r="AD22" s="20">
        <f t="shared" si="14"/>
        <v>0</v>
      </c>
      <c r="AE22" s="20">
        <f t="shared" si="14"/>
        <v>0</v>
      </c>
      <c r="AF22" s="20">
        <f t="shared" ref="AF22:AF86" si="15">D22+K22+R22+Y22</f>
        <v>0</v>
      </c>
      <c r="AG22" s="20">
        <f t="shared" ref="AG22:AG86" si="16">E22+L22+S22+Z22</f>
        <v>154.50274000000002</v>
      </c>
      <c r="AH22" s="20">
        <f t="shared" ref="AH22:AH86" si="17">F22+M22+T22+AA22</f>
        <v>12.26</v>
      </c>
      <c r="AI22" s="20">
        <f t="shared" ref="AI22:AI86" si="18">G22+N22+U22+AB22</f>
        <v>0</v>
      </c>
      <c r="AJ22" s="20">
        <f t="shared" ref="AJ22:AJ86" si="19">H22+O22+V22+AC22</f>
        <v>45.994999999999997</v>
      </c>
      <c r="AK22" s="20">
        <f t="shared" ref="AK22:AK86" si="20">I22+P22+W22+AD22</f>
        <v>0</v>
      </c>
      <c r="AL22" s="20">
        <f t="shared" ref="AL22:AL86" si="21">J22+Q22+X22+AE22</f>
        <v>0</v>
      </c>
    </row>
    <row r="23" spans="1:38" s="18" customFormat="1" ht="46.8">
      <c r="A23" s="21" t="s">
        <v>61</v>
      </c>
      <c r="B23" s="23" t="s">
        <v>62</v>
      </c>
      <c r="C23" s="24" t="s">
        <v>56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27.70336</v>
      </c>
      <c r="AA23" s="20">
        <v>1.51</v>
      </c>
      <c r="AB23" s="20">
        <v>0</v>
      </c>
      <c r="AC23" s="20">
        <v>18.2</v>
      </c>
      <c r="AD23" s="20">
        <v>0</v>
      </c>
      <c r="AE23" s="20">
        <v>0</v>
      </c>
      <c r="AF23" s="20">
        <f t="shared" si="15"/>
        <v>0</v>
      </c>
      <c r="AG23" s="20">
        <f t="shared" si="16"/>
        <v>27.70336</v>
      </c>
      <c r="AH23" s="20">
        <f t="shared" si="17"/>
        <v>1.51</v>
      </c>
      <c r="AI23" s="20">
        <f t="shared" si="18"/>
        <v>0</v>
      </c>
      <c r="AJ23" s="20">
        <f t="shared" si="19"/>
        <v>18.2</v>
      </c>
      <c r="AK23" s="20">
        <f t="shared" si="20"/>
        <v>0</v>
      </c>
      <c r="AL23" s="20">
        <f t="shared" si="21"/>
        <v>0</v>
      </c>
    </row>
    <row r="24" spans="1:38" s="18" customFormat="1" ht="46.8">
      <c r="A24" s="21" t="s">
        <v>63</v>
      </c>
      <c r="B24" s="23" t="s">
        <v>64</v>
      </c>
      <c r="C24" s="24" t="s">
        <v>56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27.31138</v>
      </c>
      <c r="AA24" s="20">
        <v>3.58</v>
      </c>
      <c r="AB24" s="20">
        <v>0</v>
      </c>
      <c r="AC24" s="20">
        <v>13.435</v>
      </c>
      <c r="AD24" s="20">
        <v>0</v>
      </c>
      <c r="AE24" s="20">
        <v>0</v>
      </c>
      <c r="AF24" s="20">
        <f t="shared" si="15"/>
        <v>0</v>
      </c>
      <c r="AG24" s="20">
        <f t="shared" si="16"/>
        <v>27.31138</v>
      </c>
      <c r="AH24" s="20">
        <f t="shared" si="17"/>
        <v>3.58</v>
      </c>
      <c r="AI24" s="20">
        <f t="shared" si="18"/>
        <v>0</v>
      </c>
      <c r="AJ24" s="20">
        <f t="shared" si="19"/>
        <v>13.435</v>
      </c>
      <c r="AK24" s="20">
        <f t="shared" si="20"/>
        <v>0</v>
      </c>
      <c r="AL24" s="20">
        <f t="shared" si="21"/>
        <v>0</v>
      </c>
    </row>
    <row r="25" spans="1:38" s="18" customFormat="1" ht="31.2">
      <c r="A25" s="21" t="s">
        <v>65</v>
      </c>
      <c r="B25" s="23" t="s">
        <v>66</v>
      </c>
      <c r="C25" s="24" t="s">
        <v>56</v>
      </c>
      <c r="D25" s="20">
        <f>SUM(D26:D31)</f>
        <v>0</v>
      </c>
      <c r="E25" s="20">
        <f t="shared" ref="E25:Y25" si="22">SUM(E26:E31)</f>
        <v>0</v>
      </c>
      <c r="F25" s="20">
        <f t="shared" si="22"/>
        <v>0</v>
      </c>
      <c r="G25" s="20">
        <f t="shared" si="22"/>
        <v>0</v>
      </c>
      <c r="H25" s="20">
        <f t="shared" si="22"/>
        <v>0</v>
      </c>
      <c r="I25" s="20">
        <f t="shared" si="22"/>
        <v>0</v>
      </c>
      <c r="J25" s="20">
        <f t="shared" si="22"/>
        <v>0</v>
      </c>
      <c r="K25" s="20">
        <f t="shared" si="22"/>
        <v>0</v>
      </c>
      <c r="L25" s="20">
        <f t="shared" si="22"/>
        <v>0</v>
      </c>
      <c r="M25" s="20">
        <f t="shared" si="22"/>
        <v>0</v>
      </c>
      <c r="N25" s="20">
        <f t="shared" si="22"/>
        <v>0</v>
      </c>
      <c r="O25" s="20">
        <f t="shared" si="22"/>
        <v>0</v>
      </c>
      <c r="P25" s="20">
        <f t="shared" si="22"/>
        <v>0</v>
      </c>
      <c r="Q25" s="20">
        <f t="shared" si="22"/>
        <v>0</v>
      </c>
      <c r="R25" s="20">
        <f t="shared" si="22"/>
        <v>0</v>
      </c>
      <c r="S25" s="20">
        <f t="shared" si="22"/>
        <v>0</v>
      </c>
      <c r="T25" s="20">
        <f t="shared" si="22"/>
        <v>0</v>
      </c>
      <c r="U25" s="20">
        <f t="shared" si="22"/>
        <v>0</v>
      </c>
      <c r="V25" s="20">
        <f t="shared" si="22"/>
        <v>0</v>
      </c>
      <c r="W25" s="20">
        <f t="shared" si="22"/>
        <v>0</v>
      </c>
      <c r="X25" s="20">
        <f t="shared" si="22"/>
        <v>0</v>
      </c>
      <c r="Y25" s="20">
        <f t="shared" si="22"/>
        <v>0</v>
      </c>
      <c r="Z25" s="20">
        <f>SUM(Z26:Z31)</f>
        <v>99.488</v>
      </c>
      <c r="AA25" s="20">
        <f t="shared" ref="AA25:AE25" si="23">SUM(AA26:AA31)</f>
        <v>7.17</v>
      </c>
      <c r="AB25" s="20">
        <f t="shared" si="23"/>
        <v>0</v>
      </c>
      <c r="AC25" s="20">
        <f t="shared" si="23"/>
        <v>14.360000000000001</v>
      </c>
      <c r="AD25" s="20">
        <f t="shared" si="23"/>
        <v>0</v>
      </c>
      <c r="AE25" s="20">
        <f t="shared" si="23"/>
        <v>0</v>
      </c>
      <c r="AF25" s="20">
        <f t="shared" si="15"/>
        <v>0</v>
      </c>
      <c r="AG25" s="20">
        <f t="shared" si="16"/>
        <v>99.488</v>
      </c>
      <c r="AH25" s="20">
        <f t="shared" si="17"/>
        <v>7.17</v>
      </c>
      <c r="AI25" s="20">
        <f t="shared" si="18"/>
        <v>0</v>
      </c>
      <c r="AJ25" s="20">
        <f t="shared" si="19"/>
        <v>14.360000000000001</v>
      </c>
      <c r="AK25" s="20">
        <f t="shared" si="20"/>
        <v>0</v>
      </c>
      <c r="AL25" s="20">
        <f t="shared" si="21"/>
        <v>0</v>
      </c>
    </row>
    <row r="26" spans="1:38" s="18" customFormat="1" ht="31.2">
      <c r="A26" s="1" t="s">
        <v>139</v>
      </c>
      <c r="B26" s="25" t="s">
        <v>156</v>
      </c>
      <c r="C26" s="26" t="s">
        <v>157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13.86</v>
      </c>
      <c r="AA26" s="27">
        <v>0.5</v>
      </c>
      <c r="AB26" s="27">
        <v>0</v>
      </c>
      <c r="AC26" s="27">
        <v>2.35</v>
      </c>
      <c r="AD26" s="27">
        <v>0</v>
      </c>
      <c r="AE26" s="27">
        <v>0</v>
      </c>
      <c r="AF26" s="27">
        <f t="shared" ref="AF26:AF31" si="24">D26+K26+R26+Y26</f>
        <v>0</v>
      </c>
      <c r="AG26" s="27">
        <f t="shared" ref="AG26:AG31" si="25">E26+L26+S26+Z26</f>
        <v>13.86</v>
      </c>
      <c r="AH26" s="27">
        <f t="shared" ref="AH26:AH31" si="26">F26+M26+T26+AA26</f>
        <v>0.5</v>
      </c>
      <c r="AI26" s="27">
        <f t="shared" ref="AI26:AI31" si="27">G26+N26+U26+AB26</f>
        <v>0</v>
      </c>
      <c r="AJ26" s="27">
        <f t="shared" ref="AJ26:AJ31" si="28">H26+O26+V26+AC26</f>
        <v>2.35</v>
      </c>
      <c r="AK26" s="27">
        <f t="shared" ref="AK26:AK31" si="29">I26+P26+W26+AD26</f>
        <v>0</v>
      </c>
      <c r="AL26" s="27">
        <f t="shared" ref="AL26:AL31" si="30">J26+Q26+X26+AE26</f>
        <v>0</v>
      </c>
    </row>
    <row r="27" spans="1:38" s="18" customFormat="1">
      <c r="A27" s="1" t="s">
        <v>140</v>
      </c>
      <c r="B27" s="25" t="s">
        <v>158</v>
      </c>
      <c r="C27" s="26" t="s">
        <v>159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30.567</v>
      </c>
      <c r="AA27" s="27">
        <v>2.5</v>
      </c>
      <c r="AB27" s="27">
        <v>0</v>
      </c>
      <c r="AC27" s="27">
        <v>4.5599999999999996</v>
      </c>
      <c r="AD27" s="27">
        <v>0</v>
      </c>
      <c r="AE27" s="27">
        <v>0</v>
      </c>
      <c r="AF27" s="27">
        <f t="shared" si="24"/>
        <v>0</v>
      </c>
      <c r="AG27" s="27">
        <f t="shared" si="25"/>
        <v>30.567</v>
      </c>
      <c r="AH27" s="27">
        <f t="shared" si="26"/>
        <v>2.5</v>
      </c>
      <c r="AI27" s="27">
        <f t="shared" si="27"/>
        <v>0</v>
      </c>
      <c r="AJ27" s="27">
        <f t="shared" si="28"/>
        <v>4.5599999999999996</v>
      </c>
      <c r="AK27" s="27">
        <f t="shared" si="29"/>
        <v>0</v>
      </c>
      <c r="AL27" s="27">
        <f t="shared" si="30"/>
        <v>0</v>
      </c>
    </row>
    <row r="28" spans="1:38" s="18" customFormat="1" ht="31.2">
      <c r="A28" s="1" t="s">
        <v>160</v>
      </c>
      <c r="B28" s="28" t="s">
        <v>161</v>
      </c>
      <c r="C28" s="29" t="s">
        <v>162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20.36</v>
      </c>
      <c r="AA28" s="27">
        <v>0.4</v>
      </c>
      <c r="AB28" s="27">
        <v>0</v>
      </c>
      <c r="AC28" s="27">
        <v>3.72</v>
      </c>
      <c r="AD28" s="27">
        <v>0</v>
      </c>
      <c r="AE28" s="27">
        <v>0</v>
      </c>
      <c r="AF28" s="27">
        <f t="shared" si="24"/>
        <v>0</v>
      </c>
      <c r="AG28" s="27">
        <f t="shared" si="25"/>
        <v>20.36</v>
      </c>
      <c r="AH28" s="27">
        <f t="shared" si="26"/>
        <v>0.4</v>
      </c>
      <c r="AI28" s="27">
        <f t="shared" si="27"/>
        <v>0</v>
      </c>
      <c r="AJ28" s="27">
        <f t="shared" si="28"/>
        <v>3.72</v>
      </c>
      <c r="AK28" s="27">
        <f t="shared" si="29"/>
        <v>0</v>
      </c>
      <c r="AL28" s="27">
        <f t="shared" si="30"/>
        <v>0</v>
      </c>
    </row>
    <row r="29" spans="1:38" s="18" customFormat="1" ht="31.2">
      <c r="A29" s="1" t="s">
        <v>163</v>
      </c>
      <c r="B29" s="30" t="s">
        <v>164</v>
      </c>
      <c r="C29" s="29" t="s">
        <v>165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5.7910000000000004</v>
      </c>
      <c r="AA29" s="27">
        <v>1.26</v>
      </c>
      <c r="AB29" s="27">
        <v>0</v>
      </c>
      <c r="AC29" s="27">
        <v>0.03</v>
      </c>
      <c r="AD29" s="27">
        <v>0</v>
      </c>
      <c r="AE29" s="27">
        <v>0</v>
      </c>
      <c r="AF29" s="27">
        <f t="shared" si="24"/>
        <v>0</v>
      </c>
      <c r="AG29" s="27">
        <f t="shared" si="25"/>
        <v>5.7910000000000004</v>
      </c>
      <c r="AH29" s="27">
        <f t="shared" si="26"/>
        <v>1.26</v>
      </c>
      <c r="AI29" s="27">
        <f t="shared" si="27"/>
        <v>0</v>
      </c>
      <c r="AJ29" s="27">
        <f t="shared" si="28"/>
        <v>0.03</v>
      </c>
      <c r="AK29" s="27">
        <f t="shared" si="29"/>
        <v>0</v>
      </c>
      <c r="AL29" s="27">
        <f t="shared" si="30"/>
        <v>0</v>
      </c>
    </row>
    <row r="30" spans="1:38" s="18" customFormat="1" ht="46.8">
      <c r="A30" s="1" t="s">
        <v>231</v>
      </c>
      <c r="B30" s="31" t="s">
        <v>171</v>
      </c>
      <c r="C30" s="29" t="s">
        <v>172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15.66</v>
      </c>
      <c r="AA30" s="27">
        <v>1.25</v>
      </c>
      <c r="AB30" s="27">
        <v>0</v>
      </c>
      <c r="AC30" s="27">
        <v>2.9</v>
      </c>
      <c r="AD30" s="27">
        <v>0</v>
      </c>
      <c r="AE30" s="27">
        <v>0</v>
      </c>
      <c r="AF30" s="27">
        <f t="shared" si="24"/>
        <v>0</v>
      </c>
      <c r="AG30" s="27">
        <f t="shared" si="25"/>
        <v>15.66</v>
      </c>
      <c r="AH30" s="27">
        <f t="shared" si="26"/>
        <v>1.25</v>
      </c>
      <c r="AI30" s="27">
        <f t="shared" si="27"/>
        <v>0</v>
      </c>
      <c r="AJ30" s="27">
        <f t="shared" si="28"/>
        <v>2.9</v>
      </c>
      <c r="AK30" s="27">
        <f t="shared" si="29"/>
        <v>0</v>
      </c>
      <c r="AL30" s="27">
        <f t="shared" si="30"/>
        <v>0</v>
      </c>
    </row>
    <row r="31" spans="1:38" s="18" customFormat="1" ht="31.2">
      <c r="A31" s="1" t="s">
        <v>166</v>
      </c>
      <c r="B31" s="31" t="s">
        <v>167</v>
      </c>
      <c r="C31" s="29" t="s">
        <v>168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13.25</v>
      </c>
      <c r="AA31" s="27">
        <v>1.26</v>
      </c>
      <c r="AB31" s="27">
        <v>0</v>
      </c>
      <c r="AC31" s="27">
        <v>0.8</v>
      </c>
      <c r="AD31" s="27">
        <v>0</v>
      </c>
      <c r="AE31" s="27">
        <v>0</v>
      </c>
      <c r="AF31" s="27">
        <f t="shared" si="24"/>
        <v>0</v>
      </c>
      <c r="AG31" s="27">
        <f t="shared" si="25"/>
        <v>13.25</v>
      </c>
      <c r="AH31" s="27">
        <f t="shared" si="26"/>
        <v>1.26</v>
      </c>
      <c r="AI31" s="27">
        <f t="shared" si="27"/>
        <v>0</v>
      </c>
      <c r="AJ31" s="27">
        <f t="shared" si="28"/>
        <v>0.8</v>
      </c>
      <c r="AK31" s="27">
        <f t="shared" si="29"/>
        <v>0</v>
      </c>
      <c r="AL31" s="27">
        <f t="shared" si="30"/>
        <v>0</v>
      </c>
    </row>
    <row r="32" spans="1:38" s="18" customFormat="1" ht="31.2">
      <c r="A32" s="21" t="s">
        <v>67</v>
      </c>
      <c r="B32" s="23" t="s">
        <v>68</v>
      </c>
      <c r="C32" s="24" t="s">
        <v>56</v>
      </c>
      <c r="D32" s="20">
        <f t="shared" ref="D32:R32" si="31">D33+D40+D61</f>
        <v>0</v>
      </c>
      <c r="E32" s="20">
        <f t="shared" si="31"/>
        <v>0</v>
      </c>
      <c r="F32" s="20">
        <f t="shared" si="31"/>
        <v>0</v>
      </c>
      <c r="G32" s="20">
        <f t="shared" si="31"/>
        <v>0</v>
      </c>
      <c r="H32" s="20">
        <f t="shared" si="31"/>
        <v>0</v>
      </c>
      <c r="I32" s="20">
        <f t="shared" si="31"/>
        <v>0</v>
      </c>
      <c r="J32" s="20">
        <f t="shared" si="31"/>
        <v>0</v>
      </c>
      <c r="K32" s="20">
        <f t="shared" si="31"/>
        <v>0</v>
      </c>
      <c r="L32" s="20">
        <f t="shared" si="31"/>
        <v>17.23</v>
      </c>
      <c r="M32" s="20">
        <f t="shared" si="31"/>
        <v>0</v>
      </c>
      <c r="N32" s="20">
        <f t="shared" si="31"/>
        <v>0</v>
      </c>
      <c r="O32" s="20">
        <f t="shared" si="31"/>
        <v>3.6699999999999995</v>
      </c>
      <c r="P32" s="20">
        <f t="shared" si="31"/>
        <v>0</v>
      </c>
      <c r="Q32" s="20">
        <f t="shared" si="31"/>
        <v>33</v>
      </c>
      <c r="R32" s="20">
        <f t="shared" si="31"/>
        <v>0</v>
      </c>
      <c r="S32" s="20">
        <f>S33+S40+S61</f>
        <v>5.9834870666666671</v>
      </c>
      <c r="T32" s="20">
        <f t="shared" ref="T32:AL32" si="32">T33+T40+T61</f>
        <v>1.83</v>
      </c>
      <c r="U32" s="20">
        <f t="shared" si="32"/>
        <v>0</v>
      </c>
      <c r="V32" s="20">
        <f t="shared" si="32"/>
        <v>0</v>
      </c>
      <c r="W32" s="20">
        <f t="shared" si="32"/>
        <v>0</v>
      </c>
      <c r="X32" s="20">
        <f t="shared" si="32"/>
        <v>83</v>
      </c>
      <c r="Y32" s="20">
        <f t="shared" si="32"/>
        <v>0</v>
      </c>
      <c r="Z32" s="20">
        <f t="shared" si="32"/>
        <v>20.631888833333331</v>
      </c>
      <c r="AA32" s="20">
        <f t="shared" si="32"/>
        <v>0</v>
      </c>
      <c r="AB32" s="20">
        <f t="shared" si="32"/>
        <v>0</v>
      </c>
      <c r="AC32" s="20">
        <f t="shared" si="32"/>
        <v>5.8740000000000006</v>
      </c>
      <c r="AD32" s="20">
        <f t="shared" si="32"/>
        <v>0</v>
      </c>
      <c r="AE32" s="20">
        <f t="shared" si="32"/>
        <v>89</v>
      </c>
      <c r="AF32" s="20">
        <f t="shared" si="32"/>
        <v>0</v>
      </c>
      <c r="AG32" s="20">
        <f t="shared" si="32"/>
        <v>43.845375899999993</v>
      </c>
      <c r="AH32" s="20">
        <f t="shared" si="32"/>
        <v>1.83</v>
      </c>
      <c r="AI32" s="20">
        <f t="shared" si="32"/>
        <v>0</v>
      </c>
      <c r="AJ32" s="20">
        <f t="shared" si="32"/>
        <v>9.5440000000000005</v>
      </c>
      <c r="AK32" s="20">
        <f t="shared" si="32"/>
        <v>0</v>
      </c>
      <c r="AL32" s="20">
        <f t="shared" si="32"/>
        <v>205</v>
      </c>
    </row>
    <row r="33" spans="1:38" s="18" customFormat="1" ht="48.6">
      <c r="A33" s="32" t="s">
        <v>69</v>
      </c>
      <c r="B33" s="33" t="s">
        <v>70</v>
      </c>
      <c r="C33" s="34" t="s">
        <v>56</v>
      </c>
      <c r="D33" s="20">
        <f t="shared" ref="D33:Y33" si="33">D34</f>
        <v>0</v>
      </c>
      <c r="E33" s="20">
        <f t="shared" si="33"/>
        <v>0</v>
      </c>
      <c r="F33" s="20">
        <f t="shared" si="33"/>
        <v>0</v>
      </c>
      <c r="G33" s="20">
        <f t="shared" si="33"/>
        <v>0</v>
      </c>
      <c r="H33" s="20">
        <f t="shared" si="33"/>
        <v>0</v>
      </c>
      <c r="I33" s="20">
        <f t="shared" si="33"/>
        <v>0</v>
      </c>
      <c r="J33" s="20">
        <f t="shared" si="33"/>
        <v>0</v>
      </c>
      <c r="K33" s="20">
        <f t="shared" si="33"/>
        <v>0</v>
      </c>
      <c r="L33" s="20">
        <f t="shared" si="33"/>
        <v>2.98</v>
      </c>
      <c r="M33" s="20">
        <f t="shared" si="33"/>
        <v>0</v>
      </c>
      <c r="N33" s="20">
        <f t="shared" si="33"/>
        <v>0</v>
      </c>
      <c r="O33" s="20">
        <f t="shared" si="33"/>
        <v>0</v>
      </c>
      <c r="P33" s="20">
        <f t="shared" si="33"/>
        <v>0</v>
      </c>
      <c r="Q33" s="20">
        <f t="shared" si="33"/>
        <v>0</v>
      </c>
      <c r="R33" s="20">
        <f t="shared" si="33"/>
        <v>0</v>
      </c>
      <c r="S33" s="20">
        <f t="shared" si="33"/>
        <v>3.8334870666666667</v>
      </c>
      <c r="T33" s="20">
        <f t="shared" si="33"/>
        <v>1.83</v>
      </c>
      <c r="U33" s="20">
        <f t="shared" si="33"/>
        <v>0</v>
      </c>
      <c r="V33" s="20">
        <f t="shared" si="33"/>
        <v>0</v>
      </c>
      <c r="W33" s="20">
        <f t="shared" si="33"/>
        <v>0</v>
      </c>
      <c r="X33" s="20">
        <f t="shared" si="33"/>
        <v>0</v>
      </c>
      <c r="Y33" s="20">
        <f t="shared" si="33"/>
        <v>0</v>
      </c>
      <c r="Z33" s="20">
        <f>Z34</f>
        <v>0</v>
      </c>
      <c r="AA33" s="20">
        <f t="shared" ref="AA33:AE33" si="34">AA34</f>
        <v>0</v>
      </c>
      <c r="AB33" s="20">
        <f t="shared" si="34"/>
        <v>0</v>
      </c>
      <c r="AC33" s="20">
        <f t="shared" si="34"/>
        <v>0</v>
      </c>
      <c r="AD33" s="20">
        <f t="shared" si="34"/>
        <v>0</v>
      </c>
      <c r="AE33" s="20">
        <f t="shared" si="34"/>
        <v>0</v>
      </c>
      <c r="AF33" s="20">
        <f t="shared" ref="AF33:AF38" si="35">D33+K33+R33+Y33</f>
        <v>0</v>
      </c>
      <c r="AG33" s="20">
        <f t="shared" ref="AG33:AG38" si="36">E33+L33+S33+Z33</f>
        <v>6.8134870666666671</v>
      </c>
      <c r="AH33" s="20">
        <f t="shared" ref="AH33:AH38" si="37">F33+M33+T33+AA33</f>
        <v>1.83</v>
      </c>
      <c r="AI33" s="20">
        <f t="shared" ref="AI33:AI38" si="38">G33+N33+U33+AB33</f>
        <v>0</v>
      </c>
      <c r="AJ33" s="20">
        <f t="shared" ref="AJ33:AJ38" si="39">H33+O33+V33+AC33</f>
        <v>0</v>
      </c>
      <c r="AK33" s="20">
        <f t="shared" ref="AK33:AK38" si="40">I33+P33+W33+AD33</f>
        <v>0</v>
      </c>
      <c r="AL33" s="20">
        <f t="shared" ref="AL33:AL38" si="41">J33+Q33+X33+AE33</f>
        <v>0</v>
      </c>
    </row>
    <row r="34" spans="1:38" s="18" customFormat="1" ht="32.4">
      <c r="A34" s="32" t="s">
        <v>71</v>
      </c>
      <c r="B34" s="33" t="s">
        <v>72</v>
      </c>
      <c r="C34" s="34" t="s">
        <v>56</v>
      </c>
      <c r="D34" s="20">
        <f t="shared" ref="D34:X34" si="42">SUM(D35:D38)</f>
        <v>0</v>
      </c>
      <c r="E34" s="20">
        <f t="shared" si="42"/>
        <v>0</v>
      </c>
      <c r="F34" s="20">
        <f t="shared" si="42"/>
        <v>0</v>
      </c>
      <c r="G34" s="20">
        <f t="shared" si="42"/>
        <v>0</v>
      </c>
      <c r="H34" s="20">
        <f t="shared" si="42"/>
        <v>0</v>
      </c>
      <c r="I34" s="20">
        <f t="shared" si="42"/>
        <v>0</v>
      </c>
      <c r="J34" s="20">
        <f t="shared" si="42"/>
        <v>0</v>
      </c>
      <c r="K34" s="20">
        <f t="shared" si="42"/>
        <v>0</v>
      </c>
      <c r="L34" s="20">
        <f>SUM(L35:L39)</f>
        <v>2.98</v>
      </c>
      <c r="M34" s="20">
        <f t="shared" si="42"/>
        <v>0</v>
      </c>
      <c r="N34" s="20">
        <f t="shared" si="42"/>
        <v>0</v>
      </c>
      <c r="O34" s="20">
        <f t="shared" si="42"/>
        <v>0</v>
      </c>
      <c r="P34" s="20">
        <f t="shared" si="42"/>
        <v>0</v>
      </c>
      <c r="Q34" s="20">
        <f t="shared" si="42"/>
        <v>0</v>
      </c>
      <c r="R34" s="20">
        <f t="shared" si="42"/>
        <v>0</v>
      </c>
      <c r="S34" s="20">
        <f t="shared" si="42"/>
        <v>3.8334870666666667</v>
      </c>
      <c r="T34" s="20">
        <f t="shared" si="42"/>
        <v>1.83</v>
      </c>
      <c r="U34" s="20">
        <f t="shared" si="42"/>
        <v>0</v>
      </c>
      <c r="V34" s="20">
        <f t="shared" si="42"/>
        <v>0</v>
      </c>
      <c r="W34" s="20">
        <f t="shared" si="42"/>
        <v>0</v>
      </c>
      <c r="X34" s="20">
        <f t="shared" si="42"/>
        <v>0</v>
      </c>
      <c r="Y34" s="20">
        <f>SUM(Y35:Y39)</f>
        <v>0</v>
      </c>
      <c r="Z34" s="20">
        <f>SUM(Z35:Z39)</f>
        <v>0</v>
      </c>
      <c r="AA34" s="20">
        <f t="shared" ref="AA34:AE34" si="43">SUM(AA35:AA39)</f>
        <v>0</v>
      </c>
      <c r="AB34" s="20">
        <f t="shared" si="43"/>
        <v>0</v>
      </c>
      <c r="AC34" s="20">
        <f t="shared" si="43"/>
        <v>0</v>
      </c>
      <c r="AD34" s="20">
        <f t="shared" si="43"/>
        <v>0</v>
      </c>
      <c r="AE34" s="20">
        <f t="shared" si="43"/>
        <v>0</v>
      </c>
      <c r="AF34" s="20">
        <f t="shared" si="35"/>
        <v>0</v>
      </c>
      <c r="AG34" s="20">
        <f t="shared" si="36"/>
        <v>6.8134870666666671</v>
      </c>
      <c r="AH34" s="20">
        <f t="shared" si="37"/>
        <v>1.83</v>
      </c>
      <c r="AI34" s="20">
        <f t="shared" si="38"/>
        <v>0</v>
      </c>
      <c r="AJ34" s="20">
        <f t="shared" si="39"/>
        <v>0</v>
      </c>
      <c r="AK34" s="20">
        <f t="shared" si="40"/>
        <v>0</v>
      </c>
      <c r="AL34" s="20">
        <f t="shared" si="41"/>
        <v>0</v>
      </c>
    </row>
    <row r="35" spans="1:38" ht="46.8">
      <c r="A35" s="1" t="s">
        <v>87</v>
      </c>
      <c r="B35" s="35" t="s">
        <v>88</v>
      </c>
      <c r="C35" s="36" t="s">
        <v>89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0.49585693333333342</v>
      </c>
      <c r="T35" s="27">
        <v>0.4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f t="shared" si="35"/>
        <v>0</v>
      </c>
      <c r="AG35" s="27">
        <f t="shared" si="36"/>
        <v>0.49585693333333342</v>
      </c>
      <c r="AH35" s="27">
        <f t="shared" si="37"/>
        <v>0.4</v>
      </c>
      <c r="AI35" s="27">
        <f t="shared" si="38"/>
        <v>0</v>
      </c>
      <c r="AJ35" s="27">
        <f t="shared" si="39"/>
        <v>0</v>
      </c>
      <c r="AK35" s="27">
        <f t="shared" si="40"/>
        <v>0</v>
      </c>
      <c r="AL35" s="27">
        <f t="shared" si="41"/>
        <v>0</v>
      </c>
    </row>
    <row r="36" spans="1:38" ht="46.8">
      <c r="A36" s="1" t="s">
        <v>90</v>
      </c>
      <c r="B36" s="35" t="s">
        <v>91</v>
      </c>
      <c r="C36" s="36" t="s">
        <v>92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0.49585693333333342</v>
      </c>
      <c r="T36" s="27">
        <v>0.4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f t="shared" si="35"/>
        <v>0</v>
      </c>
      <c r="AG36" s="27">
        <f t="shared" si="36"/>
        <v>0.49585693333333342</v>
      </c>
      <c r="AH36" s="27">
        <f t="shared" si="37"/>
        <v>0.4</v>
      </c>
      <c r="AI36" s="27">
        <f t="shared" si="38"/>
        <v>0</v>
      </c>
      <c r="AJ36" s="27">
        <f t="shared" si="39"/>
        <v>0</v>
      </c>
      <c r="AK36" s="27">
        <f t="shared" si="40"/>
        <v>0</v>
      </c>
      <c r="AL36" s="27">
        <f t="shared" si="41"/>
        <v>0</v>
      </c>
    </row>
    <row r="37" spans="1:38" ht="46.8">
      <c r="A37" s="1" t="s">
        <v>93</v>
      </c>
      <c r="B37" s="35" t="s">
        <v>94</v>
      </c>
      <c r="C37" s="36" t="s">
        <v>95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0.65202337500000007</v>
      </c>
      <c r="T37" s="27">
        <v>0.63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f t="shared" si="35"/>
        <v>0</v>
      </c>
      <c r="AG37" s="27">
        <f t="shared" si="36"/>
        <v>0.65202337500000007</v>
      </c>
      <c r="AH37" s="27">
        <f t="shared" si="37"/>
        <v>0.63</v>
      </c>
      <c r="AI37" s="27">
        <f t="shared" si="38"/>
        <v>0</v>
      </c>
      <c r="AJ37" s="27">
        <f t="shared" si="39"/>
        <v>0</v>
      </c>
      <c r="AK37" s="27">
        <f t="shared" si="40"/>
        <v>0</v>
      </c>
      <c r="AL37" s="27">
        <f t="shared" si="41"/>
        <v>0</v>
      </c>
    </row>
    <row r="38" spans="1:38">
      <c r="A38" s="1" t="s">
        <v>232</v>
      </c>
      <c r="B38" s="35" t="s">
        <v>96</v>
      </c>
      <c r="C38" s="36" t="s">
        <v>97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2.1897498249999998</v>
      </c>
      <c r="T38" s="27">
        <v>0.4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f t="shared" si="35"/>
        <v>0</v>
      </c>
      <c r="AG38" s="27">
        <f t="shared" si="36"/>
        <v>2.1897498249999998</v>
      </c>
      <c r="AH38" s="27">
        <f t="shared" si="37"/>
        <v>0.4</v>
      </c>
      <c r="AI38" s="27">
        <f t="shared" si="38"/>
        <v>0</v>
      </c>
      <c r="AJ38" s="27">
        <f t="shared" si="39"/>
        <v>0</v>
      </c>
      <c r="AK38" s="27">
        <f t="shared" si="40"/>
        <v>0</v>
      </c>
      <c r="AL38" s="27">
        <f t="shared" si="41"/>
        <v>0</v>
      </c>
    </row>
    <row r="39" spans="1:38" ht="31.2">
      <c r="A39" s="1" t="s">
        <v>153</v>
      </c>
      <c r="B39" s="28" t="s">
        <v>169</v>
      </c>
      <c r="C39" s="1" t="s">
        <v>170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2.98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f t="shared" ref="AF39" si="44">D39+K39+R39+Y39</f>
        <v>0</v>
      </c>
      <c r="AG39" s="27">
        <f t="shared" ref="AG39" si="45">E39+L39+S39+Z39</f>
        <v>2.98</v>
      </c>
      <c r="AH39" s="27">
        <f t="shared" ref="AH39" si="46">F39+M39+T39+AA39</f>
        <v>0</v>
      </c>
      <c r="AI39" s="27">
        <f t="shared" ref="AI39" si="47">G39+N39+U39+AB39</f>
        <v>0</v>
      </c>
      <c r="AJ39" s="27">
        <f t="shared" ref="AJ39" si="48">H39+O39+V39+AC39</f>
        <v>0</v>
      </c>
      <c r="AK39" s="27">
        <f t="shared" ref="AK39" si="49">I39+P39+W39+AD39</f>
        <v>0</v>
      </c>
      <c r="AL39" s="27">
        <f t="shared" ref="AL39" si="50">J39+Q39+X39+AE39</f>
        <v>0</v>
      </c>
    </row>
    <row r="40" spans="1:38" s="18" customFormat="1" ht="46.8">
      <c r="A40" s="21" t="s">
        <v>73</v>
      </c>
      <c r="B40" s="23" t="s">
        <v>74</v>
      </c>
      <c r="C40" s="21" t="s">
        <v>56</v>
      </c>
      <c r="D40" s="20">
        <f t="shared" ref="D40:Y40" si="51">D41</f>
        <v>0</v>
      </c>
      <c r="E40" s="20">
        <f t="shared" si="51"/>
        <v>0</v>
      </c>
      <c r="F40" s="20">
        <f t="shared" si="51"/>
        <v>0</v>
      </c>
      <c r="G40" s="20">
        <f t="shared" si="51"/>
        <v>0</v>
      </c>
      <c r="H40" s="20">
        <f t="shared" si="51"/>
        <v>0</v>
      </c>
      <c r="I40" s="20">
        <f t="shared" si="51"/>
        <v>0</v>
      </c>
      <c r="J40" s="20">
        <f t="shared" si="51"/>
        <v>0</v>
      </c>
      <c r="K40" s="20">
        <f t="shared" si="51"/>
        <v>0</v>
      </c>
      <c r="L40" s="20">
        <f t="shared" si="51"/>
        <v>13.4</v>
      </c>
      <c r="M40" s="20">
        <f t="shared" si="51"/>
        <v>0</v>
      </c>
      <c r="N40" s="20">
        <f t="shared" si="51"/>
        <v>0</v>
      </c>
      <c r="O40" s="20">
        <f t="shared" si="51"/>
        <v>3.6699999999999995</v>
      </c>
      <c r="P40" s="20">
        <f t="shared" si="51"/>
        <v>0</v>
      </c>
      <c r="Q40" s="20">
        <f t="shared" si="51"/>
        <v>0</v>
      </c>
      <c r="R40" s="20">
        <f t="shared" si="51"/>
        <v>0</v>
      </c>
      <c r="S40" s="20">
        <f t="shared" si="51"/>
        <v>0</v>
      </c>
      <c r="T40" s="20">
        <f t="shared" si="51"/>
        <v>0</v>
      </c>
      <c r="U40" s="20">
        <f t="shared" si="51"/>
        <v>0</v>
      </c>
      <c r="V40" s="20">
        <f t="shared" si="51"/>
        <v>0</v>
      </c>
      <c r="W40" s="20">
        <f t="shared" si="51"/>
        <v>0</v>
      </c>
      <c r="X40" s="20">
        <f t="shared" si="51"/>
        <v>0</v>
      </c>
      <c r="Y40" s="20">
        <f t="shared" si="51"/>
        <v>0</v>
      </c>
      <c r="Z40" s="20">
        <f t="shared" ref="Z40:AE40" si="52">Z41</f>
        <v>18.331888833333331</v>
      </c>
      <c r="AA40" s="20">
        <f t="shared" si="52"/>
        <v>0</v>
      </c>
      <c r="AB40" s="20">
        <f t="shared" si="52"/>
        <v>0</v>
      </c>
      <c r="AC40" s="20">
        <f t="shared" si="52"/>
        <v>5.8740000000000006</v>
      </c>
      <c r="AD40" s="20">
        <f t="shared" si="52"/>
        <v>0</v>
      </c>
      <c r="AE40" s="20">
        <f t="shared" si="52"/>
        <v>0</v>
      </c>
      <c r="AF40" s="20">
        <f t="shared" si="15"/>
        <v>0</v>
      </c>
      <c r="AG40" s="20">
        <f t="shared" si="16"/>
        <v>31.731888833333329</v>
      </c>
      <c r="AH40" s="20">
        <f t="shared" si="17"/>
        <v>0</v>
      </c>
      <c r="AI40" s="20">
        <f t="shared" si="18"/>
        <v>0</v>
      </c>
      <c r="AJ40" s="20">
        <f t="shared" si="19"/>
        <v>9.5440000000000005</v>
      </c>
      <c r="AK40" s="20">
        <f t="shared" si="20"/>
        <v>0</v>
      </c>
      <c r="AL40" s="20">
        <f t="shared" si="21"/>
        <v>0</v>
      </c>
    </row>
    <row r="41" spans="1:38" s="18" customFormat="1" ht="16.2">
      <c r="A41" s="32" t="s">
        <v>75</v>
      </c>
      <c r="B41" s="33" t="s">
        <v>76</v>
      </c>
      <c r="C41" s="32" t="s">
        <v>56</v>
      </c>
      <c r="D41" s="20">
        <f t="shared" ref="D41:Z41" si="53">SUM(D42:D60)</f>
        <v>0</v>
      </c>
      <c r="E41" s="20">
        <f t="shared" si="53"/>
        <v>0</v>
      </c>
      <c r="F41" s="20">
        <f t="shared" si="53"/>
        <v>0</v>
      </c>
      <c r="G41" s="20">
        <f t="shared" si="53"/>
        <v>0</v>
      </c>
      <c r="H41" s="20">
        <f t="shared" si="53"/>
        <v>0</v>
      </c>
      <c r="I41" s="20">
        <f t="shared" si="53"/>
        <v>0</v>
      </c>
      <c r="J41" s="20">
        <f t="shared" si="53"/>
        <v>0</v>
      </c>
      <c r="K41" s="20">
        <f t="shared" si="53"/>
        <v>0</v>
      </c>
      <c r="L41" s="20">
        <f t="shared" si="53"/>
        <v>13.4</v>
      </c>
      <c r="M41" s="20">
        <f t="shared" si="53"/>
        <v>0</v>
      </c>
      <c r="N41" s="20">
        <f t="shared" si="53"/>
        <v>0</v>
      </c>
      <c r="O41" s="20">
        <f t="shared" si="53"/>
        <v>3.6699999999999995</v>
      </c>
      <c r="P41" s="20">
        <f t="shared" si="53"/>
        <v>0</v>
      </c>
      <c r="Q41" s="20">
        <f t="shared" si="53"/>
        <v>0</v>
      </c>
      <c r="R41" s="20">
        <f t="shared" si="53"/>
        <v>0</v>
      </c>
      <c r="S41" s="20">
        <f t="shared" si="53"/>
        <v>0</v>
      </c>
      <c r="T41" s="20">
        <f t="shared" si="53"/>
        <v>0</v>
      </c>
      <c r="U41" s="20">
        <f t="shared" si="53"/>
        <v>0</v>
      </c>
      <c r="V41" s="20">
        <f t="shared" si="53"/>
        <v>0</v>
      </c>
      <c r="W41" s="20">
        <f t="shared" si="53"/>
        <v>0</v>
      </c>
      <c r="X41" s="20">
        <f t="shared" si="53"/>
        <v>0</v>
      </c>
      <c r="Y41" s="20">
        <f t="shared" si="53"/>
        <v>0</v>
      </c>
      <c r="Z41" s="20">
        <f t="shared" si="53"/>
        <v>18.331888833333331</v>
      </c>
      <c r="AA41" s="20">
        <f t="shared" ref="AA41:AE41" si="54">SUM(AA42:AA60)</f>
        <v>0</v>
      </c>
      <c r="AB41" s="20">
        <f t="shared" si="54"/>
        <v>0</v>
      </c>
      <c r="AC41" s="20">
        <f t="shared" si="54"/>
        <v>5.8740000000000006</v>
      </c>
      <c r="AD41" s="20">
        <f t="shared" si="54"/>
        <v>0</v>
      </c>
      <c r="AE41" s="20">
        <f t="shared" si="54"/>
        <v>0</v>
      </c>
      <c r="AF41" s="20">
        <f>SUM(AF42:AF60)</f>
        <v>0</v>
      </c>
      <c r="AG41" s="20">
        <f t="shared" si="16"/>
        <v>31.731888833333329</v>
      </c>
      <c r="AH41" s="20">
        <f t="shared" si="17"/>
        <v>0</v>
      </c>
      <c r="AI41" s="20">
        <f t="shared" si="18"/>
        <v>0</v>
      </c>
      <c r="AJ41" s="20">
        <f t="shared" si="19"/>
        <v>9.5440000000000005</v>
      </c>
      <c r="AK41" s="20">
        <f t="shared" si="20"/>
        <v>0</v>
      </c>
      <c r="AL41" s="20">
        <f t="shared" si="21"/>
        <v>0</v>
      </c>
    </row>
    <row r="42" spans="1:38" ht="31.2">
      <c r="A42" s="1" t="s">
        <v>233</v>
      </c>
      <c r="B42" s="35" t="s">
        <v>98</v>
      </c>
      <c r="C42" s="26" t="s">
        <v>99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1.9157773833333334</v>
      </c>
      <c r="AA42" s="27">
        <v>0</v>
      </c>
      <c r="AB42" s="27">
        <v>0</v>
      </c>
      <c r="AC42" s="27">
        <v>0.7</v>
      </c>
      <c r="AD42" s="27">
        <v>0</v>
      </c>
      <c r="AE42" s="27">
        <v>0</v>
      </c>
      <c r="AF42" s="27">
        <f t="shared" si="15"/>
        <v>0</v>
      </c>
      <c r="AG42" s="27">
        <f t="shared" si="16"/>
        <v>1.9157773833333334</v>
      </c>
      <c r="AH42" s="27">
        <f t="shared" si="17"/>
        <v>0</v>
      </c>
      <c r="AI42" s="27">
        <f t="shared" si="18"/>
        <v>0</v>
      </c>
      <c r="AJ42" s="27">
        <f t="shared" si="19"/>
        <v>0.7</v>
      </c>
      <c r="AK42" s="27">
        <f t="shared" si="20"/>
        <v>0</v>
      </c>
      <c r="AL42" s="27">
        <f t="shared" si="21"/>
        <v>0</v>
      </c>
    </row>
    <row r="43" spans="1:38" ht="31.2">
      <c r="A43" s="1" t="s">
        <v>234</v>
      </c>
      <c r="B43" s="35" t="s">
        <v>100</v>
      </c>
      <c r="C43" s="26" t="s">
        <v>101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1.0014882416666668</v>
      </c>
      <c r="AA43" s="27">
        <v>0</v>
      </c>
      <c r="AB43" s="27">
        <v>0</v>
      </c>
      <c r="AC43" s="27">
        <v>0.35</v>
      </c>
      <c r="AD43" s="27">
        <v>0</v>
      </c>
      <c r="AE43" s="27">
        <v>0</v>
      </c>
      <c r="AF43" s="27">
        <f t="shared" si="15"/>
        <v>0</v>
      </c>
      <c r="AG43" s="27">
        <f t="shared" ref="AG43:AG48" si="55">E43+L43+S43+Z43</f>
        <v>1.0014882416666668</v>
      </c>
      <c r="AH43" s="27">
        <f t="shared" ref="AH43:AH48" si="56">F43+M43+T43+AA43</f>
        <v>0</v>
      </c>
      <c r="AI43" s="27">
        <f t="shared" ref="AI43:AI48" si="57">G43+N43+U43+AB43</f>
        <v>0</v>
      </c>
      <c r="AJ43" s="27">
        <f t="shared" ref="AJ43:AJ48" si="58">H43+O43+V43+AC43</f>
        <v>0.35</v>
      </c>
      <c r="AK43" s="27">
        <f t="shared" ref="AK43:AK48" si="59">I43+P43+W43+AD43</f>
        <v>0</v>
      </c>
      <c r="AL43" s="27">
        <f t="shared" ref="AL43:AL48" si="60">J43+Q43+X43+AE43</f>
        <v>0</v>
      </c>
    </row>
    <row r="44" spans="1:38" ht="31.2">
      <c r="A44" s="1" t="s">
        <v>235</v>
      </c>
      <c r="B44" s="35" t="s">
        <v>102</v>
      </c>
      <c r="C44" s="37" t="s">
        <v>103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1.4058843916666668</v>
      </c>
      <c r="AA44" s="27">
        <v>0</v>
      </c>
      <c r="AB44" s="27">
        <v>0</v>
      </c>
      <c r="AC44" s="27">
        <v>0.45</v>
      </c>
      <c r="AD44" s="27">
        <v>0</v>
      </c>
      <c r="AE44" s="27">
        <v>0</v>
      </c>
      <c r="AF44" s="27">
        <f t="shared" si="15"/>
        <v>0</v>
      </c>
      <c r="AG44" s="27">
        <f t="shared" si="55"/>
        <v>1.4058843916666668</v>
      </c>
      <c r="AH44" s="27">
        <f t="shared" si="56"/>
        <v>0</v>
      </c>
      <c r="AI44" s="27">
        <f t="shared" si="57"/>
        <v>0</v>
      </c>
      <c r="AJ44" s="27">
        <f t="shared" si="58"/>
        <v>0.45</v>
      </c>
      <c r="AK44" s="27">
        <f t="shared" si="59"/>
        <v>0</v>
      </c>
      <c r="AL44" s="27">
        <f t="shared" si="60"/>
        <v>0</v>
      </c>
    </row>
    <row r="45" spans="1:38" ht="31.2">
      <c r="A45" s="1" t="s">
        <v>236</v>
      </c>
      <c r="B45" s="38" t="s">
        <v>106</v>
      </c>
      <c r="C45" s="39" t="s">
        <v>107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1.5737672416666668</v>
      </c>
      <c r="AA45" s="27">
        <v>0</v>
      </c>
      <c r="AB45" s="27">
        <v>0</v>
      </c>
      <c r="AC45" s="27">
        <v>0.55000000000000004</v>
      </c>
      <c r="AD45" s="27">
        <v>0</v>
      </c>
      <c r="AE45" s="27">
        <v>0</v>
      </c>
      <c r="AF45" s="27">
        <f t="shared" si="15"/>
        <v>0</v>
      </c>
      <c r="AG45" s="27">
        <f t="shared" si="55"/>
        <v>1.5737672416666668</v>
      </c>
      <c r="AH45" s="27">
        <f t="shared" si="56"/>
        <v>0</v>
      </c>
      <c r="AI45" s="27">
        <f t="shared" si="57"/>
        <v>0</v>
      </c>
      <c r="AJ45" s="27">
        <f t="shared" si="58"/>
        <v>0.55000000000000004</v>
      </c>
      <c r="AK45" s="27">
        <f t="shared" si="59"/>
        <v>0</v>
      </c>
      <c r="AL45" s="27">
        <f t="shared" si="60"/>
        <v>0</v>
      </c>
    </row>
    <row r="46" spans="1:38" ht="31.2">
      <c r="A46" s="1" t="s">
        <v>237</v>
      </c>
      <c r="B46" s="35" t="s">
        <v>109</v>
      </c>
      <c r="C46" s="26" t="s">
        <v>110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1.1445579916666668</v>
      </c>
      <c r="AA46" s="27">
        <v>0</v>
      </c>
      <c r="AB46" s="27">
        <v>0</v>
      </c>
      <c r="AC46" s="27">
        <v>0.4</v>
      </c>
      <c r="AD46" s="27">
        <v>0</v>
      </c>
      <c r="AE46" s="27">
        <v>0</v>
      </c>
      <c r="AF46" s="27">
        <f t="shared" si="15"/>
        <v>0</v>
      </c>
      <c r="AG46" s="27">
        <f t="shared" si="55"/>
        <v>1.1445579916666668</v>
      </c>
      <c r="AH46" s="27">
        <f t="shared" si="56"/>
        <v>0</v>
      </c>
      <c r="AI46" s="27">
        <f t="shared" si="57"/>
        <v>0</v>
      </c>
      <c r="AJ46" s="27">
        <f t="shared" si="58"/>
        <v>0.4</v>
      </c>
      <c r="AK46" s="27">
        <f t="shared" si="59"/>
        <v>0</v>
      </c>
      <c r="AL46" s="27">
        <f t="shared" si="60"/>
        <v>0</v>
      </c>
    </row>
    <row r="47" spans="1:38" ht="31.2">
      <c r="A47" s="1" t="s">
        <v>238</v>
      </c>
      <c r="B47" s="35" t="s">
        <v>111</v>
      </c>
      <c r="C47" s="26" t="s">
        <v>112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0.71534874999999998</v>
      </c>
      <c r="AA47" s="27">
        <v>0</v>
      </c>
      <c r="AB47" s="27">
        <v>0</v>
      </c>
      <c r="AC47" s="27">
        <v>0.25</v>
      </c>
      <c r="AD47" s="27">
        <v>0</v>
      </c>
      <c r="AE47" s="27">
        <v>0</v>
      </c>
      <c r="AF47" s="27">
        <f t="shared" si="15"/>
        <v>0</v>
      </c>
      <c r="AG47" s="27">
        <f t="shared" si="55"/>
        <v>0.71534874999999998</v>
      </c>
      <c r="AH47" s="27">
        <f t="shared" si="56"/>
        <v>0</v>
      </c>
      <c r="AI47" s="27">
        <f t="shared" si="57"/>
        <v>0</v>
      </c>
      <c r="AJ47" s="27">
        <f t="shared" si="58"/>
        <v>0.25</v>
      </c>
      <c r="AK47" s="27">
        <f t="shared" si="59"/>
        <v>0</v>
      </c>
      <c r="AL47" s="27">
        <f t="shared" si="60"/>
        <v>0</v>
      </c>
    </row>
    <row r="48" spans="1:38" ht="31.2">
      <c r="A48" s="1" t="s">
        <v>239</v>
      </c>
      <c r="B48" s="28" t="s">
        <v>113</v>
      </c>
      <c r="C48" s="37" t="s">
        <v>125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1.4301388333333334</v>
      </c>
      <c r="AA48" s="27">
        <v>0</v>
      </c>
      <c r="AB48" s="27">
        <v>0</v>
      </c>
      <c r="AC48" s="27">
        <v>1.3</v>
      </c>
      <c r="AD48" s="27">
        <v>0</v>
      </c>
      <c r="AE48" s="27">
        <v>0</v>
      </c>
      <c r="AF48" s="27">
        <f t="shared" si="15"/>
        <v>0</v>
      </c>
      <c r="AG48" s="27">
        <f t="shared" si="55"/>
        <v>1.4301388333333334</v>
      </c>
      <c r="AH48" s="27">
        <f t="shared" si="56"/>
        <v>0</v>
      </c>
      <c r="AI48" s="27">
        <f t="shared" si="57"/>
        <v>0</v>
      </c>
      <c r="AJ48" s="27">
        <f t="shared" si="58"/>
        <v>1.3</v>
      </c>
      <c r="AK48" s="27">
        <f t="shared" si="59"/>
        <v>0</v>
      </c>
      <c r="AL48" s="27">
        <f t="shared" si="60"/>
        <v>0</v>
      </c>
    </row>
    <row r="49" spans="1:38" ht="31.2">
      <c r="A49" s="1" t="s">
        <v>240</v>
      </c>
      <c r="B49" s="35" t="s">
        <v>155</v>
      </c>
      <c r="C49" s="26" t="s">
        <v>144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2.8666</v>
      </c>
      <c r="AA49" s="27">
        <v>0</v>
      </c>
      <c r="AB49" s="27">
        <v>0</v>
      </c>
      <c r="AC49" s="27">
        <v>0.44</v>
      </c>
      <c r="AD49" s="27">
        <v>0</v>
      </c>
      <c r="AE49" s="27">
        <v>0</v>
      </c>
      <c r="AF49" s="27">
        <f t="shared" si="15"/>
        <v>0</v>
      </c>
      <c r="AG49" s="27">
        <f t="shared" si="16"/>
        <v>2.8666</v>
      </c>
      <c r="AH49" s="27">
        <f t="shared" si="17"/>
        <v>0</v>
      </c>
      <c r="AI49" s="27">
        <f t="shared" si="18"/>
        <v>0</v>
      </c>
      <c r="AJ49" s="27">
        <f t="shared" si="19"/>
        <v>0.44</v>
      </c>
      <c r="AK49" s="27">
        <f t="shared" si="20"/>
        <v>0</v>
      </c>
      <c r="AL49" s="27">
        <f t="shared" si="21"/>
        <v>0</v>
      </c>
    </row>
    <row r="50" spans="1:38" ht="31.2">
      <c r="A50" s="1" t="s">
        <v>104</v>
      </c>
      <c r="B50" s="40" t="s">
        <v>271</v>
      </c>
      <c r="C50" s="26" t="s">
        <v>272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0.56999999999999995</v>
      </c>
      <c r="AA50" s="27">
        <v>0</v>
      </c>
      <c r="AB50" s="27">
        <v>0</v>
      </c>
      <c r="AC50" s="27">
        <v>0.2</v>
      </c>
      <c r="AD50" s="27">
        <v>0</v>
      </c>
      <c r="AE50" s="27">
        <v>0</v>
      </c>
      <c r="AF50" s="27">
        <f t="shared" ref="AF50" si="61">D50+K50+R50+Y50</f>
        <v>0</v>
      </c>
      <c r="AG50" s="27">
        <f t="shared" ref="AG50" si="62">E50+L50+S50+Z50</f>
        <v>0.56999999999999995</v>
      </c>
      <c r="AH50" s="27">
        <f t="shared" ref="AH50" si="63">F50+M50+T50+AA50</f>
        <v>0</v>
      </c>
      <c r="AI50" s="27">
        <f t="shared" ref="AI50" si="64">G50+N50+U50+AB50</f>
        <v>0</v>
      </c>
      <c r="AJ50" s="27">
        <f t="shared" ref="AJ50" si="65">H50+O50+V50+AC50</f>
        <v>0.2</v>
      </c>
      <c r="AK50" s="27">
        <f t="shared" ref="AK50" si="66">I50+P50+W50+AD50</f>
        <v>0</v>
      </c>
      <c r="AL50" s="27">
        <f t="shared" ref="AL50" si="67">J50+Q50+X50+AE50</f>
        <v>0</v>
      </c>
    </row>
    <row r="51" spans="1:38" ht="31.2">
      <c r="A51" s="1" t="s">
        <v>105</v>
      </c>
      <c r="B51" s="41" t="s">
        <v>173</v>
      </c>
      <c r="C51" s="26" t="s">
        <v>174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1.7083330000000001</v>
      </c>
      <c r="AA51" s="27">
        <v>0</v>
      </c>
      <c r="AB51" s="27">
        <v>0</v>
      </c>
      <c r="AC51" s="27">
        <v>0.56000000000000005</v>
      </c>
      <c r="AD51" s="27">
        <v>0</v>
      </c>
      <c r="AE51" s="27">
        <v>0</v>
      </c>
      <c r="AF51" s="27">
        <f t="shared" si="15"/>
        <v>0</v>
      </c>
      <c r="AG51" s="27">
        <f t="shared" si="16"/>
        <v>1.7083330000000001</v>
      </c>
      <c r="AH51" s="27">
        <f t="shared" si="17"/>
        <v>0</v>
      </c>
      <c r="AI51" s="27">
        <f t="shared" si="18"/>
        <v>0</v>
      </c>
      <c r="AJ51" s="27">
        <f t="shared" si="19"/>
        <v>0.56000000000000005</v>
      </c>
      <c r="AK51" s="27">
        <f t="shared" si="20"/>
        <v>0</v>
      </c>
      <c r="AL51" s="27">
        <f t="shared" si="21"/>
        <v>0</v>
      </c>
    </row>
    <row r="52" spans="1:38" ht="46.8">
      <c r="A52" s="1" t="s">
        <v>241</v>
      </c>
      <c r="B52" s="35" t="s">
        <v>265</v>
      </c>
      <c r="C52" s="26" t="s">
        <v>266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1.808333</v>
      </c>
      <c r="AA52" s="27">
        <v>0</v>
      </c>
      <c r="AB52" s="27">
        <v>0</v>
      </c>
      <c r="AC52" s="27">
        <v>0.34</v>
      </c>
      <c r="AD52" s="27">
        <v>0</v>
      </c>
      <c r="AE52" s="27">
        <v>0</v>
      </c>
      <c r="AF52" s="27">
        <f t="shared" ref="AF52:AF53" si="68">D52+K52+R52+Y52</f>
        <v>0</v>
      </c>
      <c r="AG52" s="27">
        <f t="shared" ref="AG52:AG53" si="69">E52+L52+S52+Z52</f>
        <v>1.808333</v>
      </c>
      <c r="AH52" s="27">
        <f t="shared" ref="AH52:AH53" si="70">F52+M52+T52+AA52</f>
        <v>0</v>
      </c>
      <c r="AI52" s="27">
        <f t="shared" ref="AI52:AI53" si="71">G52+N52+U52+AB52</f>
        <v>0</v>
      </c>
      <c r="AJ52" s="27">
        <f t="shared" ref="AJ52:AJ53" si="72">H52+O52+V52+AC52</f>
        <v>0.34</v>
      </c>
      <c r="AK52" s="27">
        <f t="shared" ref="AK52:AK53" si="73">I52+P52+W52+AD52</f>
        <v>0</v>
      </c>
      <c r="AL52" s="27">
        <f t="shared" ref="AL52:AL53" si="74">J52+Q52+X52+AE52</f>
        <v>0</v>
      </c>
    </row>
    <row r="53" spans="1:38">
      <c r="A53" s="1" t="s">
        <v>108</v>
      </c>
      <c r="B53" s="35" t="s">
        <v>267</v>
      </c>
      <c r="C53" s="26" t="s">
        <v>268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2.1916600000000002</v>
      </c>
      <c r="AA53" s="27">
        <v>0</v>
      </c>
      <c r="AB53" s="27">
        <v>0</v>
      </c>
      <c r="AC53" s="27">
        <v>0.33400000000000002</v>
      </c>
      <c r="AD53" s="27">
        <v>0</v>
      </c>
      <c r="AE53" s="27">
        <v>0</v>
      </c>
      <c r="AF53" s="27">
        <f t="shared" si="68"/>
        <v>0</v>
      </c>
      <c r="AG53" s="27">
        <f t="shared" si="69"/>
        <v>2.1916600000000002</v>
      </c>
      <c r="AH53" s="27">
        <f t="shared" si="70"/>
        <v>0</v>
      </c>
      <c r="AI53" s="27">
        <f t="shared" si="71"/>
        <v>0</v>
      </c>
      <c r="AJ53" s="27">
        <f t="shared" si="72"/>
        <v>0.33400000000000002</v>
      </c>
      <c r="AK53" s="27">
        <f t="shared" si="73"/>
        <v>0</v>
      </c>
      <c r="AL53" s="27">
        <f t="shared" si="74"/>
        <v>0</v>
      </c>
    </row>
    <row r="54" spans="1:38" ht="31.2">
      <c r="A54" s="1" t="s">
        <v>242</v>
      </c>
      <c r="B54" s="28" t="s">
        <v>175</v>
      </c>
      <c r="C54" s="1" t="s">
        <v>176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3.15</v>
      </c>
      <c r="M54" s="27">
        <v>0</v>
      </c>
      <c r="N54" s="27">
        <v>0</v>
      </c>
      <c r="O54" s="27">
        <v>0.46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f t="shared" si="15"/>
        <v>0</v>
      </c>
      <c r="AG54" s="27">
        <f t="shared" si="16"/>
        <v>3.15</v>
      </c>
      <c r="AH54" s="27">
        <f t="shared" si="17"/>
        <v>0</v>
      </c>
      <c r="AI54" s="27">
        <f t="shared" si="18"/>
        <v>0</v>
      </c>
      <c r="AJ54" s="27">
        <f t="shared" si="19"/>
        <v>0.46</v>
      </c>
      <c r="AK54" s="27">
        <f t="shared" si="20"/>
        <v>0</v>
      </c>
      <c r="AL54" s="27">
        <f t="shared" si="21"/>
        <v>0</v>
      </c>
    </row>
    <row r="55" spans="1:38" ht="31.2">
      <c r="A55" s="1" t="s">
        <v>243</v>
      </c>
      <c r="B55" s="28" t="s">
        <v>177</v>
      </c>
      <c r="C55" s="1" t="s">
        <v>178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0.39</v>
      </c>
      <c r="M55" s="27">
        <v>0</v>
      </c>
      <c r="N55" s="27">
        <v>0</v>
      </c>
      <c r="O55" s="27">
        <v>0.15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f t="shared" si="15"/>
        <v>0</v>
      </c>
      <c r="AG55" s="27">
        <f t="shared" si="16"/>
        <v>0.39</v>
      </c>
      <c r="AH55" s="27">
        <f t="shared" si="17"/>
        <v>0</v>
      </c>
      <c r="AI55" s="27">
        <f t="shared" si="18"/>
        <v>0</v>
      </c>
      <c r="AJ55" s="27">
        <f t="shared" si="19"/>
        <v>0.15</v>
      </c>
      <c r="AK55" s="27">
        <f t="shared" si="20"/>
        <v>0</v>
      </c>
      <c r="AL55" s="27">
        <f t="shared" si="21"/>
        <v>0</v>
      </c>
    </row>
    <row r="56" spans="1:38" ht="31.2">
      <c r="A56" s="1" t="s">
        <v>244</v>
      </c>
      <c r="B56" s="28" t="s">
        <v>179</v>
      </c>
      <c r="C56" s="1" t="s">
        <v>180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2.64</v>
      </c>
      <c r="M56" s="27">
        <v>0</v>
      </c>
      <c r="N56" s="27">
        <v>0</v>
      </c>
      <c r="O56" s="27">
        <v>0.5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f t="shared" si="15"/>
        <v>0</v>
      </c>
      <c r="AG56" s="27">
        <f t="shared" si="16"/>
        <v>2.64</v>
      </c>
      <c r="AH56" s="27">
        <f t="shared" si="17"/>
        <v>0</v>
      </c>
      <c r="AI56" s="27">
        <f t="shared" si="18"/>
        <v>0</v>
      </c>
      <c r="AJ56" s="27">
        <f t="shared" si="19"/>
        <v>0.5</v>
      </c>
      <c r="AK56" s="27">
        <f t="shared" si="20"/>
        <v>0</v>
      </c>
      <c r="AL56" s="27">
        <f t="shared" si="21"/>
        <v>0</v>
      </c>
    </row>
    <row r="57" spans="1:38" ht="31.2">
      <c r="A57" s="1" t="s">
        <v>114</v>
      </c>
      <c r="B57" s="28" t="s">
        <v>181</v>
      </c>
      <c r="C57" s="1" t="s">
        <v>182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0.56000000000000005</v>
      </c>
      <c r="M57" s="27">
        <v>0</v>
      </c>
      <c r="N57" s="27">
        <v>0</v>
      </c>
      <c r="O57" s="27">
        <v>0.2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f t="shared" si="15"/>
        <v>0</v>
      </c>
      <c r="AG57" s="27">
        <f t="shared" si="16"/>
        <v>0.56000000000000005</v>
      </c>
      <c r="AH57" s="27">
        <f t="shared" si="17"/>
        <v>0</v>
      </c>
      <c r="AI57" s="27">
        <f t="shared" si="18"/>
        <v>0</v>
      </c>
      <c r="AJ57" s="27">
        <f t="shared" si="19"/>
        <v>0.2</v>
      </c>
      <c r="AK57" s="27">
        <f t="shared" si="20"/>
        <v>0</v>
      </c>
      <c r="AL57" s="27">
        <f t="shared" si="21"/>
        <v>0</v>
      </c>
    </row>
    <row r="58" spans="1:38" ht="31.2">
      <c r="A58" s="1" t="s">
        <v>273</v>
      </c>
      <c r="B58" s="42" t="s">
        <v>183</v>
      </c>
      <c r="C58" s="43" t="s">
        <v>184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3.19</v>
      </c>
      <c r="M58" s="27">
        <v>0</v>
      </c>
      <c r="N58" s="27">
        <v>0</v>
      </c>
      <c r="O58" s="27">
        <v>1.2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f t="shared" si="15"/>
        <v>0</v>
      </c>
      <c r="AG58" s="27">
        <f t="shared" si="16"/>
        <v>3.19</v>
      </c>
      <c r="AH58" s="27">
        <f t="shared" si="17"/>
        <v>0</v>
      </c>
      <c r="AI58" s="27">
        <f t="shared" si="18"/>
        <v>0</v>
      </c>
      <c r="AJ58" s="27">
        <f t="shared" si="19"/>
        <v>1.2</v>
      </c>
      <c r="AK58" s="27">
        <f t="shared" si="20"/>
        <v>0</v>
      </c>
      <c r="AL58" s="27">
        <f t="shared" si="21"/>
        <v>0</v>
      </c>
    </row>
    <row r="59" spans="1:38" ht="31.2">
      <c r="A59" s="1" t="s">
        <v>274</v>
      </c>
      <c r="B59" s="42" t="s">
        <v>185</v>
      </c>
      <c r="C59" s="43" t="s">
        <v>186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0.73</v>
      </c>
      <c r="M59" s="27">
        <v>0</v>
      </c>
      <c r="N59" s="27">
        <v>0</v>
      </c>
      <c r="O59" s="27">
        <v>0.26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f t="shared" si="15"/>
        <v>0</v>
      </c>
      <c r="AG59" s="27">
        <f t="shared" si="16"/>
        <v>0.73</v>
      </c>
      <c r="AH59" s="27">
        <f t="shared" si="17"/>
        <v>0</v>
      </c>
      <c r="AI59" s="27">
        <f t="shared" si="18"/>
        <v>0</v>
      </c>
      <c r="AJ59" s="27">
        <f t="shared" si="19"/>
        <v>0.26</v>
      </c>
      <c r="AK59" s="27">
        <f t="shared" si="20"/>
        <v>0</v>
      </c>
      <c r="AL59" s="27">
        <f t="shared" si="21"/>
        <v>0</v>
      </c>
    </row>
    <row r="60" spans="1:38" ht="31.2">
      <c r="A60" s="1" t="s">
        <v>275</v>
      </c>
      <c r="B60" s="35" t="s">
        <v>187</v>
      </c>
      <c r="C60" s="26" t="s">
        <v>188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2.74</v>
      </c>
      <c r="M60" s="27">
        <v>0</v>
      </c>
      <c r="N60" s="27">
        <v>0</v>
      </c>
      <c r="O60" s="27">
        <v>0.9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f t="shared" si="15"/>
        <v>0</v>
      </c>
      <c r="AG60" s="27">
        <f t="shared" si="16"/>
        <v>2.74</v>
      </c>
      <c r="AH60" s="27">
        <f t="shared" si="17"/>
        <v>0</v>
      </c>
      <c r="AI60" s="27">
        <f t="shared" si="18"/>
        <v>0</v>
      </c>
      <c r="AJ60" s="27">
        <f t="shared" si="19"/>
        <v>0.9</v>
      </c>
      <c r="AK60" s="27">
        <f t="shared" si="20"/>
        <v>0</v>
      </c>
      <c r="AL60" s="27">
        <f t="shared" si="21"/>
        <v>0</v>
      </c>
    </row>
    <row r="61" spans="1:38" ht="31.2">
      <c r="A61" s="21" t="s">
        <v>127</v>
      </c>
      <c r="B61" s="44" t="s">
        <v>128</v>
      </c>
      <c r="C61" s="45" t="s">
        <v>56</v>
      </c>
      <c r="D61" s="20">
        <f>D62</f>
        <v>0</v>
      </c>
      <c r="E61" s="20">
        <f t="shared" ref="E61:AF61" si="75">E62</f>
        <v>0</v>
      </c>
      <c r="F61" s="20">
        <f t="shared" si="75"/>
        <v>0</v>
      </c>
      <c r="G61" s="20">
        <f t="shared" si="75"/>
        <v>0</v>
      </c>
      <c r="H61" s="20">
        <f t="shared" si="75"/>
        <v>0</v>
      </c>
      <c r="I61" s="20">
        <f t="shared" si="75"/>
        <v>0</v>
      </c>
      <c r="J61" s="20">
        <f t="shared" si="75"/>
        <v>0</v>
      </c>
      <c r="K61" s="20">
        <f t="shared" si="75"/>
        <v>0</v>
      </c>
      <c r="L61" s="20">
        <f t="shared" si="75"/>
        <v>0.85</v>
      </c>
      <c r="M61" s="20">
        <f t="shared" si="75"/>
        <v>0</v>
      </c>
      <c r="N61" s="20">
        <f t="shared" si="75"/>
        <v>0</v>
      </c>
      <c r="O61" s="20">
        <f t="shared" si="75"/>
        <v>0</v>
      </c>
      <c r="P61" s="20">
        <f t="shared" si="75"/>
        <v>0</v>
      </c>
      <c r="Q61" s="20">
        <f t="shared" si="75"/>
        <v>33</v>
      </c>
      <c r="R61" s="20">
        <f t="shared" si="75"/>
        <v>0</v>
      </c>
      <c r="S61" s="20">
        <f t="shared" si="75"/>
        <v>2.1500000000000004</v>
      </c>
      <c r="T61" s="20">
        <f t="shared" si="75"/>
        <v>0</v>
      </c>
      <c r="U61" s="20">
        <f t="shared" si="75"/>
        <v>0</v>
      </c>
      <c r="V61" s="20">
        <f t="shared" si="75"/>
        <v>0</v>
      </c>
      <c r="W61" s="20">
        <f t="shared" si="75"/>
        <v>0</v>
      </c>
      <c r="X61" s="20">
        <f t="shared" si="75"/>
        <v>83</v>
      </c>
      <c r="Y61" s="20">
        <f t="shared" si="75"/>
        <v>0</v>
      </c>
      <c r="Z61" s="20">
        <f t="shared" si="75"/>
        <v>2.2999999999999998</v>
      </c>
      <c r="AA61" s="20">
        <f t="shared" si="75"/>
        <v>0</v>
      </c>
      <c r="AB61" s="20">
        <f t="shared" si="75"/>
        <v>0</v>
      </c>
      <c r="AC61" s="20">
        <f t="shared" si="75"/>
        <v>0</v>
      </c>
      <c r="AD61" s="20">
        <f t="shared" si="75"/>
        <v>0</v>
      </c>
      <c r="AE61" s="20">
        <f t="shared" si="75"/>
        <v>89</v>
      </c>
      <c r="AF61" s="20">
        <f t="shared" si="75"/>
        <v>0</v>
      </c>
      <c r="AG61" s="20">
        <f t="shared" ref="AG61:AG65" si="76">E61+L61+S61+Z61</f>
        <v>5.3000000000000007</v>
      </c>
      <c r="AH61" s="20">
        <f t="shared" ref="AH61:AH65" si="77">F61+M61+T61+AA61</f>
        <v>0</v>
      </c>
      <c r="AI61" s="20">
        <f t="shared" ref="AI61:AI65" si="78">G61+N61+U61+AB61</f>
        <v>0</v>
      </c>
      <c r="AJ61" s="20">
        <f t="shared" ref="AJ61:AJ65" si="79">H61+O61+V61+AC61</f>
        <v>0</v>
      </c>
      <c r="AK61" s="20">
        <f t="shared" ref="AK61:AK65" si="80">I61+P61+W61+AD61</f>
        <v>0</v>
      </c>
      <c r="AL61" s="20">
        <f t="shared" ref="AL61:AL65" si="81">J61+Q61+X61+AE61</f>
        <v>205</v>
      </c>
    </row>
    <row r="62" spans="1:38" ht="16.2">
      <c r="A62" s="21" t="s">
        <v>129</v>
      </c>
      <c r="B62" s="46" t="s">
        <v>130</v>
      </c>
      <c r="C62" s="47" t="s">
        <v>56</v>
      </c>
      <c r="D62" s="20">
        <f>SUM(D63:D65)</f>
        <v>0</v>
      </c>
      <c r="E62" s="20">
        <f t="shared" ref="E62:AF62" si="82">SUM(E63:E65)</f>
        <v>0</v>
      </c>
      <c r="F62" s="20">
        <f t="shared" si="82"/>
        <v>0</v>
      </c>
      <c r="G62" s="20">
        <f t="shared" si="82"/>
        <v>0</v>
      </c>
      <c r="H62" s="20">
        <f t="shared" si="82"/>
        <v>0</v>
      </c>
      <c r="I62" s="20">
        <f t="shared" si="82"/>
        <v>0</v>
      </c>
      <c r="J62" s="20">
        <f t="shared" si="82"/>
        <v>0</v>
      </c>
      <c r="K62" s="20">
        <f t="shared" si="82"/>
        <v>0</v>
      </c>
      <c r="L62" s="20">
        <f t="shared" si="82"/>
        <v>0.85</v>
      </c>
      <c r="M62" s="20">
        <f t="shared" si="82"/>
        <v>0</v>
      </c>
      <c r="N62" s="20">
        <f t="shared" si="82"/>
        <v>0</v>
      </c>
      <c r="O62" s="20">
        <f t="shared" si="82"/>
        <v>0</v>
      </c>
      <c r="P62" s="20">
        <f t="shared" si="82"/>
        <v>0</v>
      </c>
      <c r="Q62" s="20">
        <f t="shared" si="82"/>
        <v>33</v>
      </c>
      <c r="R62" s="20">
        <f t="shared" si="82"/>
        <v>0</v>
      </c>
      <c r="S62" s="20">
        <f t="shared" si="82"/>
        <v>2.1500000000000004</v>
      </c>
      <c r="T62" s="20">
        <f t="shared" si="82"/>
        <v>0</v>
      </c>
      <c r="U62" s="20">
        <f t="shared" si="82"/>
        <v>0</v>
      </c>
      <c r="V62" s="20">
        <f t="shared" si="82"/>
        <v>0</v>
      </c>
      <c r="W62" s="20">
        <f t="shared" si="82"/>
        <v>0</v>
      </c>
      <c r="X62" s="20">
        <f t="shared" si="82"/>
        <v>83</v>
      </c>
      <c r="Y62" s="20">
        <f t="shared" si="82"/>
        <v>0</v>
      </c>
      <c r="Z62" s="20">
        <f t="shared" si="82"/>
        <v>2.2999999999999998</v>
      </c>
      <c r="AA62" s="20">
        <f t="shared" si="82"/>
        <v>0</v>
      </c>
      <c r="AB62" s="20">
        <f t="shared" si="82"/>
        <v>0</v>
      </c>
      <c r="AC62" s="20">
        <f t="shared" si="82"/>
        <v>0</v>
      </c>
      <c r="AD62" s="20">
        <f t="shared" si="82"/>
        <v>0</v>
      </c>
      <c r="AE62" s="20">
        <f>SUM(AE63:AE65)</f>
        <v>89</v>
      </c>
      <c r="AF62" s="20">
        <f t="shared" si="82"/>
        <v>0</v>
      </c>
      <c r="AG62" s="20">
        <f t="shared" si="76"/>
        <v>5.3000000000000007</v>
      </c>
      <c r="AH62" s="20">
        <f t="shared" si="77"/>
        <v>0</v>
      </c>
      <c r="AI62" s="20">
        <f t="shared" si="78"/>
        <v>0</v>
      </c>
      <c r="AJ62" s="20">
        <f t="shared" si="79"/>
        <v>0</v>
      </c>
      <c r="AK62" s="20">
        <f t="shared" si="80"/>
        <v>0</v>
      </c>
      <c r="AL62" s="20">
        <f t="shared" si="81"/>
        <v>205</v>
      </c>
    </row>
    <row r="63" spans="1:38" ht="46.8">
      <c r="A63" s="1" t="s">
        <v>131</v>
      </c>
      <c r="B63" s="48" t="s">
        <v>154</v>
      </c>
      <c r="C63" s="43" t="s">
        <v>132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0.85</v>
      </c>
      <c r="M63" s="27">
        <v>0</v>
      </c>
      <c r="N63" s="27">
        <v>0</v>
      </c>
      <c r="O63" s="27">
        <v>0</v>
      </c>
      <c r="P63" s="27">
        <v>0</v>
      </c>
      <c r="Q63" s="27">
        <v>33</v>
      </c>
      <c r="R63" s="27">
        <v>0</v>
      </c>
      <c r="S63" s="27">
        <v>0.85</v>
      </c>
      <c r="T63" s="27">
        <v>0</v>
      </c>
      <c r="U63" s="27">
        <v>0</v>
      </c>
      <c r="V63" s="27">
        <v>0</v>
      </c>
      <c r="W63" s="27">
        <v>0</v>
      </c>
      <c r="X63" s="27">
        <v>33</v>
      </c>
      <c r="Y63" s="27">
        <v>0</v>
      </c>
      <c r="Z63" s="27">
        <v>0.88</v>
      </c>
      <c r="AA63" s="27">
        <v>0</v>
      </c>
      <c r="AB63" s="27">
        <v>0</v>
      </c>
      <c r="AC63" s="27">
        <v>0</v>
      </c>
      <c r="AD63" s="27">
        <v>0</v>
      </c>
      <c r="AE63" s="49">
        <v>34</v>
      </c>
      <c r="AF63" s="27">
        <v>0</v>
      </c>
      <c r="AG63" s="27">
        <f t="shared" si="76"/>
        <v>2.58</v>
      </c>
      <c r="AH63" s="27">
        <f t="shared" si="77"/>
        <v>0</v>
      </c>
      <c r="AI63" s="27">
        <f t="shared" si="78"/>
        <v>0</v>
      </c>
      <c r="AJ63" s="27">
        <f t="shared" si="79"/>
        <v>0</v>
      </c>
      <c r="AK63" s="27">
        <f t="shared" si="80"/>
        <v>0</v>
      </c>
      <c r="AL63" s="27">
        <f>J63+Q63+X63+AE63</f>
        <v>100</v>
      </c>
    </row>
    <row r="64" spans="1:38" ht="31.2">
      <c r="A64" s="1" t="s">
        <v>133</v>
      </c>
      <c r="B64" s="48" t="s">
        <v>134</v>
      </c>
      <c r="C64" s="43" t="s">
        <v>135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0.52</v>
      </c>
      <c r="T64" s="27">
        <v>0</v>
      </c>
      <c r="U64" s="27">
        <v>0</v>
      </c>
      <c r="V64" s="27">
        <v>0</v>
      </c>
      <c r="W64" s="27">
        <v>0</v>
      </c>
      <c r="X64" s="27">
        <v>20</v>
      </c>
      <c r="Y64" s="27">
        <v>0</v>
      </c>
      <c r="Z64" s="27">
        <v>0.52</v>
      </c>
      <c r="AA64" s="27">
        <v>0</v>
      </c>
      <c r="AB64" s="27">
        <v>0</v>
      </c>
      <c r="AC64" s="27">
        <v>0</v>
      </c>
      <c r="AD64" s="27">
        <v>0</v>
      </c>
      <c r="AE64" s="49">
        <v>20</v>
      </c>
      <c r="AF64" s="27">
        <v>0</v>
      </c>
      <c r="AG64" s="27">
        <f t="shared" si="76"/>
        <v>1.04</v>
      </c>
      <c r="AH64" s="27">
        <f t="shared" si="77"/>
        <v>0</v>
      </c>
      <c r="AI64" s="27">
        <f t="shared" si="78"/>
        <v>0</v>
      </c>
      <c r="AJ64" s="27">
        <f t="shared" si="79"/>
        <v>0</v>
      </c>
      <c r="AK64" s="27">
        <f t="shared" si="80"/>
        <v>0</v>
      </c>
      <c r="AL64" s="27">
        <f t="shared" si="81"/>
        <v>40</v>
      </c>
    </row>
    <row r="65" spans="1:38" ht="31.2">
      <c r="A65" s="1" t="s">
        <v>136</v>
      </c>
      <c r="B65" s="48" t="s">
        <v>137</v>
      </c>
      <c r="C65" s="43" t="s">
        <v>138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0.78</v>
      </c>
      <c r="T65" s="27">
        <v>0</v>
      </c>
      <c r="U65" s="27">
        <v>0</v>
      </c>
      <c r="V65" s="27">
        <v>0</v>
      </c>
      <c r="W65" s="27">
        <v>0</v>
      </c>
      <c r="X65" s="27">
        <v>30</v>
      </c>
      <c r="Y65" s="27">
        <v>0</v>
      </c>
      <c r="Z65" s="27">
        <v>0.9</v>
      </c>
      <c r="AA65" s="27">
        <v>0</v>
      </c>
      <c r="AB65" s="27">
        <v>0</v>
      </c>
      <c r="AC65" s="27">
        <v>0</v>
      </c>
      <c r="AD65" s="27">
        <v>0</v>
      </c>
      <c r="AE65" s="49">
        <v>35</v>
      </c>
      <c r="AF65" s="27">
        <v>0</v>
      </c>
      <c r="AG65" s="27">
        <f t="shared" si="76"/>
        <v>1.6800000000000002</v>
      </c>
      <c r="AH65" s="27">
        <f t="shared" si="77"/>
        <v>0</v>
      </c>
      <c r="AI65" s="27">
        <f t="shared" si="78"/>
        <v>0</v>
      </c>
      <c r="AJ65" s="27">
        <f t="shared" si="79"/>
        <v>0</v>
      </c>
      <c r="AK65" s="27">
        <f t="shared" si="80"/>
        <v>0</v>
      </c>
      <c r="AL65" s="27">
        <f t="shared" si="81"/>
        <v>65</v>
      </c>
    </row>
    <row r="66" spans="1:38" s="18" customFormat="1" ht="46.8">
      <c r="A66" s="21" t="s">
        <v>77</v>
      </c>
      <c r="B66" s="50" t="s">
        <v>228</v>
      </c>
      <c r="C66" s="47" t="s">
        <v>56</v>
      </c>
      <c r="D66" s="20" t="s">
        <v>118</v>
      </c>
      <c r="E66" s="20" t="s">
        <v>118</v>
      </c>
      <c r="F66" s="20" t="s">
        <v>118</v>
      </c>
      <c r="G66" s="20" t="s">
        <v>118</v>
      </c>
      <c r="H66" s="20" t="s">
        <v>118</v>
      </c>
      <c r="I66" s="20" t="s">
        <v>118</v>
      </c>
      <c r="J66" s="20" t="s">
        <v>118</v>
      </c>
      <c r="K66" s="20" t="s">
        <v>118</v>
      </c>
      <c r="L66" s="20" t="s">
        <v>118</v>
      </c>
      <c r="M66" s="20" t="s">
        <v>118</v>
      </c>
      <c r="N66" s="20" t="s">
        <v>118</v>
      </c>
      <c r="O66" s="20" t="s">
        <v>118</v>
      </c>
      <c r="P66" s="20" t="s">
        <v>118</v>
      </c>
      <c r="Q66" s="20" t="s">
        <v>118</v>
      </c>
      <c r="R66" s="20" t="s">
        <v>118</v>
      </c>
      <c r="S66" s="20" t="s">
        <v>118</v>
      </c>
      <c r="T66" s="20" t="s">
        <v>118</v>
      </c>
      <c r="U66" s="20" t="s">
        <v>118</v>
      </c>
      <c r="V66" s="20" t="s">
        <v>118</v>
      </c>
      <c r="W66" s="20" t="s">
        <v>118</v>
      </c>
      <c r="X66" s="20" t="s">
        <v>118</v>
      </c>
      <c r="Y66" s="20" t="s">
        <v>118</v>
      </c>
      <c r="Z66" s="20" t="s">
        <v>118</v>
      </c>
      <c r="AA66" s="20" t="s">
        <v>118</v>
      </c>
      <c r="AB66" s="20" t="s">
        <v>118</v>
      </c>
      <c r="AC66" s="20" t="s">
        <v>118</v>
      </c>
      <c r="AD66" s="20" t="s">
        <v>118</v>
      </c>
      <c r="AE66" s="20" t="s">
        <v>118</v>
      </c>
      <c r="AF66" s="20" t="s">
        <v>118</v>
      </c>
      <c r="AG66" s="20" t="s">
        <v>118</v>
      </c>
      <c r="AH66" s="20" t="s">
        <v>118</v>
      </c>
      <c r="AI66" s="20" t="s">
        <v>118</v>
      </c>
      <c r="AJ66" s="20" t="s">
        <v>118</v>
      </c>
      <c r="AK66" s="20" t="s">
        <v>118</v>
      </c>
      <c r="AL66" s="20" t="s">
        <v>118</v>
      </c>
    </row>
    <row r="67" spans="1:38" s="18" customFormat="1" ht="31.2">
      <c r="A67" s="21" t="s">
        <v>78</v>
      </c>
      <c r="B67" s="23" t="s">
        <v>227</v>
      </c>
      <c r="C67" s="47" t="s">
        <v>56</v>
      </c>
      <c r="D67" s="20">
        <f t="shared" ref="D67:Z67" si="83">SUM(D68:D82)</f>
        <v>0</v>
      </c>
      <c r="E67" s="20">
        <f t="shared" si="83"/>
        <v>0</v>
      </c>
      <c r="F67" s="20">
        <f t="shared" si="83"/>
        <v>0</v>
      </c>
      <c r="G67" s="20">
        <f t="shared" si="83"/>
        <v>0</v>
      </c>
      <c r="H67" s="20">
        <f t="shared" si="83"/>
        <v>0</v>
      </c>
      <c r="I67" s="20">
        <f t="shared" si="83"/>
        <v>0</v>
      </c>
      <c r="J67" s="20">
        <f t="shared" si="83"/>
        <v>0</v>
      </c>
      <c r="K67" s="20">
        <f t="shared" si="83"/>
        <v>0</v>
      </c>
      <c r="L67" s="20">
        <f t="shared" si="83"/>
        <v>17.000000000000004</v>
      </c>
      <c r="M67" s="20">
        <f t="shared" si="83"/>
        <v>4.33</v>
      </c>
      <c r="N67" s="20">
        <f t="shared" si="83"/>
        <v>0</v>
      </c>
      <c r="O67" s="20">
        <f t="shared" si="83"/>
        <v>0</v>
      </c>
      <c r="P67" s="20">
        <f t="shared" si="83"/>
        <v>0</v>
      </c>
      <c r="Q67" s="20">
        <f t="shared" si="83"/>
        <v>27</v>
      </c>
      <c r="R67" s="20">
        <f t="shared" si="83"/>
        <v>0</v>
      </c>
      <c r="S67" s="20">
        <f t="shared" si="83"/>
        <v>4.6362855083333336</v>
      </c>
      <c r="T67" s="20">
        <f t="shared" si="83"/>
        <v>0</v>
      </c>
      <c r="U67" s="20">
        <f t="shared" si="83"/>
        <v>0</v>
      </c>
      <c r="V67" s="20">
        <f t="shared" si="83"/>
        <v>0.94</v>
      </c>
      <c r="W67" s="20">
        <f t="shared" si="83"/>
        <v>0</v>
      </c>
      <c r="X67" s="20">
        <f t="shared" si="83"/>
        <v>0</v>
      </c>
      <c r="Y67" s="20">
        <f t="shared" si="83"/>
        <v>0</v>
      </c>
      <c r="Z67" s="20">
        <f t="shared" si="83"/>
        <v>0.45</v>
      </c>
      <c r="AA67" s="20">
        <f t="shared" ref="AA67:AE67" si="84">SUM(AA68:AA82)</f>
        <v>0</v>
      </c>
      <c r="AB67" s="20">
        <f t="shared" si="84"/>
        <v>0</v>
      </c>
      <c r="AC67" s="20">
        <f t="shared" si="84"/>
        <v>0.18</v>
      </c>
      <c r="AD67" s="20">
        <f t="shared" si="84"/>
        <v>0</v>
      </c>
      <c r="AE67" s="20">
        <f t="shared" si="84"/>
        <v>0</v>
      </c>
      <c r="AF67" s="20">
        <f t="shared" si="15"/>
        <v>0</v>
      </c>
      <c r="AG67" s="20">
        <f t="shared" si="16"/>
        <v>22.086285508333336</v>
      </c>
      <c r="AH67" s="20">
        <f t="shared" si="17"/>
        <v>4.33</v>
      </c>
      <c r="AI67" s="20">
        <f t="shared" si="18"/>
        <v>0</v>
      </c>
      <c r="AJ67" s="20">
        <f t="shared" si="19"/>
        <v>1.1199999999999999</v>
      </c>
      <c r="AK67" s="20">
        <f t="shared" si="20"/>
        <v>0</v>
      </c>
      <c r="AL67" s="20">
        <f t="shared" si="21"/>
        <v>27</v>
      </c>
    </row>
    <row r="68" spans="1:38" ht="31.2">
      <c r="A68" s="1" t="s">
        <v>245</v>
      </c>
      <c r="B68" s="35" t="s">
        <v>122</v>
      </c>
      <c r="C68" s="37" t="s">
        <v>116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1.5991779583333334</v>
      </c>
      <c r="T68" s="27">
        <v>0</v>
      </c>
      <c r="U68" s="27">
        <v>0</v>
      </c>
      <c r="V68" s="27">
        <v>0.49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f t="shared" si="15"/>
        <v>0</v>
      </c>
      <c r="AG68" s="27">
        <f t="shared" si="16"/>
        <v>1.5991779583333334</v>
      </c>
      <c r="AH68" s="27">
        <f t="shared" si="17"/>
        <v>0</v>
      </c>
      <c r="AI68" s="27">
        <f t="shared" si="18"/>
        <v>0</v>
      </c>
      <c r="AJ68" s="27">
        <f t="shared" si="19"/>
        <v>0.49</v>
      </c>
      <c r="AK68" s="27">
        <f t="shared" si="20"/>
        <v>0</v>
      </c>
      <c r="AL68" s="27">
        <f t="shared" si="21"/>
        <v>0</v>
      </c>
    </row>
    <row r="69" spans="1:38" ht="31.2">
      <c r="A69" s="1" t="s">
        <v>246</v>
      </c>
      <c r="B69" s="35" t="s">
        <v>141</v>
      </c>
      <c r="C69" s="37" t="s">
        <v>142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1.91</v>
      </c>
      <c r="T69" s="27">
        <v>0</v>
      </c>
      <c r="U69" s="27">
        <v>0</v>
      </c>
      <c r="V69" s="27">
        <v>0.25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f t="shared" ref="AF69:AF82" si="85">D69+K69+R69+Y69</f>
        <v>0</v>
      </c>
      <c r="AG69" s="27">
        <f t="shared" ref="AG69:AG82" si="86">E69+L69+S69+Z69</f>
        <v>1.91</v>
      </c>
      <c r="AH69" s="27">
        <f t="shared" ref="AH69:AH82" si="87">F69+M69+T69+AA69</f>
        <v>0</v>
      </c>
      <c r="AI69" s="27">
        <f t="shared" ref="AI69:AI82" si="88">G69+N69+U69+AB69</f>
        <v>0</v>
      </c>
      <c r="AJ69" s="27">
        <f t="shared" ref="AJ69:AJ82" si="89">H69+O69+V69+AC69</f>
        <v>0.25</v>
      </c>
      <c r="AK69" s="27">
        <f t="shared" ref="AK69:AK82" si="90">I69+P69+W69+AD69</f>
        <v>0</v>
      </c>
      <c r="AL69" s="27">
        <f t="shared" ref="AL69:AL82" si="91">J69+Q69+X69+AE69</f>
        <v>0</v>
      </c>
    </row>
    <row r="70" spans="1:38" ht="46.8">
      <c r="A70" s="1" t="s">
        <v>247</v>
      </c>
      <c r="B70" s="35" t="s">
        <v>279</v>
      </c>
      <c r="C70" s="43" t="s">
        <v>117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1.1271075500000001</v>
      </c>
      <c r="T70" s="27">
        <v>0</v>
      </c>
      <c r="U70" s="27">
        <v>0</v>
      </c>
      <c r="V70" s="27">
        <v>0.2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f t="shared" si="85"/>
        <v>0</v>
      </c>
      <c r="AG70" s="27">
        <f t="shared" si="86"/>
        <v>1.1271075500000001</v>
      </c>
      <c r="AH70" s="27">
        <f t="shared" si="87"/>
        <v>0</v>
      </c>
      <c r="AI70" s="27">
        <f t="shared" si="88"/>
        <v>0</v>
      </c>
      <c r="AJ70" s="27">
        <f t="shared" si="89"/>
        <v>0.2</v>
      </c>
      <c r="AK70" s="27">
        <f t="shared" si="90"/>
        <v>0</v>
      </c>
      <c r="AL70" s="27">
        <f t="shared" si="91"/>
        <v>0</v>
      </c>
    </row>
    <row r="71" spans="1:38" ht="46.8">
      <c r="A71" s="1" t="s">
        <v>248</v>
      </c>
      <c r="B71" s="35" t="s">
        <v>269</v>
      </c>
      <c r="C71" s="29" t="s">
        <v>270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0.45</v>
      </c>
      <c r="AA71" s="27">
        <v>0</v>
      </c>
      <c r="AB71" s="27">
        <v>0</v>
      </c>
      <c r="AC71" s="27">
        <v>0.18</v>
      </c>
      <c r="AD71" s="27">
        <v>0</v>
      </c>
      <c r="AE71" s="27">
        <v>0</v>
      </c>
      <c r="AF71" s="27">
        <v>0</v>
      </c>
      <c r="AG71" s="27">
        <f t="shared" ref="AG71" si="92">E71+L71+S71+Z71</f>
        <v>0.45</v>
      </c>
      <c r="AH71" s="27">
        <f t="shared" ref="AH71" si="93">F71+M71+T71+AA71</f>
        <v>0</v>
      </c>
      <c r="AI71" s="27">
        <f t="shared" ref="AI71" si="94">G71+N71+U71+AB71</f>
        <v>0</v>
      </c>
      <c r="AJ71" s="27">
        <f t="shared" ref="AJ71" si="95">H71+O71+V71+AC71</f>
        <v>0.18</v>
      </c>
      <c r="AK71" s="27">
        <f t="shared" ref="AK71" si="96">I71+P71+W71+AD71</f>
        <v>0</v>
      </c>
      <c r="AL71" s="27">
        <f t="shared" ref="AL71" si="97">J71+Q71+X71+AE71</f>
        <v>0</v>
      </c>
    </row>
    <row r="72" spans="1:38" ht="31.2">
      <c r="A72" s="1" t="s">
        <v>249</v>
      </c>
      <c r="B72" s="42" t="s">
        <v>280</v>
      </c>
      <c r="C72" s="1" t="s">
        <v>189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1.68</v>
      </c>
      <c r="M72" s="27">
        <v>0.4</v>
      </c>
      <c r="N72" s="27">
        <v>0</v>
      </c>
      <c r="O72" s="27">
        <v>0</v>
      </c>
      <c r="P72" s="27">
        <v>0</v>
      </c>
      <c r="Q72" s="27">
        <v>3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f t="shared" si="85"/>
        <v>0</v>
      </c>
      <c r="AG72" s="27">
        <f t="shared" si="86"/>
        <v>1.68</v>
      </c>
      <c r="AH72" s="27">
        <f t="shared" si="87"/>
        <v>0.4</v>
      </c>
      <c r="AI72" s="27">
        <f t="shared" si="88"/>
        <v>0</v>
      </c>
      <c r="AJ72" s="27">
        <f t="shared" si="89"/>
        <v>0</v>
      </c>
      <c r="AK72" s="27">
        <f t="shared" si="90"/>
        <v>0</v>
      </c>
      <c r="AL72" s="27">
        <f t="shared" si="91"/>
        <v>3</v>
      </c>
    </row>
    <row r="73" spans="1:38" ht="31.2">
      <c r="A73" s="1" t="s">
        <v>250</v>
      </c>
      <c r="B73" s="42" t="s">
        <v>190</v>
      </c>
      <c r="C73" s="1" t="s">
        <v>191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0.82</v>
      </c>
      <c r="M73" s="27">
        <v>0.4</v>
      </c>
      <c r="N73" s="27">
        <v>0</v>
      </c>
      <c r="O73" s="27">
        <v>0</v>
      </c>
      <c r="P73" s="27">
        <v>0</v>
      </c>
      <c r="Q73" s="27">
        <v>3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f t="shared" si="85"/>
        <v>0</v>
      </c>
      <c r="AG73" s="27">
        <f t="shared" si="86"/>
        <v>0.82</v>
      </c>
      <c r="AH73" s="27">
        <f t="shared" si="87"/>
        <v>0.4</v>
      </c>
      <c r="AI73" s="27">
        <f t="shared" si="88"/>
        <v>0</v>
      </c>
      <c r="AJ73" s="27">
        <f t="shared" si="89"/>
        <v>0</v>
      </c>
      <c r="AK73" s="27">
        <f t="shared" si="90"/>
        <v>0</v>
      </c>
      <c r="AL73" s="27">
        <f t="shared" si="91"/>
        <v>3</v>
      </c>
    </row>
    <row r="74" spans="1:38" ht="31.2">
      <c r="A74" s="1" t="s">
        <v>251</v>
      </c>
      <c r="B74" s="42" t="s">
        <v>192</v>
      </c>
      <c r="C74" s="1" t="s">
        <v>193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1.53</v>
      </c>
      <c r="M74" s="27">
        <v>0.25</v>
      </c>
      <c r="N74" s="27">
        <v>0</v>
      </c>
      <c r="O74" s="27">
        <v>0</v>
      </c>
      <c r="P74" s="27">
        <v>0</v>
      </c>
      <c r="Q74" s="27">
        <v>3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f t="shared" si="85"/>
        <v>0</v>
      </c>
      <c r="AG74" s="27">
        <f t="shared" si="86"/>
        <v>1.53</v>
      </c>
      <c r="AH74" s="27">
        <f t="shared" si="87"/>
        <v>0.25</v>
      </c>
      <c r="AI74" s="27">
        <f t="shared" si="88"/>
        <v>0</v>
      </c>
      <c r="AJ74" s="27">
        <f t="shared" si="89"/>
        <v>0</v>
      </c>
      <c r="AK74" s="27">
        <f t="shared" si="90"/>
        <v>0</v>
      </c>
      <c r="AL74" s="27">
        <f t="shared" si="91"/>
        <v>3</v>
      </c>
    </row>
    <row r="75" spans="1:38" ht="31.2">
      <c r="A75" s="1" t="s">
        <v>252</v>
      </c>
      <c r="B75" s="28" t="s">
        <v>194</v>
      </c>
      <c r="C75" s="1" t="s">
        <v>195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1.54</v>
      </c>
      <c r="M75" s="27">
        <v>0.4</v>
      </c>
      <c r="N75" s="27">
        <v>0</v>
      </c>
      <c r="O75" s="27">
        <v>0</v>
      </c>
      <c r="P75" s="27">
        <v>0</v>
      </c>
      <c r="Q75" s="27">
        <v>3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f t="shared" si="85"/>
        <v>0</v>
      </c>
      <c r="AG75" s="27">
        <f t="shared" si="86"/>
        <v>1.54</v>
      </c>
      <c r="AH75" s="27">
        <f t="shared" si="87"/>
        <v>0.4</v>
      </c>
      <c r="AI75" s="27">
        <f t="shared" si="88"/>
        <v>0</v>
      </c>
      <c r="AJ75" s="27">
        <f t="shared" si="89"/>
        <v>0</v>
      </c>
      <c r="AK75" s="27">
        <f t="shared" si="90"/>
        <v>0</v>
      </c>
      <c r="AL75" s="27">
        <f t="shared" si="91"/>
        <v>3</v>
      </c>
    </row>
    <row r="76" spans="1:38" ht="31.2">
      <c r="A76" s="1" t="s">
        <v>115</v>
      </c>
      <c r="B76" s="28" t="s">
        <v>196</v>
      </c>
      <c r="C76" s="1" t="s">
        <v>197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0.8</v>
      </c>
      <c r="M76" s="27">
        <v>0.4</v>
      </c>
      <c r="N76" s="27">
        <v>0</v>
      </c>
      <c r="O76" s="27">
        <v>0</v>
      </c>
      <c r="P76" s="27">
        <v>0</v>
      </c>
      <c r="Q76" s="27">
        <v>3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f t="shared" si="85"/>
        <v>0</v>
      </c>
      <c r="AG76" s="27">
        <f t="shared" si="86"/>
        <v>0.8</v>
      </c>
      <c r="AH76" s="27">
        <f t="shared" si="87"/>
        <v>0.4</v>
      </c>
      <c r="AI76" s="27">
        <f t="shared" si="88"/>
        <v>0</v>
      </c>
      <c r="AJ76" s="27">
        <f t="shared" si="89"/>
        <v>0</v>
      </c>
      <c r="AK76" s="27">
        <f t="shared" si="90"/>
        <v>0</v>
      </c>
      <c r="AL76" s="27">
        <f t="shared" si="91"/>
        <v>3</v>
      </c>
    </row>
    <row r="77" spans="1:38" ht="31.2">
      <c r="A77" s="1" t="s">
        <v>253</v>
      </c>
      <c r="B77" s="28" t="s">
        <v>198</v>
      </c>
      <c r="C77" s="1" t="s">
        <v>199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1.57</v>
      </c>
      <c r="M77" s="27">
        <v>0.25</v>
      </c>
      <c r="N77" s="27">
        <v>0</v>
      </c>
      <c r="O77" s="27">
        <v>0</v>
      </c>
      <c r="P77" s="27">
        <v>0</v>
      </c>
      <c r="Q77" s="27">
        <v>3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f t="shared" si="85"/>
        <v>0</v>
      </c>
      <c r="AG77" s="27">
        <f t="shared" si="86"/>
        <v>1.57</v>
      </c>
      <c r="AH77" s="27">
        <f t="shared" si="87"/>
        <v>0.25</v>
      </c>
      <c r="AI77" s="27">
        <f t="shared" si="88"/>
        <v>0</v>
      </c>
      <c r="AJ77" s="27">
        <f t="shared" si="89"/>
        <v>0</v>
      </c>
      <c r="AK77" s="27">
        <f t="shared" si="90"/>
        <v>0</v>
      </c>
      <c r="AL77" s="27">
        <f t="shared" si="91"/>
        <v>3</v>
      </c>
    </row>
    <row r="78" spans="1:38" ht="31.2">
      <c r="A78" s="1" t="s">
        <v>124</v>
      </c>
      <c r="B78" s="28" t="s">
        <v>200</v>
      </c>
      <c r="C78" s="1" t="s">
        <v>201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1.69</v>
      </c>
      <c r="M78" s="27">
        <v>0.4</v>
      </c>
      <c r="N78" s="27">
        <v>0</v>
      </c>
      <c r="O78" s="27">
        <v>0</v>
      </c>
      <c r="P78" s="27">
        <v>0</v>
      </c>
      <c r="Q78" s="27">
        <v>3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f t="shared" si="85"/>
        <v>0</v>
      </c>
      <c r="AG78" s="27">
        <f t="shared" si="86"/>
        <v>1.69</v>
      </c>
      <c r="AH78" s="27">
        <f t="shared" si="87"/>
        <v>0.4</v>
      </c>
      <c r="AI78" s="27">
        <f t="shared" si="88"/>
        <v>0</v>
      </c>
      <c r="AJ78" s="27">
        <f t="shared" si="89"/>
        <v>0</v>
      </c>
      <c r="AK78" s="27">
        <f t="shared" si="90"/>
        <v>0</v>
      </c>
      <c r="AL78" s="27">
        <f t="shared" si="91"/>
        <v>3</v>
      </c>
    </row>
    <row r="79" spans="1:38" ht="31.2">
      <c r="A79" s="1" t="s">
        <v>143</v>
      </c>
      <c r="B79" s="28" t="s">
        <v>202</v>
      </c>
      <c r="C79" s="1" t="s">
        <v>203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1.68</v>
      </c>
      <c r="M79" s="27">
        <v>0.4</v>
      </c>
      <c r="N79" s="27">
        <v>0</v>
      </c>
      <c r="O79" s="27">
        <v>0</v>
      </c>
      <c r="P79" s="27">
        <v>0</v>
      </c>
      <c r="Q79" s="27">
        <v>3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f t="shared" si="85"/>
        <v>0</v>
      </c>
      <c r="AG79" s="27">
        <f t="shared" si="86"/>
        <v>1.68</v>
      </c>
      <c r="AH79" s="27">
        <f t="shared" si="87"/>
        <v>0.4</v>
      </c>
      <c r="AI79" s="27">
        <f t="shared" si="88"/>
        <v>0</v>
      </c>
      <c r="AJ79" s="27">
        <f t="shared" si="89"/>
        <v>0</v>
      </c>
      <c r="AK79" s="27">
        <f t="shared" si="90"/>
        <v>0</v>
      </c>
      <c r="AL79" s="27">
        <f t="shared" si="91"/>
        <v>3</v>
      </c>
    </row>
    <row r="80" spans="1:38" ht="31.2">
      <c r="A80" s="1" t="s">
        <v>254</v>
      </c>
      <c r="B80" s="28" t="s">
        <v>204</v>
      </c>
      <c r="C80" s="1" t="s">
        <v>205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1.54</v>
      </c>
      <c r="M80" s="27">
        <v>0.4</v>
      </c>
      <c r="N80" s="27">
        <v>0</v>
      </c>
      <c r="O80" s="27">
        <v>0</v>
      </c>
      <c r="P80" s="27">
        <v>0</v>
      </c>
      <c r="Q80" s="27">
        <v>3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f t="shared" si="85"/>
        <v>0</v>
      </c>
      <c r="AG80" s="27">
        <f t="shared" si="86"/>
        <v>1.54</v>
      </c>
      <c r="AH80" s="27">
        <f t="shared" si="87"/>
        <v>0.4</v>
      </c>
      <c r="AI80" s="27">
        <f t="shared" si="88"/>
        <v>0</v>
      </c>
      <c r="AJ80" s="27">
        <f t="shared" si="89"/>
        <v>0</v>
      </c>
      <c r="AK80" s="27">
        <f t="shared" si="90"/>
        <v>0</v>
      </c>
      <c r="AL80" s="27">
        <f t="shared" si="91"/>
        <v>3</v>
      </c>
    </row>
    <row r="81" spans="1:38" ht="46.8">
      <c r="A81" s="1" t="s">
        <v>255</v>
      </c>
      <c r="B81" s="42" t="s">
        <v>281</v>
      </c>
      <c r="C81" s="43" t="s">
        <v>206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0.96</v>
      </c>
      <c r="M81" s="51">
        <v>0.4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f t="shared" si="85"/>
        <v>0</v>
      </c>
      <c r="AG81" s="27">
        <f t="shared" si="86"/>
        <v>0.96</v>
      </c>
      <c r="AH81" s="27">
        <f t="shared" si="87"/>
        <v>0.4</v>
      </c>
      <c r="AI81" s="27">
        <f t="shared" si="88"/>
        <v>0</v>
      </c>
      <c r="AJ81" s="27">
        <f t="shared" si="89"/>
        <v>0</v>
      </c>
      <c r="AK81" s="27">
        <f t="shared" si="90"/>
        <v>0</v>
      </c>
      <c r="AL81" s="27">
        <f t="shared" si="91"/>
        <v>0</v>
      </c>
    </row>
    <row r="82" spans="1:38" ht="31.2">
      <c r="A82" s="1" t="s">
        <v>276</v>
      </c>
      <c r="B82" s="42" t="s">
        <v>207</v>
      </c>
      <c r="C82" s="29" t="s">
        <v>208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3.19</v>
      </c>
      <c r="M82" s="52">
        <v>0.63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f t="shared" si="85"/>
        <v>0</v>
      </c>
      <c r="AG82" s="27">
        <f t="shared" si="86"/>
        <v>3.19</v>
      </c>
      <c r="AH82" s="27">
        <f t="shared" si="87"/>
        <v>0.63</v>
      </c>
      <c r="AI82" s="27">
        <f t="shared" si="88"/>
        <v>0</v>
      </c>
      <c r="AJ82" s="27">
        <f t="shared" si="89"/>
        <v>0</v>
      </c>
      <c r="AK82" s="27">
        <f t="shared" si="90"/>
        <v>0</v>
      </c>
      <c r="AL82" s="27">
        <f t="shared" si="91"/>
        <v>0</v>
      </c>
    </row>
    <row r="83" spans="1:38" s="18" customFormat="1" ht="31.2">
      <c r="A83" s="21" t="s">
        <v>79</v>
      </c>
      <c r="B83" s="53" t="s">
        <v>80</v>
      </c>
      <c r="C83" s="21" t="s">
        <v>56</v>
      </c>
      <c r="D83" s="20" t="s">
        <v>118</v>
      </c>
      <c r="E83" s="20" t="s">
        <v>118</v>
      </c>
      <c r="F83" s="20" t="s">
        <v>118</v>
      </c>
      <c r="G83" s="20" t="s">
        <v>118</v>
      </c>
      <c r="H83" s="20" t="s">
        <v>118</v>
      </c>
      <c r="I83" s="20" t="s">
        <v>118</v>
      </c>
      <c r="J83" s="20" t="s">
        <v>118</v>
      </c>
      <c r="K83" s="20" t="s">
        <v>118</v>
      </c>
      <c r="L83" s="20" t="s">
        <v>118</v>
      </c>
      <c r="M83" s="20" t="s">
        <v>118</v>
      </c>
      <c r="N83" s="20" t="s">
        <v>118</v>
      </c>
      <c r="O83" s="20" t="s">
        <v>118</v>
      </c>
      <c r="P83" s="20" t="s">
        <v>118</v>
      </c>
      <c r="Q83" s="20" t="s">
        <v>118</v>
      </c>
      <c r="R83" s="20" t="s">
        <v>118</v>
      </c>
      <c r="S83" s="20" t="s">
        <v>118</v>
      </c>
      <c r="T83" s="20" t="s">
        <v>118</v>
      </c>
      <c r="U83" s="20" t="s">
        <v>118</v>
      </c>
      <c r="V83" s="20" t="s">
        <v>118</v>
      </c>
      <c r="W83" s="20" t="s">
        <v>118</v>
      </c>
      <c r="X83" s="20" t="s">
        <v>118</v>
      </c>
      <c r="Y83" s="20" t="s">
        <v>118</v>
      </c>
      <c r="Z83" s="20" t="s">
        <v>118</v>
      </c>
      <c r="AA83" s="20" t="s">
        <v>118</v>
      </c>
      <c r="AB83" s="20" t="s">
        <v>118</v>
      </c>
      <c r="AC83" s="20" t="s">
        <v>118</v>
      </c>
      <c r="AD83" s="20" t="s">
        <v>118</v>
      </c>
      <c r="AE83" s="20" t="s">
        <v>118</v>
      </c>
      <c r="AF83" s="20" t="s">
        <v>118</v>
      </c>
      <c r="AG83" s="20" t="s">
        <v>118</v>
      </c>
      <c r="AH83" s="20" t="s">
        <v>118</v>
      </c>
      <c r="AI83" s="20" t="s">
        <v>118</v>
      </c>
      <c r="AJ83" s="20" t="s">
        <v>118</v>
      </c>
      <c r="AK83" s="20" t="s">
        <v>118</v>
      </c>
      <c r="AL83" s="20" t="s">
        <v>118</v>
      </c>
    </row>
    <row r="84" spans="1:38" s="18" customFormat="1">
      <c r="A84" s="21" t="s">
        <v>81</v>
      </c>
      <c r="B84" s="22" t="s">
        <v>82</v>
      </c>
      <c r="C84" s="21" t="s">
        <v>56</v>
      </c>
      <c r="D84" s="20">
        <f t="shared" ref="D84:R84" si="98">SUM(D85:D100)</f>
        <v>0</v>
      </c>
      <c r="E84" s="20">
        <f t="shared" si="98"/>
        <v>0.57499999999999996</v>
      </c>
      <c r="F84" s="20">
        <f t="shared" si="98"/>
        <v>0</v>
      </c>
      <c r="G84" s="20">
        <f t="shared" si="98"/>
        <v>0</v>
      </c>
      <c r="H84" s="20">
        <f t="shared" si="98"/>
        <v>0</v>
      </c>
      <c r="I84" s="20">
        <f t="shared" si="98"/>
        <v>0</v>
      </c>
      <c r="J84" s="20">
        <f t="shared" si="98"/>
        <v>0</v>
      </c>
      <c r="K84" s="20">
        <f t="shared" si="98"/>
        <v>0</v>
      </c>
      <c r="L84" s="20">
        <f t="shared" si="98"/>
        <v>0</v>
      </c>
      <c r="M84" s="20">
        <f t="shared" si="98"/>
        <v>0</v>
      </c>
      <c r="N84" s="20">
        <f t="shared" si="98"/>
        <v>0</v>
      </c>
      <c r="O84" s="20">
        <f t="shared" si="98"/>
        <v>0</v>
      </c>
      <c r="P84" s="20">
        <f t="shared" si="98"/>
        <v>0</v>
      </c>
      <c r="Q84" s="20">
        <f t="shared" si="98"/>
        <v>0</v>
      </c>
      <c r="R84" s="20">
        <f t="shared" si="98"/>
        <v>0</v>
      </c>
      <c r="S84" s="20">
        <f>SUM(S85:S100)</f>
        <v>4.08</v>
      </c>
      <c r="T84" s="20">
        <f t="shared" ref="T84:AL84" si="99">SUM(T85:T100)</f>
        <v>0</v>
      </c>
      <c r="U84" s="20">
        <f t="shared" si="99"/>
        <v>0</v>
      </c>
      <c r="V84" s="20">
        <f t="shared" si="99"/>
        <v>0</v>
      </c>
      <c r="W84" s="20">
        <f t="shared" si="99"/>
        <v>0</v>
      </c>
      <c r="X84" s="20">
        <f t="shared" si="99"/>
        <v>8</v>
      </c>
      <c r="Y84" s="20">
        <f t="shared" si="99"/>
        <v>2.8166666666666669</v>
      </c>
      <c r="Z84" s="20">
        <f t="shared" si="99"/>
        <v>6.5134506633333347</v>
      </c>
      <c r="AA84" s="20">
        <f t="shared" si="99"/>
        <v>0</v>
      </c>
      <c r="AB84" s="20">
        <f t="shared" si="99"/>
        <v>0</v>
      </c>
      <c r="AC84" s="20">
        <f t="shared" si="99"/>
        <v>0</v>
      </c>
      <c r="AD84" s="20">
        <f t="shared" si="99"/>
        <v>0</v>
      </c>
      <c r="AE84" s="20">
        <f t="shared" si="99"/>
        <v>2</v>
      </c>
      <c r="AF84" s="20">
        <f t="shared" si="99"/>
        <v>2.8166666666666669</v>
      </c>
      <c r="AG84" s="20">
        <f t="shared" si="99"/>
        <v>11.168450663333335</v>
      </c>
      <c r="AH84" s="20">
        <f t="shared" si="99"/>
        <v>0</v>
      </c>
      <c r="AI84" s="20">
        <f t="shared" si="99"/>
        <v>0</v>
      </c>
      <c r="AJ84" s="20">
        <f t="shared" si="99"/>
        <v>0</v>
      </c>
      <c r="AK84" s="20">
        <f t="shared" si="99"/>
        <v>0</v>
      </c>
      <c r="AL84" s="20">
        <f t="shared" si="99"/>
        <v>10</v>
      </c>
    </row>
    <row r="85" spans="1:38">
      <c r="A85" s="1" t="s">
        <v>119</v>
      </c>
      <c r="B85" s="54" t="s">
        <v>209</v>
      </c>
      <c r="C85" s="55" t="s">
        <v>120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2.5</v>
      </c>
      <c r="T85" s="27">
        <v>0</v>
      </c>
      <c r="U85" s="27">
        <v>0</v>
      </c>
      <c r="V85" s="27">
        <v>0</v>
      </c>
      <c r="W85" s="27">
        <v>0</v>
      </c>
      <c r="X85" s="27">
        <v>5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f t="shared" si="15"/>
        <v>0</v>
      </c>
      <c r="AG85" s="27">
        <f t="shared" si="16"/>
        <v>2.5</v>
      </c>
      <c r="AH85" s="27">
        <f t="shared" si="17"/>
        <v>0</v>
      </c>
      <c r="AI85" s="27">
        <f t="shared" si="18"/>
        <v>0</v>
      </c>
      <c r="AJ85" s="27">
        <f t="shared" si="19"/>
        <v>0</v>
      </c>
      <c r="AK85" s="27">
        <f t="shared" si="20"/>
        <v>0</v>
      </c>
      <c r="AL85" s="27">
        <f t="shared" si="21"/>
        <v>5</v>
      </c>
    </row>
    <row r="86" spans="1:38">
      <c r="A86" s="1" t="s">
        <v>121</v>
      </c>
      <c r="B86" s="38" t="s">
        <v>123</v>
      </c>
      <c r="C86" s="29" t="s">
        <v>126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4.166666666666667</v>
      </c>
      <c r="AA86" s="27">
        <v>0</v>
      </c>
      <c r="AB86" s="27">
        <v>0</v>
      </c>
      <c r="AC86" s="27">
        <v>0</v>
      </c>
      <c r="AD86" s="27">
        <v>0</v>
      </c>
      <c r="AE86" s="27">
        <v>1</v>
      </c>
      <c r="AF86" s="27">
        <f t="shared" si="15"/>
        <v>0</v>
      </c>
      <c r="AG86" s="27">
        <f t="shared" si="16"/>
        <v>4.166666666666667</v>
      </c>
      <c r="AH86" s="27">
        <f t="shared" si="17"/>
        <v>0</v>
      </c>
      <c r="AI86" s="27">
        <f t="shared" si="18"/>
        <v>0</v>
      </c>
      <c r="AJ86" s="27">
        <f t="shared" si="19"/>
        <v>0</v>
      </c>
      <c r="AK86" s="27">
        <f t="shared" si="20"/>
        <v>0</v>
      </c>
      <c r="AL86" s="27">
        <f t="shared" si="21"/>
        <v>1</v>
      </c>
    </row>
    <row r="87" spans="1:38">
      <c r="A87" s="1" t="s">
        <v>145</v>
      </c>
      <c r="B87" s="38" t="s">
        <v>146</v>
      </c>
      <c r="C87" s="55" t="s">
        <v>147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1.62</v>
      </c>
      <c r="Z87" s="27">
        <v>0.62833300000000003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f t="shared" ref="AF87:AF88" si="100">D87+K87+R87+Y87</f>
        <v>1.62</v>
      </c>
      <c r="AG87" s="27">
        <f t="shared" ref="AG87:AG88" si="101">E87+L87+S87+Z87</f>
        <v>0.62833300000000003</v>
      </c>
      <c r="AH87" s="27">
        <f t="shared" ref="AH87:AH88" si="102">F87+M87+T87+AA87</f>
        <v>0</v>
      </c>
      <c r="AI87" s="27">
        <f t="shared" ref="AI87:AI88" si="103">G87+N87+U87+AB87</f>
        <v>0</v>
      </c>
      <c r="AJ87" s="27">
        <f t="shared" ref="AJ87:AJ88" si="104">H87+O87+V87+AC87</f>
        <v>0</v>
      </c>
      <c r="AK87" s="27">
        <f t="shared" ref="AK87:AK88" si="105">I87+P87+W87+AD87</f>
        <v>0</v>
      </c>
      <c r="AL87" s="27">
        <f t="shared" ref="AL87:AL88" si="106">J87+Q87+X87+AE87</f>
        <v>0</v>
      </c>
    </row>
    <row r="88" spans="1:38" ht="31.2">
      <c r="A88" s="1" t="s">
        <v>148</v>
      </c>
      <c r="B88" s="38" t="s">
        <v>149</v>
      </c>
      <c r="C88" s="55" t="s">
        <v>150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0.78</v>
      </c>
      <c r="Z88" s="27">
        <v>3.1083329999999999E-2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f t="shared" si="100"/>
        <v>0.78</v>
      </c>
      <c r="AG88" s="27">
        <f t="shared" si="101"/>
        <v>3.1083329999999999E-2</v>
      </c>
      <c r="AH88" s="27">
        <f t="shared" si="102"/>
        <v>0</v>
      </c>
      <c r="AI88" s="27">
        <f t="shared" si="103"/>
        <v>0</v>
      </c>
      <c r="AJ88" s="27">
        <f t="shared" si="104"/>
        <v>0</v>
      </c>
      <c r="AK88" s="27">
        <f t="shared" si="105"/>
        <v>0</v>
      </c>
      <c r="AL88" s="27">
        <f t="shared" si="106"/>
        <v>0</v>
      </c>
    </row>
    <row r="89" spans="1:38">
      <c r="A89" s="1" t="s">
        <v>277</v>
      </c>
      <c r="B89" s="38" t="s">
        <v>151</v>
      </c>
      <c r="C89" s="55" t="s">
        <v>152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0.41666666666666669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f t="shared" ref="AF89:AF100" si="107">D89+K89+R89+Y89</f>
        <v>0.41666666666666669</v>
      </c>
      <c r="AG89" s="27">
        <f t="shared" ref="AG89:AG100" si="108">E89+L89+S89+Z89</f>
        <v>0</v>
      </c>
      <c r="AH89" s="27">
        <f t="shared" ref="AH89:AH100" si="109">F89+M89+T89+AA89</f>
        <v>0</v>
      </c>
      <c r="AI89" s="27">
        <f t="shared" ref="AI89:AI100" si="110">G89+N89+U89+AB89</f>
        <v>0</v>
      </c>
      <c r="AJ89" s="27">
        <f t="shared" ref="AJ89:AJ100" si="111">H89+O89+V89+AC89</f>
        <v>0</v>
      </c>
      <c r="AK89" s="27">
        <f t="shared" ref="AK89:AK100" si="112">I89+P89+W89+AD89</f>
        <v>0</v>
      </c>
      <c r="AL89" s="27">
        <f t="shared" ref="AL89:AL100" si="113">J89+Q89+X89+AE89</f>
        <v>0</v>
      </c>
    </row>
    <row r="90" spans="1:38">
      <c r="A90" s="1" t="s">
        <v>210</v>
      </c>
      <c r="B90" s="42" t="s">
        <v>211</v>
      </c>
      <c r="C90" s="1" t="s">
        <v>212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0.79</v>
      </c>
      <c r="T90" s="27">
        <v>0</v>
      </c>
      <c r="U90" s="27">
        <v>0</v>
      </c>
      <c r="V90" s="27">
        <v>0</v>
      </c>
      <c r="W90" s="27">
        <v>0</v>
      </c>
      <c r="X90" s="27">
        <v>2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f t="shared" si="107"/>
        <v>0</v>
      </c>
      <c r="AG90" s="27">
        <f t="shared" si="108"/>
        <v>0.79</v>
      </c>
      <c r="AH90" s="27">
        <f t="shared" si="109"/>
        <v>0</v>
      </c>
      <c r="AI90" s="27">
        <f t="shared" si="110"/>
        <v>0</v>
      </c>
      <c r="AJ90" s="27">
        <f t="shared" si="111"/>
        <v>0</v>
      </c>
      <c r="AK90" s="27">
        <f t="shared" si="112"/>
        <v>0</v>
      </c>
      <c r="AL90" s="27">
        <f t="shared" si="113"/>
        <v>2</v>
      </c>
    </row>
    <row r="91" spans="1:38">
      <c r="A91" s="1" t="s">
        <v>256</v>
      </c>
      <c r="B91" s="42" t="s">
        <v>213</v>
      </c>
      <c r="C91" s="1" t="s">
        <v>214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0.79</v>
      </c>
      <c r="T91" s="27">
        <v>0</v>
      </c>
      <c r="U91" s="27">
        <v>0</v>
      </c>
      <c r="V91" s="27">
        <v>0</v>
      </c>
      <c r="W91" s="27">
        <v>0</v>
      </c>
      <c r="X91" s="27">
        <v>1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f t="shared" si="107"/>
        <v>0</v>
      </c>
      <c r="AG91" s="27">
        <f t="shared" si="108"/>
        <v>0.79</v>
      </c>
      <c r="AH91" s="27">
        <f t="shared" si="109"/>
        <v>0</v>
      </c>
      <c r="AI91" s="27">
        <f t="shared" si="110"/>
        <v>0</v>
      </c>
      <c r="AJ91" s="27">
        <f t="shared" si="111"/>
        <v>0</v>
      </c>
      <c r="AK91" s="27">
        <f t="shared" si="112"/>
        <v>0</v>
      </c>
      <c r="AL91" s="27">
        <f t="shared" si="113"/>
        <v>1</v>
      </c>
    </row>
    <row r="92" spans="1:38">
      <c r="A92" s="1" t="s">
        <v>257</v>
      </c>
      <c r="B92" s="35" t="s">
        <v>215</v>
      </c>
      <c r="C92" s="55" t="s">
        <v>216</v>
      </c>
      <c r="D92" s="27">
        <v>0</v>
      </c>
      <c r="E92" s="27">
        <v>0.57499999999999996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f t="shared" si="107"/>
        <v>0</v>
      </c>
      <c r="AG92" s="27">
        <f t="shared" si="108"/>
        <v>0.57499999999999996</v>
      </c>
      <c r="AH92" s="27">
        <f t="shared" si="109"/>
        <v>0</v>
      </c>
      <c r="AI92" s="27">
        <f t="shared" si="110"/>
        <v>0</v>
      </c>
      <c r="AJ92" s="27">
        <f t="shared" si="111"/>
        <v>0</v>
      </c>
      <c r="AK92" s="27">
        <f t="shared" si="112"/>
        <v>0</v>
      </c>
      <c r="AL92" s="27">
        <f t="shared" si="113"/>
        <v>0</v>
      </c>
    </row>
    <row r="93" spans="1:38">
      <c r="A93" s="1" t="s">
        <v>258</v>
      </c>
      <c r="B93" s="35" t="s">
        <v>217</v>
      </c>
      <c r="C93" s="55" t="s">
        <v>218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8.2763333333333342E-2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f t="shared" si="107"/>
        <v>0</v>
      </c>
      <c r="AG93" s="27">
        <f t="shared" si="108"/>
        <v>8.2763333333333342E-2</v>
      </c>
      <c r="AH93" s="27">
        <f t="shared" si="109"/>
        <v>0</v>
      </c>
      <c r="AI93" s="27">
        <f t="shared" si="110"/>
        <v>0</v>
      </c>
      <c r="AJ93" s="27">
        <f t="shared" si="111"/>
        <v>0</v>
      </c>
      <c r="AK93" s="27">
        <f t="shared" si="112"/>
        <v>0</v>
      </c>
      <c r="AL93" s="27">
        <f t="shared" si="113"/>
        <v>0</v>
      </c>
    </row>
    <row r="94" spans="1:38">
      <c r="A94" s="1" t="s">
        <v>259</v>
      </c>
      <c r="B94" s="35" t="s">
        <v>219</v>
      </c>
      <c r="C94" s="55" t="s">
        <v>220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0.14627833333333334</v>
      </c>
      <c r="AA94" s="27">
        <v>0</v>
      </c>
      <c r="AB94" s="27">
        <v>0</v>
      </c>
      <c r="AC94" s="27">
        <v>0</v>
      </c>
      <c r="AD94" s="27">
        <v>0</v>
      </c>
      <c r="AE94" s="27">
        <v>0</v>
      </c>
      <c r="AF94" s="27">
        <f t="shared" si="107"/>
        <v>0</v>
      </c>
      <c r="AG94" s="27">
        <f t="shared" si="108"/>
        <v>0.14627833333333334</v>
      </c>
      <c r="AH94" s="27">
        <f t="shared" si="109"/>
        <v>0</v>
      </c>
      <c r="AI94" s="27">
        <f t="shared" si="110"/>
        <v>0</v>
      </c>
      <c r="AJ94" s="27">
        <f t="shared" si="111"/>
        <v>0</v>
      </c>
      <c r="AK94" s="27">
        <f t="shared" si="112"/>
        <v>0</v>
      </c>
      <c r="AL94" s="27">
        <f t="shared" si="113"/>
        <v>0</v>
      </c>
    </row>
    <row r="95" spans="1:38" ht="31.2">
      <c r="A95" s="1" t="s">
        <v>260</v>
      </c>
      <c r="B95" s="28" t="s">
        <v>286</v>
      </c>
      <c r="C95" s="55" t="s">
        <v>221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0.41665999999999997</v>
      </c>
      <c r="AA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f t="shared" si="107"/>
        <v>0</v>
      </c>
      <c r="AG95" s="27">
        <f t="shared" si="108"/>
        <v>0.41665999999999997</v>
      </c>
      <c r="AH95" s="27">
        <f t="shared" si="109"/>
        <v>0</v>
      </c>
      <c r="AI95" s="27">
        <f t="shared" si="110"/>
        <v>0</v>
      </c>
      <c r="AJ95" s="27">
        <f t="shared" si="111"/>
        <v>0</v>
      </c>
      <c r="AK95" s="27">
        <f t="shared" si="112"/>
        <v>0</v>
      </c>
      <c r="AL95" s="27">
        <f t="shared" si="113"/>
        <v>0</v>
      </c>
    </row>
    <row r="96" spans="1:38">
      <c r="A96" s="1" t="s">
        <v>278</v>
      </c>
      <c r="B96" s="42" t="s">
        <v>222</v>
      </c>
      <c r="C96" s="1" t="s">
        <v>282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0</v>
      </c>
      <c r="AF96" s="27">
        <f t="shared" si="107"/>
        <v>0</v>
      </c>
      <c r="AG96" s="27">
        <f t="shared" si="108"/>
        <v>0</v>
      </c>
      <c r="AH96" s="27">
        <f t="shared" si="109"/>
        <v>0</v>
      </c>
      <c r="AI96" s="27">
        <f t="shared" si="110"/>
        <v>0</v>
      </c>
      <c r="AJ96" s="27">
        <f t="shared" si="111"/>
        <v>0</v>
      </c>
      <c r="AK96" s="27">
        <f t="shared" si="112"/>
        <v>0</v>
      </c>
      <c r="AL96" s="27">
        <f t="shared" si="113"/>
        <v>0</v>
      </c>
    </row>
    <row r="97" spans="1:38">
      <c r="A97" s="1" t="s">
        <v>261</v>
      </c>
      <c r="B97" s="42" t="s">
        <v>223</v>
      </c>
      <c r="C97" s="1" t="s">
        <v>283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f t="shared" si="107"/>
        <v>0</v>
      </c>
      <c r="AG97" s="27">
        <f t="shared" si="108"/>
        <v>0</v>
      </c>
      <c r="AH97" s="27">
        <f t="shared" si="109"/>
        <v>0</v>
      </c>
      <c r="AI97" s="27">
        <f t="shared" si="110"/>
        <v>0</v>
      </c>
      <c r="AJ97" s="27">
        <f t="shared" si="111"/>
        <v>0</v>
      </c>
      <c r="AK97" s="27">
        <f t="shared" si="112"/>
        <v>0</v>
      </c>
      <c r="AL97" s="27">
        <f t="shared" si="113"/>
        <v>0</v>
      </c>
    </row>
    <row r="98" spans="1:38">
      <c r="A98" s="1" t="s">
        <v>262</v>
      </c>
      <c r="B98" s="42" t="s">
        <v>224</v>
      </c>
      <c r="C98" s="1" t="s">
        <v>284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f t="shared" si="107"/>
        <v>0</v>
      </c>
      <c r="AG98" s="27">
        <f t="shared" si="108"/>
        <v>0</v>
      </c>
      <c r="AH98" s="27">
        <f t="shared" si="109"/>
        <v>0</v>
      </c>
      <c r="AI98" s="27">
        <f t="shared" si="110"/>
        <v>0</v>
      </c>
      <c r="AJ98" s="27">
        <f t="shared" si="111"/>
        <v>0</v>
      </c>
      <c r="AK98" s="27">
        <f t="shared" si="112"/>
        <v>0</v>
      </c>
      <c r="AL98" s="27">
        <f t="shared" si="113"/>
        <v>0</v>
      </c>
    </row>
    <row r="99" spans="1:38">
      <c r="A99" s="1" t="s">
        <v>263</v>
      </c>
      <c r="B99" s="42" t="s">
        <v>223</v>
      </c>
      <c r="C99" s="1" t="s">
        <v>285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f t="shared" si="107"/>
        <v>0</v>
      </c>
      <c r="AG99" s="27">
        <f t="shared" si="108"/>
        <v>0</v>
      </c>
      <c r="AH99" s="27">
        <f t="shared" si="109"/>
        <v>0</v>
      </c>
      <c r="AI99" s="27">
        <f t="shared" si="110"/>
        <v>0</v>
      </c>
      <c r="AJ99" s="27">
        <f t="shared" si="111"/>
        <v>0</v>
      </c>
      <c r="AK99" s="27">
        <f t="shared" si="112"/>
        <v>0</v>
      </c>
      <c r="AL99" s="27">
        <f t="shared" si="113"/>
        <v>0</v>
      </c>
    </row>
    <row r="100" spans="1:38">
      <c r="A100" s="1" t="s">
        <v>264</v>
      </c>
      <c r="B100" s="56" t="s">
        <v>225</v>
      </c>
      <c r="C100" s="55" t="s">
        <v>226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1.041666</v>
      </c>
      <c r="AA100" s="27">
        <v>0</v>
      </c>
      <c r="AB100" s="27">
        <v>0</v>
      </c>
      <c r="AC100" s="27">
        <v>0</v>
      </c>
      <c r="AD100" s="27">
        <v>0</v>
      </c>
      <c r="AE100" s="27">
        <v>1</v>
      </c>
      <c r="AF100" s="27">
        <f t="shared" si="107"/>
        <v>0</v>
      </c>
      <c r="AG100" s="27">
        <f t="shared" si="108"/>
        <v>1.041666</v>
      </c>
      <c r="AH100" s="27">
        <f t="shared" si="109"/>
        <v>0</v>
      </c>
      <c r="AI100" s="27">
        <f t="shared" si="110"/>
        <v>0</v>
      </c>
      <c r="AJ100" s="27">
        <f t="shared" si="111"/>
        <v>0</v>
      </c>
      <c r="AK100" s="27">
        <f t="shared" si="112"/>
        <v>0</v>
      </c>
      <c r="AL100" s="27">
        <f t="shared" si="113"/>
        <v>1</v>
      </c>
    </row>
  </sheetData>
  <mergeCells count="22">
    <mergeCell ref="AG16:AL16"/>
    <mergeCell ref="A4:Y4"/>
    <mergeCell ref="A5:Y5"/>
    <mergeCell ref="A7:Y7"/>
    <mergeCell ref="A9:Y9"/>
    <mergeCell ref="A14:A17"/>
    <mergeCell ref="B14:B17"/>
    <mergeCell ref="C14:C17"/>
    <mergeCell ref="D14:AL14"/>
    <mergeCell ref="D15:J15"/>
    <mergeCell ref="K15:Q15"/>
    <mergeCell ref="R15:X15"/>
    <mergeCell ref="Y15:AE15"/>
    <mergeCell ref="AF15:AL15"/>
    <mergeCell ref="E16:J16"/>
    <mergeCell ref="L16:Q16"/>
    <mergeCell ref="S16:X16"/>
    <mergeCell ref="A11:Y11"/>
    <mergeCell ref="Z11:AE11"/>
    <mergeCell ref="A12:Y12"/>
    <mergeCell ref="Z12:AE12"/>
    <mergeCell ref="Z16:AE16"/>
  </mergeCells>
  <conditionalFormatting sqref="A23:C91 A86:A100">
    <cfRule type="cellIs" dxfId="5" priority="122" operator="equal">
      <formula>0</formula>
    </cfRule>
  </conditionalFormatting>
  <conditionalFormatting sqref="B35:B39 B57:C60 B49:C53 B68:C82 B28 B30:B31">
    <cfRule type="cellIs" dxfId="4" priority="112" operator="equal">
      <formula>"Пустая"</formula>
    </cfRule>
  </conditionalFormatting>
  <conditionalFormatting sqref="B96:C99">
    <cfRule type="cellIs" dxfId="3" priority="11" operator="equal">
      <formula>0</formula>
    </cfRule>
  </conditionalFormatting>
  <conditionalFormatting sqref="A100">
    <cfRule type="cellIs" dxfId="2" priority="10" operator="equal">
      <formula>0</formula>
    </cfRule>
  </conditionalFormatting>
  <conditionalFormatting sqref="B95">
    <cfRule type="cellIs" dxfId="1" priority="2" operator="equal">
      <formula>0</formula>
    </cfRule>
  </conditionalFormatting>
  <conditionalFormatting sqref="B95">
    <cfRule type="cellIs" dxfId="0" priority="1" operator="equal">
      <formula>"Пустая"</formula>
    </cfRule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B28">
      <formula1>900</formula1>
    </dataValidation>
  </dataValidations>
  <pageMargins left="0" right="0" top="0" bottom="0" header="0.31496062992125984" footer="0.31496062992125984"/>
  <pageSetup paperSize="8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2020-06-26T09:20:12Z</cp:lastPrinted>
  <dcterms:created xsi:type="dcterms:W3CDTF">2018-12-24T08:21:03Z</dcterms:created>
  <dcterms:modified xsi:type="dcterms:W3CDTF">2023-02-24T20:58:56Z</dcterms:modified>
</cp:coreProperties>
</file>