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416" yWindow="-48" windowWidth="12516" windowHeight="9552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AK65" i="1"/>
  <c r="AK66"/>
  <c r="AK67"/>
  <c r="AH34"/>
  <c r="AH33" s="1"/>
  <c r="AI34"/>
  <c r="AI33" s="1"/>
  <c r="AJ34"/>
  <c r="AJ33" s="1"/>
  <c r="AK34"/>
  <c r="AK33" s="1"/>
  <c r="AL34"/>
  <c r="AL33" s="1"/>
  <c r="D61"/>
  <c r="E61"/>
  <c r="D38"/>
  <c r="D37" s="1"/>
  <c r="E38"/>
  <c r="E37" s="1"/>
  <c r="AF63"/>
  <c r="AG63"/>
  <c r="AH63"/>
  <c r="AI63"/>
  <c r="AJ63"/>
  <c r="AK63"/>
  <c r="AL63"/>
  <c r="AF64"/>
  <c r="AG64"/>
  <c r="AH64"/>
  <c r="AI64"/>
  <c r="AJ64"/>
  <c r="AK64"/>
  <c r="AL64"/>
  <c r="AF65"/>
  <c r="AG65"/>
  <c r="AI65"/>
  <c r="AJ65"/>
  <c r="AL65"/>
  <c r="AF66"/>
  <c r="AG66"/>
  <c r="AI66"/>
  <c r="AJ66"/>
  <c r="AL66"/>
  <c r="AF67"/>
  <c r="AG67"/>
  <c r="AI67"/>
  <c r="AJ67"/>
  <c r="AL67"/>
  <c r="AF68"/>
  <c r="AG68"/>
  <c r="AH68"/>
  <c r="AI68"/>
  <c r="AJ68"/>
  <c r="AK68"/>
  <c r="AL68"/>
  <c r="AF69"/>
  <c r="AG69"/>
  <c r="AH69"/>
  <c r="AI69"/>
  <c r="AJ69"/>
  <c r="AK69"/>
  <c r="AL69"/>
  <c r="AF70"/>
  <c r="AG70"/>
  <c r="AH70"/>
  <c r="AI70"/>
  <c r="AJ70"/>
  <c r="AK70"/>
  <c r="AL70"/>
  <c r="AF71"/>
  <c r="AG71"/>
  <c r="AH71"/>
  <c r="AI71"/>
  <c r="AJ71"/>
  <c r="AK71"/>
  <c r="AL71"/>
  <c r="AF72"/>
  <c r="AH72"/>
  <c r="AI72"/>
  <c r="AJ72"/>
  <c r="AK72"/>
  <c r="AL72"/>
  <c r="AF62"/>
  <c r="AH62"/>
  <c r="AI62"/>
  <c r="AJ62"/>
  <c r="AK62"/>
  <c r="AL62"/>
  <c r="AG62"/>
  <c r="G25"/>
  <c r="H25"/>
  <c r="I25"/>
  <c r="J25"/>
  <c r="K25"/>
  <c r="L25"/>
  <c r="M25"/>
  <c r="N25"/>
  <c r="O25"/>
  <c r="P25"/>
  <c r="Q25"/>
  <c r="R25"/>
  <c r="S25"/>
  <c r="T25"/>
  <c r="U25"/>
  <c r="V25"/>
  <c r="W25"/>
  <c r="X25"/>
  <c r="Y25"/>
  <c r="Z25"/>
  <c r="AA25"/>
  <c r="AB25"/>
  <c r="AC25"/>
  <c r="AD25"/>
  <c r="AE25"/>
  <c r="F25"/>
  <c r="G34"/>
  <c r="H34"/>
  <c r="I34"/>
  <c r="J34"/>
  <c r="K34"/>
  <c r="L34"/>
  <c r="M34"/>
  <c r="N34"/>
  <c r="O34"/>
  <c r="P34"/>
  <c r="Q34"/>
  <c r="R34"/>
  <c r="S34"/>
  <c r="T34"/>
  <c r="U34"/>
  <c r="V34"/>
  <c r="W34"/>
  <c r="X34"/>
  <c r="Y34"/>
  <c r="Z34"/>
  <c r="AA34"/>
  <c r="AB34"/>
  <c r="AC34"/>
  <c r="AD34"/>
  <c r="AE34"/>
  <c r="AF34"/>
  <c r="AG34"/>
  <c r="AG33" s="1"/>
  <c r="F34"/>
  <c r="G38"/>
  <c r="H38"/>
  <c r="I38"/>
  <c r="J38"/>
  <c r="K38"/>
  <c r="L38"/>
  <c r="M38"/>
  <c r="N38"/>
  <c r="O38"/>
  <c r="P38"/>
  <c r="Q38"/>
  <c r="R38"/>
  <c r="S38"/>
  <c r="T38"/>
  <c r="U38"/>
  <c r="V38"/>
  <c r="W38"/>
  <c r="X38"/>
  <c r="Y38"/>
  <c r="Z38"/>
  <c r="AA38"/>
  <c r="AB38"/>
  <c r="AC38"/>
  <c r="AD38"/>
  <c r="AE38"/>
  <c r="F38"/>
  <c r="G61"/>
  <c r="H61"/>
  <c r="I61"/>
  <c r="J61"/>
  <c r="K61"/>
  <c r="L61"/>
  <c r="M61"/>
  <c r="N61"/>
  <c r="O61"/>
  <c r="P61"/>
  <c r="Q61"/>
  <c r="R61"/>
  <c r="S61"/>
  <c r="T61"/>
  <c r="U61"/>
  <c r="V61"/>
  <c r="W61"/>
  <c r="X61"/>
  <c r="Y61"/>
  <c r="Z61"/>
  <c r="AA61"/>
  <c r="AB61"/>
  <c r="AC61"/>
  <c r="AD61"/>
  <c r="AE61"/>
  <c r="F61"/>
  <c r="S74"/>
  <c r="AG74" s="1"/>
  <c r="AF51"/>
  <c r="AG51"/>
  <c r="AH51"/>
  <c r="AI51"/>
  <c r="AJ51"/>
  <c r="AK51"/>
  <c r="AL51"/>
  <c r="AF52"/>
  <c r="AG52"/>
  <c r="AH52"/>
  <c r="AI52"/>
  <c r="AJ52"/>
  <c r="AK52"/>
  <c r="AL52"/>
  <c r="AF39"/>
  <c r="AF40"/>
  <c r="AF41"/>
  <c r="AF42"/>
  <c r="AF43"/>
  <c r="AF44"/>
  <c r="AF45"/>
  <c r="AF46"/>
  <c r="AF47"/>
  <c r="AF48"/>
  <c r="AF49"/>
  <c r="AF50"/>
  <c r="AG40"/>
  <c r="AH40"/>
  <c r="AI40"/>
  <c r="AJ40"/>
  <c r="AK40"/>
  <c r="AL40"/>
  <c r="AG41"/>
  <c r="AH41"/>
  <c r="AI41"/>
  <c r="AJ41"/>
  <c r="AK41"/>
  <c r="AL41"/>
  <c r="AG42"/>
  <c r="AH42"/>
  <c r="AI42"/>
  <c r="AJ42"/>
  <c r="AK42"/>
  <c r="AL42"/>
  <c r="AG43"/>
  <c r="AH43"/>
  <c r="AI43"/>
  <c r="AJ43"/>
  <c r="AK43"/>
  <c r="AL43"/>
  <c r="AG44"/>
  <c r="AH44"/>
  <c r="AI44"/>
  <c r="AJ44"/>
  <c r="AK44"/>
  <c r="AL44"/>
  <c r="AG45"/>
  <c r="AH45"/>
  <c r="AI45"/>
  <c r="AJ45"/>
  <c r="AK45"/>
  <c r="AL45"/>
  <c r="AG46"/>
  <c r="AH46"/>
  <c r="AI46"/>
  <c r="AJ46"/>
  <c r="AK46"/>
  <c r="AL46"/>
  <c r="AG47"/>
  <c r="AH47"/>
  <c r="AI47"/>
  <c r="AJ47"/>
  <c r="AK47"/>
  <c r="AL47"/>
  <c r="AG48"/>
  <c r="AH48"/>
  <c r="AI48"/>
  <c r="AJ48"/>
  <c r="AK48"/>
  <c r="AL48"/>
  <c r="AG49"/>
  <c r="AH49"/>
  <c r="AI49"/>
  <c r="AJ49"/>
  <c r="AK49"/>
  <c r="AL49"/>
  <c r="AG50"/>
  <c r="AH50"/>
  <c r="AI50"/>
  <c r="AJ50"/>
  <c r="AK50"/>
  <c r="AL50"/>
  <c r="AF28"/>
  <c r="AG28"/>
  <c r="AH28"/>
  <c r="AI28"/>
  <c r="AJ28"/>
  <c r="AK28"/>
  <c r="AL28"/>
  <c r="AF29"/>
  <c r="AG29"/>
  <c r="AH29"/>
  <c r="AI29"/>
  <c r="AJ29"/>
  <c r="AK29"/>
  <c r="AL29"/>
  <c r="AF30"/>
  <c r="AG30"/>
  <c r="AH30"/>
  <c r="AI30"/>
  <c r="AJ30"/>
  <c r="AK30"/>
  <c r="AL30"/>
  <c r="AF31"/>
  <c r="AG31"/>
  <c r="AH31"/>
  <c r="AI31"/>
  <c r="AJ31"/>
  <c r="AK31"/>
  <c r="AL31"/>
  <c r="AL74"/>
  <c r="AK74"/>
  <c r="AI74"/>
  <c r="AH74"/>
  <c r="AF74"/>
  <c r="AJ74"/>
  <c r="D25"/>
  <c r="E25"/>
  <c r="AF27"/>
  <c r="AG27"/>
  <c r="AH27"/>
  <c r="AI27"/>
  <c r="AJ27"/>
  <c r="AK27"/>
  <c r="AL27"/>
  <c r="AJ61" l="1"/>
  <c r="AF61"/>
  <c r="AF38"/>
  <c r="AK61"/>
  <c r="AG61"/>
  <c r="AI61"/>
  <c r="AH61"/>
  <c r="AL61"/>
  <c r="AE58"/>
  <c r="D58" l="1"/>
  <c r="E58"/>
  <c r="F58"/>
  <c r="G58"/>
  <c r="H58"/>
  <c r="I58"/>
  <c r="J58"/>
  <c r="K58"/>
  <c r="L58"/>
  <c r="M58"/>
  <c r="N58"/>
  <c r="O58"/>
  <c r="P58"/>
  <c r="Q58"/>
  <c r="R58"/>
  <c r="S58"/>
  <c r="T58"/>
  <c r="U58"/>
  <c r="V58"/>
  <c r="W58"/>
  <c r="X58"/>
  <c r="Y58"/>
  <c r="Z58"/>
  <c r="AA58"/>
  <c r="AB58"/>
  <c r="AC58"/>
  <c r="AD58"/>
  <c r="AG59"/>
  <c r="AH59"/>
  <c r="AI59"/>
  <c r="AJ59"/>
  <c r="AK59"/>
  <c r="AL59"/>
  <c r="AG39"/>
  <c r="AG38" s="1"/>
  <c r="AH39"/>
  <c r="AH38" s="1"/>
  <c r="AI39"/>
  <c r="AI38" s="1"/>
  <c r="AJ39"/>
  <c r="AJ38" s="1"/>
  <c r="AK39"/>
  <c r="AK38" s="1"/>
  <c r="AL39"/>
  <c r="AL38" s="1"/>
  <c r="AK58" l="1"/>
  <c r="AG58"/>
  <c r="AL58"/>
  <c r="AJ58"/>
  <c r="AH58"/>
  <c r="AI58"/>
  <c r="AL55" l="1"/>
  <c r="AA22"/>
  <c r="AA21" s="1"/>
  <c r="AB22"/>
  <c r="AB21" s="1"/>
  <c r="AC22"/>
  <c r="AC21" s="1"/>
  <c r="AD22"/>
  <c r="AD21" s="1"/>
  <c r="AE22"/>
  <c r="AE21" s="1"/>
  <c r="Z22"/>
  <c r="Z21" s="1"/>
  <c r="AF26"/>
  <c r="AF25" s="1"/>
  <c r="AG26"/>
  <c r="AG25" s="1"/>
  <c r="AH26"/>
  <c r="AH25" s="1"/>
  <c r="AI26"/>
  <c r="AI25" s="1"/>
  <c r="AJ26"/>
  <c r="AJ25" s="1"/>
  <c r="AK26"/>
  <c r="AK25" s="1"/>
  <c r="AL26"/>
  <c r="AL25" s="1"/>
  <c r="AE54" l="1"/>
  <c r="AE53" s="1"/>
  <c r="AG55" l="1"/>
  <c r="AH55"/>
  <c r="AI55"/>
  <c r="AJ55"/>
  <c r="AK55"/>
  <c r="AG56"/>
  <c r="AH56"/>
  <c r="AI56"/>
  <c r="AJ56"/>
  <c r="AK56"/>
  <c r="AL56"/>
  <c r="AG57"/>
  <c r="AH57"/>
  <c r="AI57"/>
  <c r="AJ57"/>
  <c r="AK57"/>
  <c r="AL57"/>
  <c r="E54"/>
  <c r="E53" s="1"/>
  <c r="F54"/>
  <c r="F53" s="1"/>
  <c r="G54"/>
  <c r="G53" s="1"/>
  <c r="H54"/>
  <c r="H53" s="1"/>
  <c r="I54"/>
  <c r="I53" s="1"/>
  <c r="J54"/>
  <c r="J53" s="1"/>
  <c r="K54"/>
  <c r="K53" s="1"/>
  <c r="L54"/>
  <c r="L53" s="1"/>
  <c r="M54"/>
  <c r="M53" s="1"/>
  <c r="N54"/>
  <c r="N53" s="1"/>
  <c r="O54"/>
  <c r="O53" s="1"/>
  <c r="P54"/>
  <c r="P53" s="1"/>
  <c r="Q54"/>
  <c r="Q53" s="1"/>
  <c r="R54"/>
  <c r="R53" s="1"/>
  <c r="S54"/>
  <c r="S53" s="1"/>
  <c r="T54"/>
  <c r="T53" s="1"/>
  <c r="U54"/>
  <c r="U53" s="1"/>
  <c r="V54"/>
  <c r="V53" s="1"/>
  <c r="W54"/>
  <c r="W53" s="1"/>
  <c r="X54"/>
  <c r="X53" s="1"/>
  <c r="Y54"/>
  <c r="Y53" s="1"/>
  <c r="Z54"/>
  <c r="Z53" s="1"/>
  <c r="AA54"/>
  <c r="AA53" s="1"/>
  <c r="AB54"/>
  <c r="AB53" s="1"/>
  <c r="AC54"/>
  <c r="AC53" s="1"/>
  <c r="AD54"/>
  <c r="AD53" s="1"/>
  <c r="AF54"/>
  <c r="AF53" s="1"/>
  <c r="D54"/>
  <c r="D53" s="1"/>
  <c r="F37"/>
  <c r="G37"/>
  <c r="H37"/>
  <c r="I37"/>
  <c r="J37"/>
  <c r="K37"/>
  <c r="L37"/>
  <c r="M37"/>
  <c r="N37"/>
  <c r="O37"/>
  <c r="P37"/>
  <c r="Q37"/>
  <c r="R37"/>
  <c r="S37"/>
  <c r="T37"/>
  <c r="U37"/>
  <c r="V37"/>
  <c r="W37"/>
  <c r="X37"/>
  <c r="Y37"/>
  <c r="D34"/>
  <c r="D33" s="1"/>
  <c r="E34"/>
  <c r="E33" s="1"/>
  <c r="F33"/>
  <c r="G33"/>
  <c r="H33"/>
  <c r="I33"/>
  <c r="J33"/>
  <c r="L33"/>
  <c r="M33"/>
  <c r="N33"/>
  <c r="P33"/>
  <c r="Q33"/>
  <c r="R33"/>
  <c r="S33"/>
  <c r="T33"/>
  <c r="U33"/>
  <c r="V33"/>
  <c r="W33"/>
  <c r="X33"/>
  <c r="Y33"/>
  <c r="D22"/>
  <c r="D21" s="1"/>
  <c r="E22"/>
  <c r="E21" s="1"/>
  <c r="F22"/>
  <c r="F21" s="1"/>
  <c r="G22"/>
  <c r="G21" s="1"/>
  <c r="H22"/>
  <c r="H21" s="1"/>
  <c r="I22"/>
  <c r="I21" s="1"/>
  <c r="J22"/>
  <c r="J21" s="1"/>
  <c r="K22"/>
  <c r="K21" s="1"/>
  <c r="L22"/>
  <c r="L21" s="1"/>
  <c r="M22"/>
  <c r="M21" s="1"/>
  <c r="N22"/>
  <c r="N21" s="1"/>
  <c r="O22"/>
  <c r="O21" s="1"/>
  <c r="P22"/>
  <c r="P21" s="1"/>
  <c r="Q22"/>
  <c r="Q21" s="1"/>
  <c r="R22"/>
  <c r="R21" s="1"/>
  <c r="S22"/>
  <c r="S21" s="1"/>
  <c r="T22"/>
  <c r="T21" s="1"/>
  <c r="U22"/>
  <c r="U21" s="1"/>
  <c r="V22"/>
  <c r="V21" s="1"/>
  <c r="W22"/>
  <c r="W21" s="1"/>
  <c r="X22"/>
  <c r="X21" s="1"/>
  <c r="Y22"/>
  <c r="Y21" s="1"/>
  <c r="AA33"/>
  <c r="AB33"/>
  <c r="AC33"/>
  <c r="AD33"/>
  <c r="AE33"/>
  <c r="Z33"/>
  <c r="AA37"/>
  <c r="AB37"/>
  <c r="AC37"/>
  <c r="AD37"/>
  <c r="AE37"/>
  <c r="F32" l="1"/>
  <c r="Y32"/>
  <c r="U32"/>
  <c r="Q32"/>
  <c r="M32"/>
  <c r="I32"/>
  <c r="E32"/>
  <c r="AD32"/>
  <c r="X32"/>
  <c r="T32"/>
  <c r="P32"/>
  <c r="H32"/>
  <c r="D32"/>
  <c r="D19" s="1"/>
  <c r="D20" s="1"/>
  <c r="L32"/>
  <c r="AA32"/>
  <c r="AB32"/>
  <c r="AB19" s="1"/>
  <c r="AB20" s="1"/>
  <c r="V32"/>
  <c r="R32"/>
  <c r="N32"/>
  <c r="J32"/>
  <c r="AE32"/>
  <c r="AC32"/>
  <c r="W32"/>
  <c r="S32"/>
  <c r="G32"/>
  <c r="AK53"/>
  <c r="AG53"/>
  <c r="AH53"/>
  <c r="AI53"/>
  <c r="AJ53"/>
  <c r="AG54"/>
  <c r="AH54"/>
  <c r="AJ54"/>
  <c r="AL53"/>
  <c r="AI54"/>
  <c r="AK54"/>
  <c r="AL54"/>
  <c r="O33"/>
  <c r="K33"/>
  <c r="X19" l="1"/>
  <c r="X20" s="1"/>
  <c r="V19"/>
  <c r="V20" s="1"/>
  <c r="S19"/>
  <c r="S20" s="1"/>
  <c r="G19"/>
  <c r="G20" s="1"/>
  <c r="R19"/>
  <c r="R20" s="1"/>
  <c r="F19"/>
  <c r="F20" s="1"/>
  <c r="L19"/>
  <c r="L20" s="1"/>
  <c r="M19"/>
  <c r="M20" s="1"/>
  <c r="W19"/>
  <c r="W20" s="1"/>
  <c r="Y19"/>
  <c r="Y20" s="1"/>
  <c r="AA19"/>
  <c r="AA20" s="1"/>
  <c r="AE19"/>
  <c r="AE20" s="1"/>
  <c r="U19"/>
  <c r="U20" s="1"/>
  <c r="N19"/>
  <c r="N20" s="1"/>
  <c r="P19"/>
  <c r="P20" s="1"/>
  <c r="J19"/>
  <c r="J20" s="1"/>
  <c r="H19"/>
  <c r="H20" s="1"/>
  <c r="I19"/>
  <c r="I20" s="1"/>
  <c r="T19"/>
  <c r="T20" s="1"/>
  <c r="AC19"/>
  <c r="AC20" s="1"/>
  <c r="AD19"/>
  <c r="AD20" s="1"/>
  <c r="Q19"/>
  <c r="Q20" s="1"/>
  <c r="E19"/>
  <c r="E20" s="1"/>
  <c r="K32"/>
  <c r="K19" s="1"/>
  <c r="K20" s="1"/>
  <c r="O32"/>
  <c r="AF33"/>
  <c r="O19" l="1"/>
  <c r="O20" s="1"/>
  <c r="AF22" l="1"/>
  <c r="AF21" s="1"/>
  <c r="AF23"/>
  <c r="AG23"/>
  <c r="AH23"/>
  <c r="AI23"/>
  <c r="AJ23"/>
  <c r="AK23"/>
  <c r="AL23"/>
  <c r="AF24"/>
  <c r="AG24"/>
  <c r="AH24"/>
  <c r="AI24"/>
  <c r="AJ24"/>
  <c r="AK24"/>
  <c r="AL24"/>
  <c r="AF37"/>
  <c r="AF32" s="1"/>
  <c r="AH37"/>
  <c r="AH32" s="1"/>
  <c r="AI37"/>
  <c r="AI32" s="1"/>
  <c r="AJ37"/>
  <c r="AJ32" s="1"/>
  <c r="AK37"/>
  <c r="AK32" s="1"/>
  <c r="AL37"/>
  <c r="AL32" s="1"/>
  <c r="AK22" l="1"/>
  <c r="AK21" s="1"/>
  <c r="AL22"/>
  <c r="AL21" s="1"/>
  <c r="AL19" s="1"/>
  <c r="AL20" s="1"/>
  <c r="AH22"/>
  <c r="AH21" s="1"/>
  <c r="AH19" s="1"/>
  <c r="AH20" s="1"/>
  <c r="AI22"/>
  <c r="AI21" s="1"/>
  <c r="AI19" s="1"/>
  <c r="AI20" s="1"/>
  <c r="AJ22"/>
  <c r="AJ21" s="1"/>
  <c r="AJ19" s="1"/>
  <c r="AJ20" s="1"/>
  <c r="AG22"/>
  <c r="AG21" s="1"/>
  <c r="AF19"/>
  <c r="AF20" s="1"/>
  <c r="AK19"/>
  <c r="AK20" s="1"/>
  <c r="Z37" l="1"/>
  <c r="Z32" s="1"/>
  <c r="Z19" s="1"/>
  <c r="Z20" s="1"/>
  <c r="AG37" l="1"/>
  <c r="AG32" s="1"/>
  <c r="AG19" l="1"/>
  <c r="AG20" s="1"/>
</calcChain>
</file>

<file path=xl/sharedStrings.xml><?xml version="1.0" encoding="utf-8"?>
<sst xmlns="http://schemas.openxmlformats.org/spreadsheetml/2006/main" count="339" uniqueCount="215">
  <si>
    <t>Форма 5. План ввода основных средств (с распределением по кварталам)</t>
  </si>
  <si>
    <t>Инвестиционная программа Муниципального предприятия "Всеволожское предприятие электрических сетей"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</si>
  <si>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</si>
  <si>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</si>
  <si>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</si>
  <si>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I кв.</t>
  </si>
  <si>
    <t>II кв.</t>
  </si>
  <si>
    <t>III кв.</t>
  </si>
  <si>
    <t>IV кв.</t>
  </si>
  <si>
    <t>Итого план 
за год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</si>
  <si>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</si>
  <si>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</si>
  <si>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</si>
  <si>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</si>
  <si>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</si>
  <si>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</si>
  <si>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</si>
  <si>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Другое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</si>
  <si>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</si>
  <si>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</si>
  <si>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</si>
  <si>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</si>
  <si>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</si>
  <si>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</si>
  <si>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</si>
  <si>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</si>
  <si>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</si>
  <si>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</si>
  <si>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</si>
  <si>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</si>
  <si>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</si>
  <si>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</si>
  <si>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</si>
  <si>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</si>
  <si>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</si>
  <si>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</si>
  <si>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</si>
  <si>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</si>
  <si>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</si>
  <si>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</si>
  <si>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</si>
  <si>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</si>
  <si>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</si>
  <si>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</si>
  <si>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</si>
  <si>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</si>
  <si>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</si>
  <si>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</si>
  <si>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</si>
  <si>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</si>
  <si>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</si>
  <si>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</si>
  <si>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</si>
  <si>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t>Всего, в том числе:</t>
  </si>
  <si>
    <t>Ленинградская область</t>
  </si>
  <si>
    <t>Г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</si>
  <si>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</si>
  <si>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</si>
  <si>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</si>
  <si>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</si>
  <si>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</si>
  <si>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</si>
  <si>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</si>
  <si>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</si>
  <si>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</si>
  <si>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</si>
  <si>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</si>
  <si>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</si>
  <si>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</si>
  <si>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</si>
  <si>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</si>
  <si>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</si>
  <si>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</si>
  <si>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</si>
  <si>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</si>
  <si>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</si>
  <si>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1.3</t>
  </si>
  <si>
    <t>1.4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</si>
  <si>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</si>
  <si>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</si>
  <si>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</si>
  <si>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</si>
  <si>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Приложение  № 5</t>
  </si>
  <si>
    <t>к приказу Минэнерго России</t>
  </si>
  <si>
    <t>от 05.05.2016 г. №380</t>
  </si>
  <si>
    <t>нд</t>
  </si>
  <si>
    <t>1.2.3</t>
  </si>
  <si>
    <t xml:space="preserve"> Развитие и модернизация учета электрической энергии (мощности)</t>
  </si>
  <si>
    <t>1.2.3.1</t>
  </si>
  <si>
    <t xml:space="preserve"> Установка приборов учета, класс напряжения 0,22 (0,4) кВ</t>
  </si>
  <si>
    <t>1.2.3.1.1</t>
  </si>
  <si>
    <t>J_2000000051</t>
  </si>
  <si>
    <t>1.2.3.1.2</t>
  </si>
  <si>
    <t>Установка приборов учета потребителям, в случае отсутствия ПУ</t>
  </si>
  <si>
    <t>J_2000000052</t>
  </si>
  <si>
    <t>1.2.3.1.3</t>
  </si>
  <si>
    <t>Установка приборов учета потребителям, в случае выхода из строя, истечения МПИ или истечения срока эксплуатации</t>
  </si>
  <si>
    <t>J_2000000053</t>
  </si>
  <si>
    <t>1.1.1.3.1</t>
  </si>
  <si>
    <t>J_2000012108</t>
  </si>
  <si>
    <t>Установка приборов учета на границе балансовой принадлежности со смежными сетевыми организациями и иными владельцами объектов ЭСХ</t>
  </si>
  <si>
    <t>Реконструкция ВЛ-0,4кВ от ТП-174, фид.4, 12, L=0,44км, ул.Вахрушева, г.Всеволожск</t>
  </si>
  <si>
    <t>Мероприятия по технологическому присоединению МКУ "Единая служба заказчика" ВР ЛО(18/Д-143)</t>
  </si>
  <si>
    <t>J_1900033625</t>
  </si>
  <si>
    <t>Прочее новое строительство объектов электросетевого хозяйства, всего, в том числе:</t>
  </si>
  <si>
    <t>Инвестиционные проекты, реализация которых обуславливается схемами и программами перспективного развития электоэнергетики, всего, в том числе:</t>
  </si>
  <si>
    <t>Утвержденные плановые значения показателей приведены в соответствии с утвержденной инвестиционной программой на 2020-2024 годы</t>
  </si>
  <si>
    <t>1.2.2.1.1</t>
  </si>
  <si>
    <t>Установка приборов учета, класс напряжения 6 (10) кВ</t>
  </si>
  <si>
    <t>J_2100000054</t>
  </si>
  <si>
    <t xml:space="preserve">1.2.3.2 </t>
  </si>
  <si>
    <t>1.2.3.2.1</t>
  </si>
  <si>
    <t>в соответствии с Распоряжением Комитета по Топливно-энергетическому комплексу Ленинградской области №108 от 29.10.2020 года</t>
  </si>
  <si>
    <t>Мероприятия по технологическому присоединению ООО "Петрострой", Г.Всеволожск дорога Жизни (16/Д-325)</t>
  </si>
  <si>
    <t>ЭI_0000033611</t>
  </si>
  <si>
    <t>1.1.1.3.2</t>
  </si>
  <si>
    <t>План принятия основных средств и нематериальных активов к бухгалтерскому учету на 2021 год</t>
  </si>
  <si>
    <t xml:space="preserve"> на 2021 год</t>
  </si>
  <si>
    <t>«Мероприятия по технологическому присоединению ООО  «СЗ  «Еврострой» (ОД-19/Д-538)</t>
  </si>
  <si>
    <t>J_2000033626</t>
  </si>
  <si>
    <t>Мероприятия по технологическому присоединению ООО "Агротрейд" (ОД-21/Д-211 от 30.04.2021г)</t>
  </si>
  <si>
    <t>L_2100033630</t>
  </si>
  <si>
    <t>Мероприятия по технологическому присоединению ИП Хомякова И.О., ИП Орловцева А.О (ОД-21/Д-156 от 23.04.2021г)</t>
  </si>
  <si>
    <t>L_2100033631</t>
  </si>
  <si>
    <t>Мероприятия по технологическому присоединению МОУ СОШ "ТЦО им.Петрова В.Я." (ОД-21/Д-059 от 12.04.2021г)</t>
  </si>
  <si>
    <t>L_2100033632</t>
  </si>
  <si>
    <t xml:space="preserve">Реконструкция ТП-308, ул. Луговая,  пос. Токсово, </t>
  </si>
  <si>
    <t>J_2000001514</t>
  </si>
  <si>
    <t>Реконструкция ТП-25. Замена ТМГ-400 кВА ТМГ-630кВА. ул. Волковская, г.Всеволожск.</t>
  </si>
  <si>
    <t>L_2100001523</t>
  </si>
  <si>
    <t>1.2.1.1.1</t>
  </si>
  <si>
    <t>1.2.1.1.2</t>
  </si>
  <si>
    <t>1.1.1.3.3</t>
  </si>
  <si>
    <t>1.1.1.3.4</t>
  </si>
  <si>
    <t>1.1.1.3.5</t>
  </si>
  <si>
    <t>1.1.1.3.6</t>
  </si>
  <si>
    <t>г.п.Рахья, реконструкция ВЛ-10кВ от РТП-633 до ТП-2 Грибное, L≈400 м</t>
  </si>
  <si>
    <t xml:space="preserve"> Е_2000000117</t>
  </si>
  <si>
    <t>Реконструкция ВЛ-0,4 кВ от ТП-44 ф. 7 L1~ 530 м,  L2~300 м,  ул. Культуры, ул. Советсткая, г. Всеволожск</t>
  </si>
  <si>
    <t>J_2000001251</t>
  </si>
  <si>
    <t>1.2.2.1.2</t>
  </si>
  <si>
    <t>1.2.2.1.3</t>
  </si>
  <si>
    <t>1.2.2.1.4</t>
  </si>
  <si>
    <t>1.2.2.1.5</t>
  </si>
  <si>
    <t>1.2.2.1.6</t>
  </si>
  <si>
    <t>1.2.2.1.7</t>
  </si>
  <si>
    <t>1.2.2.1.8</t>
  </si>
  <si>
    <t>1.2.2.1.9</t>
  </si>
  <si>
    <t>1.2.2.1.10</t>
  </si>
  <si>
    <t>1.2.2.1.11</t>
  </si>
  <si>
    <t>1.2.2.1.12</t>
  </si>
  <si>
    <t xml:space="preserve"> Реконструкция ВЛ-0,4 кВ от ТП-202 , L~250 м,  Речной переулок, пос. Токсово.</t>
  </si>
  <si>
    <t>J_2000012101</t>
  </si>
  <si>
    <t>пос.Токсово, реконструкция ВЛ-0,4кВ от ТП-432 по ул.Пограничная,СИП-2 3х95+1х95</t>
  </si>
  <si>
    <t>E_2000001228</t>
  </si>
  <si>
    <t>«Мероприятия по технологическому присоединению _КЛ-0,4 от ТП-12,L=0,34_ИП Садиков О.М. Заводская 28 (ОД-19/Д-711 от 13.03.2020)</t>
  </si>
  <si>
    <t>J_2000000146</t>
  </si>
  <si>
    <t>Реконструкция 2 КЛ-10 кВ от РП-15 до ПС-525, г.Всеволожск</t>
  </si>
  <si>
    <t>J_2000001324</t>
  </si>
  <si>
    <t xml:space="preserve">Мероприятия по технологическому присоединению потребителей в д. Агалатово»
(Договоры ОД-20/Д-165 от 25.05.2019г., ОД-20/Д-166 от 25.05.2019г
</t>
  </si>
  <si>
    <t>К_2000012110</t>
  </si>
  <si>
    <t>Реконструкция ВЛ-0,4кВ от ТП-206,  L=0,25 км (Таневицкая А.А. 15/Д-512)</t>
  </si>
  <si>
    <t>L_2100031218</t>
  </si>
  <si>
    <t>пос.Рахья,ВЛ-10кВ от ТП-41 до ТП-19,СИП-3 1х95, L=340м</t>
  </si>
  <si>
    <t>E_0000000116</t>
  </si>
  <si>
    <t xml:space="preserve">пос.Рахья,ВЛ-10кВ от ТП-16 до ТП-10,СИП-3 1х95, L=1300м </t>
  </si>
  <si>
    <t>E_0000001112</t>
  </si>
  <si>
    <t xml:space="preserve">пос.Рахья,ВЛ-0,4кВ от ТП-38 по ул.Пионерская,СИП-2 3х95+1х95, L=500м </t>
  </si>
  <si>
    <t>E_0000001230</t>
  </si>
  <si>
    <t xml:space="preserve">пос.Рахья,ВЛ-0,4кВ от ТП-38 по ул.Комсомола,СИП-2 3х95+1х95, L=500м   </t>
  </si>
  <si>
    <t>E_0000001231</t>
  </si>
  <si>
    <t>Реконструкция  ВЛ-10кВ  от ТП-43 до ТП-53,  L-430м, г.Всеволожск</t>
  </si>
  <si>
    <t>J_1900001311</t>
  </si>
  <si>
    <t>Строительство РП-11, г. Всеволожск</t>
  </si>
  <si>
    <t>J_2000002550</t>
  </si>
  <si>
    <t>Строительство ВЛИ-0,4 кВ  L~490м, от РП-1 по адресу ул. Шишканя, Дорога Жизни ,  г. Всеволожск</t>
  </si>
  <si>
    <t>J_2000002210</t>
  </si>
  <si>
    <t xml:space="preserve"> пос.Токсово, КЛ-10кВ от фид.601-01, до опоры ВЛЗ-10кВ ОЛ к ТП-308, АСБ2л-10 3х240, L=250м </t>
  </si>
  <si>
    <t>E_2000002315</t>
  </si>
  <si>
    <t>Строительство КТПН-630 с трансформатором 630кВА взамен ТП-12 в массиве дер.Лепсари (ОД-19/Д-706 от 17.08.20)</t>
  </si>
  <si>
    <t>L_2100002590</t>
  </si>
  <si>
    <t>Строительство КТПП-250 с тр.160кВА, ВЛЗ-10 L=0,05км, КЛ-0,4 L=0,1км, ул.Советов 50-Б, п.Токсово (ИП Половинчиков Д.П. 19/Д-042 от 21.09.19)</t>
  </si>
  <si>
    <t>L_2100003265</t>
  </si>
  <si>
    <t>Строительство КТПП-250 с тр-м 160кВА, ВЛЗ-10 L=0,05км, КЛ-0,4 L=0,05км, ул.Санаторная 40-А, п.Токсово (ФГАОУ ВО "СПБПУ" 19/Д-604 от 04.02.2020)</t>
  </si>
  <si>
    <t>К_2000003266</t>
  </si>
  <si>
    <t>Строительство ВЛИ-0,4 кВ от ТП-307 до опоры № 13 ф. 3 ТП-22, г. Всеволожск</t>
  </si>
  <si>
    <t>L_2100002214</t>
  </si>
  <si>
    <t>Строительство  КЛ-0,4 кВ  от РУ-0,4кВ РП-13  L=120м</t>
  </si>
  <si>
    <t>L_2100003242</t>
  </si>
  <si>
    <t>Строительство КЛ-0,4 от оп 14 ф.9/ф.11 до точки присоединения, ул.Южная, д.16, г.Всеволожск (для МДОБУ ДСКВ №10_ОД-21/Д-086 от 15.03.21)</t>
  </si>
  <si>
    <t>L_2100003243</t>
  </si>
  <si>
    <t>L_2100003267</t>
  </si>
  <si>
    <t xml:space="preserve"> Строительство КЛ-0,4 кВ  от ТП-307  L~300 м,   ул. Пляжная, г. п. Токсово</t>
  </si>
  <si>
    <t>J_1900000243</t>
  </si>
  <si>
    <t>J_2000000455</t>
  </si>
  <si>
    <t>Трассоискатель</t>
  </si>
  <si>
    <t>L_2100000457</t>
  </si>
  <si>
    <t>1.6.1</t>
  </si>
  <si>
    <t>1.6.2</t>
  </si>
  <si>
    <t>1.2.2.1.13</t>
  </si>
  <si>
    <t>1.2.2.1.14</t>
  </si>
  <si>
    <t>1.4.1</t>
  </si>
  <si>
    <t>1.4.2</t>
  </si>
  <si>
    <t>1.4.3</t>
  </si>
  <si>
    <t>1.4.4</t>
  </si>
  <si>
    <t>1.4.5</t>
  </si>
  <si>
    <t>1.4.6</t>
  </si>
  <si>
    <t>1.4.7</t>
  </si>
  <si>
    <t>1.4.8</t>
  </si>
  <si>
    <t>1.4.9</t>
  </si>
  <si>
    <t>1.4.10</t>
  </si>
  <si>
    <t>1.4.11</t>
  </si>
  <si>
    <t>Мероприятия по строительству КЛ-0,4кВ от РУ-0,4кВ РП-13 L=0,14км, пр.Октябрьский, уч.№76, г.Всеволожск (ИП Ковязин С.Н. 20/З-389 от 04.09.20)</t>
  </si>
  <si>
    <t>Покупка электрооборудования и вспомогательных материалов для выполнения ИПР</t>
  </si>
  <si>
    <t>Год раскрытия информации: 2023 год</t>
  </si>
</sst>
</file>

<file path=xl/styles.xml><?xml version="1.0" encoding="utf-8"?>
<styleSheet xmlns="http://schemas.openxmlformats.org/spreadsheetml/2006/main">
  <fonts count="9">
    <font>
      <sz val="12"/>
      <color theme="1"/>
      <name val="Times New Roman"/>
      <family val="2"/>
      <charset val="204"/>
    </font>
    <font>
      <sz val="11"/>
      <color rgb="FF000000"/>
      <name val="SimSun"/>
      <family val="2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name val="Times New Roman"/>
      <family val="2"/>
      <charset val="204"/>
    </font>
    <font>
      <b/>
      <sz val="12"/>
      <name val="Times New Roman"/>
      <family val="2"/>
      <charset val="204"/>
    </font>
    <font>
      <b/>
      <i/>
      <sz val="12"/>
      <name val="Times New Roman"/>
      <family val="2"/>
      <charset val="204"/>
    </font>
    <font>
      <b/>
      <sz val="1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4" fillId="0" borderId="0"/>
    <xf numFmtId="0" fontId="2" fillId="0" borderId="0"/>
  </cellStyleXfs>
  <cellXfs count="74">
    <xf numFmtId="0" fontId="0" fillId="0" borderId="0" xfId="0"/>
    <xf numFmtId="0" fontId="5" fillId="0" borderId="0" xfId="0" applyFont="1" applyFill="1"/>
    <xf numFmtId="0" fontId="5" fillId="0" borderId="0" xfId="4" applyFont="1" applyFill="1" applyAlignment="1">
      <alignment horizontal="right" vertical="center"/>
    </xf>
    <xf numFmtId="0" fontId="5" fillId="0" borderId="0" xfId="0" applyFont="1" applyFill="1" applyAlignment="1">
      <alignment horizontal="center"/>
    </xf>
    <xf numFmtId="0" fontId="5" fillId="0" borderId="6" xfId="1" applyFont="1" applyFill="1" applyBorder="1" applyAlignment="1">
      <alignment horizontal="center" vertical="center" wrapText="1"/>
    </xf>
    <xf numFmtId="0" fontId="5" fillId="0" borderId="10" xfId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textRotation="90" wrapText="1"/>
    </xf>
    <xf numFmtId="0" fontId="5" fillId="0" borderId="12" xfId="1" applyFont="1" applyFill="1" applyBorder="1" applyAlignment="1">
      <alignment horizontal="center" vertical="center" textRotation="90" wrapText="1"/>
    </xf>
    <xf numFmtId="0" fontId="5" fillId="0" borderId="13" xfId="1" applyFont="1" applyFill="1" applyBorder="1" applyAlignment="1">
      <alignment horizontal="center" vertical="center" textRotation="90" wrapText="1"/>
    </xf>
    <xf numFmtId="0" fontId="5" fillId="0" borderId="14" xfId="0" applyFont="1" applyFill="1" applyBorder="1" applyAlignment="1">
      <alignment horizontal="center" vertical="center" textRotation="90" wrapText="1"/>
    </xf>
    <xf numFmtId="0" fontId="5" fillId="0" borderId="15" xfId="1" applyFont="1" applyFill="1" applyBorder="1" applyAlignment="1">
      <alignment horizontal="center" vertical="center" textRotation="90" wrapText="1"/>
    </xf>
    <xf numFmtId="0" fontId="6" fillId="0" borderId="1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49" fontId="6" fillId="0" borderId="16" xfId="1" applyNumberFormat="1" applyFont="1" applyFill="1" applyBorder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49" fontId="6" fillId="0" borderId="4" xfId="1" applyNumberFormat="1" applyFont="1" applyFill="1" applyBorder="1" applyAlignment="1">
      <alignment horizontal="center" vertical="center"/>
    </xf>
    <xf numFmtId="0" fontId="6" fillId="0" borderId="0" xfId="0" applyFont="1" applyFill="1"/>
    <xf numFmtId="0" fontId="6" fillId="0" borderId="6" xfId="0" applyFont="1" applyFill="1" applyBorder="1" applyAlignment="1">
      <alignment horizontal="center" vertical="center" wrapText="1"/>
    </xf>
    <xf numFmtId="2" fontId="6" fillId="0" borderId="6" xfId="0" applyNumberFormat="1" applyFont="1" applyFill="1" applyBorder="1" applyAlignment="1">
      <alignment horizontal="center" vertical="center"/>
    </xf>
    <xf numFmtId="49" fontId="6" fillId="0" borderId="6" xfId="2" applyNumberFormat="1" applyFont="1" applyFill="1" applyBorder="1" applyAlignment="1">
      <alignment horizontal="center" vertical="center"/>
    </xf>
    <xf numFmtId="0" fontId="6" fillId="0" borderId="6" xfId="2" applyFont="1" applyFill="1" applyBorder="1" applyAlignment="1">
      <alignment horizontal="center" vertical="center" wrapText="1"/>
    </xf>
    <xf numFmtId="49" fontId="6" fillId="0" borderId="6" xfId="2" applyNumberFormat="1" applyFont="1" applyFill="1" applyBorder="1" applyAlignment="1">
      <alignment horizontal="center" vertical="center" wrapText="1"/>
    </xf>
    <xf numFmtId="0" fontId="6" fillId="0" borderId="6" xfId="2" applyNumberFormat="1" applyFont="1" applyFill="1" applyBorder="1" applyAlignment="1">
      <alignment horizontal="center" vertical="center"/>
    </xf>
    <xf numFmtId="49" fontId="5" fillId="0" borderId="6" xfId="2" applyNumberFormat="1" applyFont="1" applyFill="1" applyBorder="1" applyAlignment="1">
      <alignment horizontal="center" vertical="center"/>
    </xf>
    <xf numFmtId="49" fontId="5" fillId="0" borderId="6" xfId="0" applyNumberFormat="1" applyFont="1" applyFill="1" applyBorder="1" applyAlignment="1" applyProtection="1">
      <alignment horizontal="left" vertical="center" wrapText="1"/>
      <protection locked="0"/>
    </xf>
    <xf numFmtId="49" fontId="5" fillId="0" borderId="7" xfId="2" applyNumberFormat="1" applyFont="1" applyFill="1" applyBorder="1" applyAlignment="1">
      <alignment horizontal="center" vertical="center"/>
    </xf>
    <xf numFmtId="2" fontId="5" fillId="0" borderId="6" xfId="0" applyNumberFormat="1" applyFont="1" applyFill="1" applyBorder="1" applyAlignment="1">
      <alignment horizontal="center" vertical="center"/>
    </xf>
    <xf numFmtId="0" fontId="5" fillId="0" borderId="7" xfId="2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wrapText="1"/>
    </xf>
    <xf numFmtId="2" fontId="5" fillId="0" borderId="12" xfId="0" applyNumberFormat="1" applyFont="1" applyFill="1" applyBorder="1" applyAlignment="1">
      <alignment horizontal="center" vertical="center"/>
    </xf>
    <xf numFmtId="49" fontId="7" fillId="0" borderId="6" xfId="2" applyNumberFormat="1" applyFont="1" applyFill="1" applyBorder="1" applyAlignment="1">
      <alignment horizontal="center" vertical="center"/>
    </xf>
    <xf numFmtId="49" fontId="7" fillId="0" borderId="6" xfId="2" applyNumberFormat="1" applyFont="1" applyFill="1" applyBorder="1" applyAlignment="1">
      <alignment horizontal="center" vertical="center" wrapText="1"/>
    </xf>
    <xf numFmtId="0" fontId="7" fillId="0" borderId="6" xfId="2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left" vertical="center" wrapText="1"/>
    </xf>
    <xf numFmtId="49" fontId="5" fillId="0" borderId="7" xfId="2" applyNumberFormat="1" applyFont="1" applyFill="1" applyBorder="1" applyAlignment="1">
      <alignment horizontal="center" vertical="center" wrapText="1"/>
    </xf>
    <xf numFmtId="49" fontId="5" fillId="0" borderId="6" xfId="2" applyNumberFormat="1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49" fontId="5" fillId="0" borderId="6" xfId="2" applyNumberFormat="1" applyFont="1" applyFill="1" applyBorder="1" applyAlignment="1">
      <alignment horizontal="center" vertical="center" wrapText="1"/>
    </xf>
    <xf numFmtId="2" fontId="5" fillId="0" borderId="6" xfId="0" applyNumberFormat="1" applyFont="1" applyFill="1" applyBorder="1" applyAlignment="1">
      <alignment horizontal="center" vertical="center" wrapText="1"/>
    </xf>
    <xf numFmtId="49" fontId="5" fillId="0" borderId="19" xfId="2" applyNumberFormat="1" applyFont="1" applyFill="1" applyBorder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wrapText="1"/>
    </xf>
    <xf numFmtId="0" fontId="8" fillId="0" borderId="17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wrapText="1"/>
    </xf>
    <xf numFmtId="0" fontId="6" fillId="0" borderId="1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wrapText="1"/>
    </xf>
    <xf numFmtId="0" fontId="5" fillId="0" borderId="6" xfId="0" applyFont="1" applyFill="1" applyBorder="1" applyAlignment="1">
      <alignment horizontal="center" vertical="center"/>
    </xf>
    <xf numFmtId="1" fontId="5" fillId="0" borderId="6" xfId="0" applyNumberFormat="1" applyFont="1" applyFill="1" applyBorder="1" applyAlignment="1">
      <alignment horizontal="center" vertical="center"/>
    </xf>
    <xf numFmtId="2" fontId="6" fillId="0" borderId="18" xfId="0" applyNumberFormat="1" applyFont="1" applyFill="1" applyBorder="1" applyAlignment="1">
      <alignment horizontal="center" vertical="center"/>
    </xf>
    <xf numFmtId="0" fontId="6" fillId="0" borderId="6" xfId="3" applyNumberFormat="1" applyFont="1" applyFill="1" applyBorder="1" applyAlignment="1" applyProtection="1">
      <alignment horizontal="left" vertical="center" wrapText="1"/>
      <protection locked="0"/>
    </xf>
    <xf numFmtId="49" fontId="5" fillId="0" borderId="6" xfId="0" applyNumberFormat="1" applyFont="1" applyFill="1" applyBorder="1" applyAlignment="1" applyProtection="1">
      <alignment horizontal="center" vertical="center" wrapText="1"/>
      <protection locked="0"/>
    </xf>
    <xf numFmtId="2" fontId="5" fillId="0" borderId="12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6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/>
    <xf numFmtId="0" fontId="5" fillId="0" borderId="6" xfId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5" fillId="0" borderId="7" xfId="1" applyFont="1" applyFill="1" applyBorder="1" applyAlignment="1">
      <alignment horizontal="center" vertical="center" wrapText="1"/>
    </xf>
    <xf numFmtId="0" fontId="5" fillId="0" borderId="1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12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/>
    </xf>
    <xf numFmtId="0" fontId="5" fillId="0" borderId="3" xfId="1" applyFont="1" applyFill="1" applyBorder="1" applyAlignment="1">
      <alignment horizontal="center" vertical="center"/>
    </xf>
    <xf numFmtId="0" fontId="5" fillId="0" borderId="4" xfId="1" applyFont="1" applyFill="1" applyBorder="1" applyAlignment="1">
      <alignment horizontal="center" vertical="center"/>
    </xf>
    <xf numFmtId="0" fontId="5" fillId="0" borderId="6" xfId="1" applyFont="1" applyFill="1" applyBorder="1" applyAlignment="1">
      <alignment horizontal="center" vertical="center"/>
    </xf>
    <xf numFmtId="0" fontId="5" fillId="0" borderId="7" xfId="1" applyFont="1" applyFill="1" applyBorder="1" applyAlignment="1">
      <alignment horizontal="center" vertical="center"/>
    </xf>
    <xf numFmtId="0" fontId="5" fillId="0" borderId="8" xfId="1" applyFont="1" applyFill="1" applyBorder="1" applyAlignment="1">
      <alignment horizontal="center" vertical="center" wrapText="1"/>
    </xf>
    <xf numFmtId="0" fontId="5" fillId="0" borderId="9" xfId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17" xfId="3"/>
    <cellStyle name="Обычный 3" xfId="4"/>
    <cellStyle name="Обычный 5" xfId="1"/>
    <cellStyle name="Обычный 7 13" xfId="2"/>
  </cellStyles>
  <dxfs count="4"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</dxfs>
  <tableStyles count="0" defaultTableStyle="TableStyleMedium9" defaultPivotStyle="PivotStyleLight16"/>
  <colors>
    <mruColors>
      <color rgb="FFFFCCFF"/>
      <color rgb="FFFFFFCC"/>
      <color rgb="FFFF99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L76"/>
  <sheetViews>
    <sheetView tabSelected="1" zoomScale="42" zoomScaleNormal="42" workbookViewId="0">
      <selection activeCell="A10" sqref="A10"/>
    </sheetView>
  </sheetViews>
  <sheetFormatPr defaultRowHeight="15.6"/>
  <cols>
    <col min="1" max="1" width="8.796875" style="1"/>
    <col min="2" max="2" width="56.5" style="1" customWidth="1"/>
    <col min="3" max="3" width="13.69921875" style="1" customWidth="1"/>
    <col min="4" max="25" width="8.69921875" style="1" customWidth="1"/>
    <col min="26" max="16384" width="8.796875" style="1"/>
  </cols>
  <sheetData>
    <row r="1" spans="1:38">
      <c r="Y1" s="2" t="s">
        <v>82</v>
      </c>
    </row>
    <row r="2" spans="1:38">
      <c r="Y2" s="2" t="s">
        <v>83</v>
      </c>
    </row>
    <row r="3" spans="1:38">
      <c r="Y3" s="2" t="s">
        <v>84</v>
      </c>
    </row>
    <row r="4" spans="1:38">
      <c r="A4" s="60" t="s">
        <v>0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60"/>
    </row>
    <row r="5" spans="1:38">
      <c r="A5" s="60" t="s">
        <v>117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</row>
    <row r="7" spans="1:38">
      <c r="A7" s="60" t="s">
        <v>1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</row>
    <row r="9" spans="1:38">
      <c r="A9" s="60" t="s">
        <v>214</v>
      </c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</row>
    <row r="10" spans="1:38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 spans="1:38">
      <c r="A11" s="60" t="s">
        <v>106</v>
      </c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</row>
    <row r="12" spans="1:38">
      <c r="A12" s="60" t="s">
        <v>112</v>
      </c>
      <c r="B12" s="60"/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0"/>
      <c r="Z12" s="60"/>
      <c r="AA12" s="60"/>
      <c r="AB12" s="60"/>
      <c r="AC12" s="60"/>
      <c r="AD12" s="60"/>
      <c r="AE12" s="60"/>
    </row>
    <row r="13" spans="1:38" ht="16.2" thickBot="1"/>
    <row r="14" spans="1:38" ht="16.2" thickBot="1">
      <c r="A14" s="63" t="s">
        <v>2</v>
      </c>
      <c r="B14" s="65" t="s">
        <v>3</v>
      </c>
      <c r="C14" s="65" t="s">
        <v>4</v>
      </c>
      <c r="D14" s="67" t="s">
        <v>116</v>
      </c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67"/>
      <c r="AF14" s="68"/>
      <c r="AG14" s="68"/>
      <c r="AH14" s="68"/>
      <c r="AI14" s="68"/>
      <c r="AJ14" s="68"/>
      <c r="AK14" s="68"/>
      <c r="AL14" s="69"/>
    </row>
    <row r="15" spans="1:38">
      <c r="A15" s="64"/>
      <c r="B15" s="59"/>
      <c r="C15" s="59"/>
      <c r="D15" s="70" t="s">
        <v>5</v>
      </c>
      <c r="E15" s="70"/>
      <c r="F15" s="70"/>
      <c r="G15" s="70"/>
      <c r="H15" s="70"/>
      <c r="I15" s="70"/>
      <c r="J15" s="70"/>
      <c r="K15" s="70" t="s">
        <v>6</v>
      </c>
      <c r="L15" s="70"/>
      <c r="M15" s="70"/>
      <c r="N15" s="70"/>
      <c r="O15" s="70"/>
      <c r="P15" s="70"/>
      <c r="Q15" s="70"/>
      <c r="R15" s="70" t="s">
        <v>7</v>
      </c>
      <c r="S15" s="70"/>
      <c r="T15" s="70"/>
      <c r="U15" s="70"/>
      <c r="V15" s="70"/>
      <c r="W15" s="70"/>
      <c r="X15" s="70"/>
      <c r="Y15" s="70" t="s">
        <v>8</v>
      </c>
      <c r="Z15" s="70"/>
      <c r="AA15" s="70"/>
      <c r="AB15" s="70"/>
      <c r="AC15" s="70"/>
      <c r="AD15" s="70"/>
      <c r="AE15" s="71"/>
      <c r="AF15" s="72" t="s">
        <v>9</v>
      </c>
      <c r="AG15" s="65"/>
      <c r="AH15" s="65"/>
      <c r="AI15" s="65"/>
      <c r="AJ15" s="65"/>
      <c r="AK15" s="65"/>
      <c r="AL15" s="73"/>
    </row>
    <row r="16" spans="1:38" ht="46.8">
      <c r="A16" s="64"/>
      <c r="B16" s="59"/>
      <c r="C16" s="59"/>
      <c r="D16" s="4" t="s">
        <v>10</v>
      </c>
      <c r="E16" s="70" t="s">
        <v>11</v>
      </c>
      <c r="F16" s="70"/>
      <c r="G16" s="70"/>
      <c r="H16" s="70"/>
      <c r="I16" s="70"/>
      <c r="J16" s="70"/>
      <c r="K16" s="4" t="s">
        <v>10</v>
      </c>
      <c r="L16" s="59" t="s">
        <v>11</v>
      </c>
      <c r="M16" s="59"/>
      <c r="N16" s="59"/>
      <c r="O16" s="59"/>
      <c r="P16" s="59"/>
      <c r="Q16" s="59"/>
      <c r="R16" s="4" t="s">
        <v>10</v>
      </c>
      <c r="S16" s="59" t="s">
        <v>11</v>
      </c>
      <c r="T16" s="59"/>
      <c r="U16" s="59"/>
      <c r="V16" s="59"/>
      <c r="W16" s="59"/>
      <c r="X16" s="59"/>
      <c r="Y16" s="4" t="s">
        <v>10</v>
      </c>
      <c r="Z16" s="59" t="s">
        <v>11</v>
      </c>
      <c r="AA16" s="59"/>
      <c r="AB16" s="59"/>
      <c r="AC16" s="59"/>
      <c r="AD16" s="59"/>
      <c r="AE16" s="61"/>
      <c r="AF16" s="5" t="s">
        <v>10</v>
      </c>
      <c r="AG16" s="59" t="s">
        <v>11</v>
      </c>
      <c r="AH16" s="59"/>
      <c r="AI16" s="59"/>
      <c r="AJ16" s="59"/>
      <c r="AK16" s="59"/>
      <c r="AL16" s="62"/>
    </row>
    <row r="17" spans="1:38" ht="58.2" thickBot="1">
      <c r="A17" s="64"/>
      <c r="B17" s="66"/>
      <c r="C17" s="66"/>
      <c r="D17" s="6" t="s">
        <v>12</v>
      </c>
      <c r="E17" s="6" t="s">
        <v>12</v>
      </c>
      <c r="F17" s="7" t="s">
        <v>13</v>
      </c>
      <c r="G17" s="7" t="s">
        <v>14</v>
      </c>
      <c r="H17" s="7" t="s">
        <v>15</v>
      </c>
      <c r="I17" s="7" t="s">
        <v>16</v>
      </c>
      <c r="J17" s="7" t="s">
        <v>17</v>
      </c>
      <c r="K17" s="6" t="s">
        <v>12</v>
      </c>
      <c r="L17" s="6" t="s">
        <v>12</v>
      </c>
      <c r="M17" s="7" t="s">
        <v>13</v>
      </c>
      <c r="N17" s="7" t="s">
        <v>14</v>
      </c>
      <c r="O17" s="7" t="s">
        <v>15</v>
      </c>
      <c r="P17" s="7" t="s">
        <v>16</v>
      </c>
      <c r="Q17" s="7" t="s">
        <v>17</v>
      </c>
      <c r="R17" s="6" t="s">
        <v>12</v>
      </c>
      <c r="S17" s="6" t="s">
        <v>12</v>
      </c>
      <c r="T17" s="7" t="s">
        <v>13</v>
      </c>
      <c r="U17" s="7" t="s">
        <v>14</v>
      </c>
      <c r="V17" s="7" t="s">
        <v>15</v>
      </c>
      <c r="W17" s="7" t="s">
        <v>16</v>
      </c>
      <c r="X17" s="7" t="s">
        <v>17</v>
      </c>
      <c r="Y17" s="6" t="s">
        <v>12</v>
      </c>
      <c r="Z17" s="6" t="s">
        <v>12</v>
      </c>
      <c r="AA17" s="7" t="s">
        <v>13</v>
      </c>
      <c r="AB17" s="7" t="s">
        <v>14</v>
      </c>
      <c r="AC17" s="7" t="s">
        <v>15</v>
      </c>
      <c r="AD17" s="7" t="s">
        <v>16</v>
      </c>
      <c r="AE17" s="8" t="s">
        <v>17</v>
      </c>
      <c r="AF17" s="9" t="s">
        <v>12</v>
      </c>
      <c r="AG17" s="6" t="s">
        <v>12</v>
      </c>
      <c r="AH17" s="7" t="s">
        <v>13</v>
      </c>
      <c r="AI17" s="7" t="s">
        <v>14</v>
      </c>
      <c r="AJ17" s="7" t="s">
        <v>15</v>
      </c>
      <c r="AK17" s="7" t="s">
        <v>16</v>
      </c>
      <c r="AL17" s="10" t="s">
        <v>17</v>
      </c>
    </row>
    <row r="18" spans="1:38" s="17" customFormat="1">
      <c r="A18" s="11">
        <v>1</v>
      </c>
      <c r="B18" s="12">
        <v>2</v>
      </c>
      <c r="C18" s="12">
        <v>3</v>
      </c>
      <c r="D18" s="13" t="s">
        <v>18</v>
      </c>
      <c r="E18" s="13" t="s">
        <v>19</v>
      </c>
      <c r="F18" s="13" t="s">
        <v>20</v>
      </c>
      <c r="G18" s="13" t="s">
        <v>21</v>
      </c>
      <c r="H18" s="13" t="s">
        <v>22</v>
      </c>
      <c r="I18" s="13" t="s">
        <v>23</v>
      </c>
      <c r="J18" s="13" t="s">
        <v>24</v>
      </c>
      <c r="K18" s="13" t="s">
        <v>25</v>
      </c>
      <c r="L18" s="13" t="s">
        <v>26</v>
      </c>
      <c r="M18" s="13" t="s">
        <v>27</v>
      </c>
      <c r="N18" s="13" t="s">
        <v>28</v>
      </c>
      <c r="O18" s="13" t="s">
        <v>29</v>
      </c>
      <c r="P18" s="13" t="s">
        <v>30</v>
      </c>
      <c r="Q18" s="13" t="s">
        <v>31</v>
      </c>
      <c r="R18" s="13" t="s">
        <v>32</v>
      </c>
      <c r="S18" s="13" t="s">
        <v>33</v>
      </c>
      <c r="T18" s="13" t="s">
        <v>34</v>
      </c>
      <c r="U18" s="13" t="s">
        <v>35</v>
      </c>
      <c r="V18" s="13" t="s">
        <v>36</v>
      </c>
      <c r="W18" s="13" t="s">
        <v>37</v>
      </c>
      <c r="X18" s="13" t="s">
        <v>38</v>
      </c>
      <c r="Y18" s="13" t="s">
        <v>39</v>
      </c>
      <c r="Z18" s="13" t="s">
        <v>40</v>
      </c>
      <c r="AA18" s="13" t="s">
        <v>41</v>
      </c>
      <c r="AB18" s="13" t="s">
        <v>42</v>
      </c>
      <c r="AC18" s="13" t="s">
        <v>43</v>
      </c>
      <c r="AD18" s="13" t="s">
        <v>44</v>
      </c>
      <c r="AE18" s="14" t="s">
        <v>45</v>
      </c>
      <c r="AF18" s="15" t="s">
        <v>46</v>
      </c>
      <c r="AG18" s="13" t="s">
        <v>47</v>
      </c>
      <c r="AH18" s="13" t="s">
        <v>48</v>
      </c>
      <c r="AI18" s="13" t="s">
        <v>49</v>
      </c>
      <c r="AJ18" s="13" t="s">
        <v>50</v>
      </c>
      <c r="AK18" s="13" t="s">
        <v>51</v>
      </c>
      <c r="AL18" s="16" t="s">
        <v>52</v>
      </c>
    </row>
    <row r="19" spans="1:38" s="17" customFormat="1">
      <c r="A19" s="18"/>
      <c r="B19" s="18" t="s">
        <v>53</v>
      </c>
      <c r="C19" s="18"/>
      <c r="D19" s="19">
        <f t="shared" ref="D19:AL19" si="0">D21+D32+D61+D74</f>
        <v>0</v>
      </c>
      <c r="E19" s="19">
        <f t="shared" si="0"/>
        <v>0.33</v>
      </c>
      <c r="F19" s="19">
        <f t="shared" si="0"/>
        <v>0.63</v>
      </c>
      <c r="G19" s="19">
        <f t="shared" si="0"/>
        <v>0</v>
      </c>
      <c r="H19" s="19">
        <f t="shared" si="0"/>
        <v>0.4</v>
      </c>
      <c r="I19" s="19">
        <f t="shared" si="0"/>
        <v>0</v>
      </c>
      <c r="J19" s="19">
        <f t="shared" si="0"/>
        <v>0</v>
      </c>
      <c r="K19" s="19">
        <f t="shared" si="0"/>
        <v>0</v>
      </c>
      <c r="L19" s="19">
        <f t="shared" si="0"/>
        <v>13.77</v>
      </c>
      <c r="M19" s="19">
        <f t="shared" si="0"/>
        <v>4.54</v>
      </c>
      <c r="N19" s="19">
        <f t="shared" si="0"/>
        <v>0</v>
      </c>
      <c r="O19" s="19">
        <f t="shared" si="0"/>
        <v>1.26</v>
      </c>
      <c r="P19" s="19">
        <f t="shared" si="0"/>
        <v>0</v>
      </c>
      <c r="Q19" s="19">
        <f t="shared" si="0"/>
        <v>0</v>
      </c>
      <c r="R19" s="19">
        <f t="shared" si="0"/>
        <v>0</v>
      </c>
      <c r="S19" s="19">
        <f t="shared" si="0"/>
        <v>3.7199999999999998</v>
      </c>
      <c r="T19" s="19">
        <f t="shared" si="0"/>
        <v>0.4</v>
      </c>
      <c r="U19" s="19">
        <f t="shared" si="0"/>
        <v>0</v>
      </c>
      <c r="V19" s="19">
        <f t="shared" si="0"/>
        <v>0.22</v>
      </c>
      <c r="W19" s="19">
        <f t="shared" si="0"/>
        <v>0</v>
      </c>
      <c r="X19" s="19">
        <f t="shared" si="0"/>
        <v>0</v>
      </c>
      <c r="Y19" s="19">
        <f t="shared" si="0"/>
        <v>0</v>
      </c>
      <c r="Z19" s="19">
        <f t="shared" si="0"/>
        <v>153.98598993333331</v>
      </c>
      <c r="AA19" s="19">
        <f t="shared" si="0"/>
        <v>12.379999999999999</v>
      </c>
      <c r="AB19" s="19">
        <f t="shared" si="0"/>
        <v>0</v>
      </c>
      <c r="AC19" s="19">
        <f t="shared" si="0"/>
        <v>42.269999999999996</v>
      </c>
      <c r="AD19" s="19">
        <f t="shared" si="0"/>
        <v>0</v>
      </c>
      <c r="AE19" s="19">
        <f t="shared" si="0"/>
        <v>246</v>
      </c>
      <c r="AF19" s="19">
        <f t="shared" si="0"/>
        <v>0</v>
      </c>
      <c r="AG19" s="19">
        <f t="shared" si="0"/>
        <v>176.3159899333333</v>
      </c>
      <c r="AH19" s="19">
        <f t="shared" si="0"/>
        <v>17.95</v>
      </c>
      <c r="AI19" s="19">
        <f t="shared" si="0"/>
        <v>0</v>
      </c>
      <c r="AJ19" s="19">
        <f t="shared" si="0"/>
        <v>44.150000000000006</v>
      </c>
      <c r="AK19" s="19">
        <f t="shared" si="0"/>
        <v>0</v>
      </c>
      <c r="AL19" s="19">
        <f t="shared" si="0"/>
        <v>246</v>
      </c>
    </row>
    <row r="20" spans="1:38" s="17" customFormat="1">
      <c r="A20" s="18">
        <v>1</v>
      </c>
      <c r="B20" s="18" t="s">
        <v>54</v>
      </c>
      <c r="C20" s="18" t="s">
        <v>55</v>
      </c>
      <c r="D20" s="19">
        <f t="shared" ref="D20:AF20" si="1">D19</f>
        <v>0</v>
      </c>
      <c r="E20" s="19">
        <f t="shared" si="1"/>
        <v>0.33</v>
      </c>
      <c r="F20" s="19">
        <f t="shared" si="1"/>
        <v>0.63</v>
      </c>
      <c r="G20" s="19">
        <f t="shared" si="1"/>
        <v>0</v>
      </c>
      <c r="H20" s="19">
        <f t="shared" si="1"/>
        <v>0.4</v>
      </c>
      <c r="I20" s="19">
        <f t="shared" si="1"/>
        <v>0</v>
      </c>
      <c r="J20" s="19">
        <f t="shared" si="1"/>
        <v>0</v>
      </c>
      <c r="K20" s="19">
        <f t="shared" si="1"/>
        <v>0</v>
      </c>
      <c r="L20" s="19">
        <f t="shared" si="1"/>
        <v>13.77</v>
      </c>
      <c r="M20" s="19">
        <f t="shared" si="1"/>
        <v>4.54</v>
      </c>
      <c r="N20" s="19">
        <f t="shared" si="1"/>
        <v>0</v>
      </c>
      <c r="O20" s="19">
        <f t="shared" si="1"/>
        <v>1.26</v>
      </c>
      <c r="P20" s="19">
        <f t="shared" si="1"/>
        <v>0</v>
      </c>
      <c r="Q20" s="19">
        <f t="shared" si="1"/>
        <v>0</v>
      </c>
      <c r="R20" s="19">
        <f t="shared" si="1"/>
        <v>0</v>
      </c>
      <c r="S20" s="19">
        <f t="shared" si="1"/>
        <v>3.7199999999999998</v>
      </c>
      <c r="T20" s="19">
        <f t="shared" si="1"/>
        <v>0.4</v>
      </c>
      <c r="U20" s="19">
        <f t="shared" si="1"/>
        <v>0</v>
      </c>
      <c r="V20" s="19">
        <f t="shared" si="1"/>
        <v>0.22</v>
      </c>
      <c r="W20" s="19">
        <f t="shared" si="1"/>
        <v>0</v>
      </c>
      <c r="X20" s="19">
        <f t="shared" si="1"/>
        <v>0</v>
      </c>
      <c r="Y20" s="19">
        <f t="shared" si="1"/>
        <v>0</v>
      </c>
      <c r="Z20" s="19">
        <f t="shared" si="1"/>
        <v>153.98598993333331</v>
      </c>
      <c r="AA20" s="19">
        <f t="shared" si="1"/>
        <v>12.379999999999999</v>
      </c>
      <c r="AB20" s="19">
        <f t="shared" si="1"/>
        <v>0</v>
      </c>
      <c r="AC20" s="19">
        <f t="shared" si="1"/>
        <v>42.269999999999996</v>
      </c>
      <c r="AD20" s="19">
        <f t="shared" si="1"/>
        <v>0</v>
      </c>
      <c r="AE20" s="19">
        <f t="shared" si="1"/>
        <v>246</v>
      </c>
      <c r="AF20" s="19">
        <f t="shared" si="1"/>
        <v>0</v>
      </c>
      <c r="AG20" s="19">
        <f t="shared" ref="AG20" si="2">AG19</f>
        <v>176.3159899333333</v>
      </c>
      <c r="AH20" s="19">
        <f t="shared" ref="AH20:AL20" si="3">AH19</f>
        <v>17.95</v>
      </c>
      <c r="AI20" s="19">
        <f t="shared" si="3"/>
        <v>0</v>
      </c>
      <c r="AJ20" s="19">
        <f t="shared" si="3"/>
        <v>44.150000000000006</v>
      </c>
      <c r="AK20" s="19">
        <f t="shared" si="3"/>
        <v>0</v>
      </c>
      <c r="AL20" s="19">
        <f t="shared" si="3"/>
        <v>246</v>
      </c>
    </row>
    <row r="21" spans="1:38" s="17" customFormat="1">
      <c r="A21" s="20" t="s">
        <v>56</v>
      </c>
      <c r="B21" s="21" t="s">
        <v>57</v>
      </c>
      <c r="C21" s="18" t="s">
        <v>55</v>
      </c>
      <c r="D21" s="19">
        <f t="shared" ref="D21:AF21" si="4">D22</f>
        <v>0</v>
      </c>
      <c r="E21" s="19">
        <f t="shared" si="4"/>
        <v>0</v>
      </c>
      <c r="F21" s="19">
        <f t="shared" si="4"/>
        <v>0</v>
      </c>
      <c r="G21" s="19">
        <f t="shared" si="4"/>
        <v>0</v>
      </c>
      <c r="H21" s="19">
        <f t="shared" si="4"/>
        <v>0.4</v>
      </c>
      <c r="I21" s="19">
        <f t="shared" si="4"/>
        <v>0</v>
      </c>
      <c r="J21" s="19">
        <f t="shared" si="4"/>
        <v>0</v>
      </c>
      <c r="K21" s="19">
        <f t="shared" si="4"/>
        <v>0</v>
      </c>
      <c r="L21" s="19">
        <f t="shared" si="4"/>
        <v>13.77</v>
      </c>
      <c r="M21" s="19">
        <f t="shared" si="4"/>
        <v>4.54</v>
      </c>
      <c r="N21" s="19">
        <f t="shared" si="4"/>
        <v>0</v>
      </c>
      <c r="O21" s="19">
        <f t="shared" si="4"/>
        <v>1.26</v>
      </c>
      <c r="P21" s="19">
        <f t="shared" si="4"/>
        <v>0</v>
      </c>
      <c r="Q21" s="19">
        <f t="shared" si="4"/>
        <v>0</v>
      </c>
      <c r="R21" s="19">
        <f t="shared" si="4"/>
        <v>0</v>
      </c>
      <c r="S21" s="19">
        <f t="shared" si="4"/>
        <v>0</v>
      </c>
      <c r="T21" s="19">
        <f t="shared" si="4"/>
        <v>0</v>
      </c>
      <c r="U21" s="19">
        <f t="shared" si="4"/>
        <v>0</v>
      </c>
      <c r="V21" s="19">
        <f t="shared" si="4"/>
        <v>0</v>
      </c>
      <c r="W21" s="19">
        <f t="shared" si="4"/>
        <v>0</v>
      </c>
      <c r="X21" s="19">
        <f t="shared" si="4"/>
        <v>0</v>
      </c>
      <c r="Y21" s="19">
        <f t="shared" si="4"/>
        <v>0</v>
      </c>
      <c r="Z21" s="19">
        <f t="shared" si="4"/>
        <v>105.90664999999998</v>
      </c>
      <c r="AA21" s="19">
        <f t="shared" si="4"/>
        <v>11.43</v>
      </c>
      <c r="AB21" s="19">
        <f t="shared" si="4"/>
        <v>0</v>
      </c>
      <c r="AC21" s="19">
        <f t="shared" si="4"/>
        <v>33.049999999999997</v>
      </c>
      <c r="AD21" s="19">
        <f t="shared" si="4"/>
        <v>0</v>
      </c>
      <c r="AE21" s="19">
        <f t="shared" si="4"/>
        <v>0</v>
      </c>
      <c r="AF21" s="19">
        <f t="shared" si="4"/>
        <v>0</v>
      </c>
      <c r="AG21" s="19">
        <f>AG22</f>
        <v>124.22664999999999</v>
      </c>
      <c r="AH21" s="19">
        <f t="shared" ref="AH21:AL21" si="5">AH22</f>
        <v>15.97</v>
      </c>
      <c r="AI21" s="19">
        <f t="shared" si="5"/>
        <v>0</v>
      </c>
      <c r="AJ21" s="19">
        <f t="shared" si="5"/>
        <v>34.71</v>
      </c>
      <c r="AK21" s="19">
        <f t="shared" si="5"/>
        <v>0</v>
      </c>
      <c r="AL21" s="19">
        <f t="shared" si="5"/>
        <v>0</v>
      </c>
    </row>
    <row r="22" spans="1:38" s="17" customFormat="1" ht="31.2">
      <c r="A22" s="20" t="s">
        <v>58</v>
      </c>
      <c r="B22" s="21" t="s">
        <v>59</v>
      </c>
      <c r="C22" s="18" t="s">
        <v>55</v>
      </c>
      <c r="D22" s="19">
        <f t="shared" ref="D22:Y22" si="6">SUM(D23:D25)</f>
        <v>0</v>
      </c>
      <c r="E22" s="19">
        <f t="shared" si="6"/>
        <v>0</v>
      </c>
      <c r="F22" s="19">
        <f t="shared" si="6"/>
        <v>0</v>
      </c>
      <c r="G22" s="19">
        <f t="shared" si="6"/>
        <v>0</v>
      </c>
      <c r="H22" s="19">
        <f t="shared" si="6"/>
        <v>0.4</v>
      </c>
      <c r="I22" s="19">
        <f t="shared" si="6"/>
        <v>0</v>
      </c>
      <c r="J22" s="19">
        <f t="shared" si="6"/>
        <v>0</v>
      </c>
      <c r="K22" s="19">
        <f t="shared" si="6"/>
        <v>0</v>
      </c>
      <c r="L22" s="19">
        <f t="shared" si="6"/>
        <v>13.77</v>
      </c>
      <c r="M22" s="19">
        <f t="shared" si="6"/>
        <v>4.54</v>
      </c>
      <c r="N22" s="19">
        <f t="shared" si="6"/>
        <v>0</v>
      </c>
      <c r="O22" s="19">
        <f t="shared" si="6"/>
        <v>1.26</v>
      </c>
      <c r="P22" s="19">
        <f t="shared" si="6"/>
        <v>0</v>
      </c>
      <c r="Q22" s="19">
        <f t="shared" si="6"/>
        <v>0</v>
      </c>
      <c r="R22" s="19">
        <f t="shared" si="6"/>
        <v>0</v>
      </c>
      <c r="S22" s="19">
        <f t="shared" si="6"/>
        <v>0</v>
      </c>
      <c r="T22" s="19">
        <f t="shared" si="6"/>
        <v>0</v>
      </c>
      <c r="U22" s="19">
        <f t="shared" si="6"/>
        <v>0</v>
      </c>
      <c r="V22" s="19">
        <f t="shared" si="6"/>
        <v>0</v>
      </c>
      <c r="W22" s="19">
        <f t="shared" si="6"/>
        <v>0</v>
      </c>
      <c r="X22" s="19">
        <f t="shared" si="6"/>
        <v>0</v>
      </c>
      <c r="Y22" s="19">
        <f t="shared" si="6"/>
        <v>0</v>
      </c>
      <c r="Z22" s="19">
        <f>SUM(Z23:Z25)</f>
        <v>105.90664999999998</v>
      </c>
      <c r="AA22" s="19">
        <f t="shared" ref="AA22:AE22" si="7">SUM(AA23:AA25)</f>
        <v>11.43</v>
      </c>
      <c r="AB22" s="19">
        <f t="shared" si="7"/>
        <v>0</v>
      </c>
      <c r="AC22" s="19">
        <f t="shared" si="7"/>
        <v>33.049999999999997</v>
      </c>
      <c r="AD22" s="19">
        <f t="shared" si="7"/>
        <v>0</v>
      </c>
      <c r="AE22" s="19">
        <f t="shared" si="7"/>
        <v>0</v>
      </c>
      <c r="AF22" s="19">
        <f t="shared" ref="AF22:AF37" si="8">D22+K22+R22+Y22</f>
        <v>0</v>
      </c>
      <c r="AG22" s="19">
        <f>SUM(AG23:AG25)</f>
        <v>124.22664999999999</v>
      </c>
      <c r="AH22" s="19">
        <f t="shared" ref="AH22:AL22" si="9">SUM(AH23:AH25)</f>
        <v>15.97</v>
      </c>
      <c r="AI22" s="19">
        <f t="shared" si="9"/>
        <v>0</v>
      </c>
      <c r="AJ22" s="19">
        <f t="shared" si="9"/>
        <v>34.71</v>
      </c>
      <c r="AK22" s="19">
        <f t="shared" si="9"/>
        <v>0</v>
      </c>
      <c r="AL22" s="19">
        <f t="shared" si="9"/>
        <v>0</v>
      </c>
    </row>
    <row r="23" spans="1:38" s="17" customFormat="1" ht="46.8">
      <c r="A23" s="20" t="s">
        <v>60</v>
      </c>
      <c r="B23" s="22" t="s">
        <v>61</v>
      </c>
      <c r="C23" s="23" t="s">
        <v>55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  <c r="R23" s="19">
        <v>0</v>
      </c>
      <c r="S23" s="19">
        <v>0</v>
      </c>
      <c r="T23" s="19">
        <v>0</v>
      </c>
      <c r="U23" s="19">
        <v>0</v>
      </c>
      <c r="V23" s="19">
        <v>0</v>
      </c>
      <c r="W23" s="19">
        <v>0</v>
      </c>
      <c r="X23" s="19">
        <v>0</v>
      </c>
      <c r="Y23" s="19">
        <v>0</v>
      </c>
      <c r="Z23" s="19">
        <v>40.64</v>
      </c>
      <c r="AA23" s="19">
        <v>4.16</v>
      </c>
      <c r="AB23" s="19">
        <v>0</v>
      </c>
      <c r="AC23" s="19">
        <v>15.51</v>
      </c>
      <c r="AD23" s="19">
        <v>0</v>
      </c>
      <c r="AE23" s="19">
        <v>0</v>
      </c>
      <c r="AF23" s="19">
        <f t="shared" si="8"/>
        <v>0</v>
      </c>
      <c r="AG23" s="19">
        <f t="shared" ref="AG23:AG37" si="10">E23+L23+S23+Z23</f>
        <v>40.64</v>
      </c>
      <c r="AH23" s="19">
        <f t="shared" ref="AH23:AH37" si="11">F23+M23+T23+AA23</f>
        <v>4.16</v>
      </c>
      <c r="AI23" s="19">
        <f t="shared" ref="AI23:AI37" si="12">G23+N23+U23+AB23</f>
        <v>0</v>
      </c>
      <c r="AJ23" s="19">
        <f t="shared" ref="AJ23:AJ37" si="13">H23+O23+V23+AC23</f>
        <v>15.51</v>
      </c>
      <c r="AK23" s="19">
        <f t="shared" ref="AK23:AK37" si="14">I23+P23+W23+AD23</f>
        <v>0</v>
      </c>
      <c r="AL23" s="19">
        <f t="shared" ref="AL23:AL37" si="15">J23+Q23+X23+AE23</f>
        <v>0</v>
      </c>
    </row>
    <row r="24" spans="1:38" s="17" customFormat="1" ht="46.8">
      <c r="A24" s="20" t="s">
        <v>62</v>
      </c>
      <c r="B24" s="22" t="s">
        <v>63</v>
      </c>
      <c r="C24" s="23" t="s">
        <v>55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  <c r="R24" s="19">
        <v>0</v>
      </c>
      <c r="S24" s="19">
        <v>0</v>
      </c>
      <c r="T24" s="19">
        <v>0</v>
      </c>
      <c r="U24" s="19">
        <v>0</v>
      </c>
      <c r="V24" s="19">
        <v>0</v>
      </c>
      <c r="W24" s="19">
        <v>0</v>
      </c>
      <c r="X24" s="19">
        <v>0</v>
      </c>
      <c r="Y24" s="19">
        <v>0</v>
      </c>
      <c r="Z24" s="19">
        <v>44.726649999999999</v>
      </c>
      <c r="AA24" s="19">
        <v>4.07</v>
      </c>
      <c r="AB24" s="19">
        <v>0</v>
      </c>
      <c r="AC24" s="19">
        <v>14.06</v>
      </c>
      <c r="AD24" s="19">
        <v>0</v>
      </c>
      <c r="AE24" s="19">
        <v>0</v>
      </c>
      <c r="AF24" s="19">
        <f t="shared" si="8"/>
        <v>0</v>
      </c>
      <c r="AG24" s="19">
        <f t="shared" si="10"/>
        <v>44.726649999999999</v>
      </c>
      <c r="AH24" s="19">
        <f t="shared" si="11"/>
        <v>4.07</v>
      </c>
      <c r="AI24" s="19">
        <f t="shared" si="12"/>
        <v>0</v>
      </c>
      <c r="AJ24" s="19">
        <f t="shared" si="13"/>
        <v>14.06</v>
      </c>
      <c r="AK24" s="19">
        <f t="shared" si="14"/>
        <v>0</v>
      </c>
      <c r="AL24" s="19">
        <f t="shared" si="15"/>
        <v>0</v>
      </c>
    </row>
    <row r="25" spans="1:38" s="17" customFormat="1" ht="31.2">
      <c r="A25" s="20" t="s">
        <v>64</v>
      </c>
      <c r="B25" s="22" t="s">
        <v>65</v>
      </c>
      <c r="C25" s="23" t="s">
        <v>55</v>
      </c>
      <c r="D25" s="19">
        <f t="shared" ref="D25:E25" si="16">SUM(D26:D27)</f>
        <v>0</v>
      </c>
      <c r="E25" s="19">
        <f t="shared" si="16"/>
        <v>0</v>
      </c>
      <c r="F25" s="19">
        <f>SUM(F26:F31)</f>
        <v>0</v>
      </c>
      <c r="G25" s="19">
        <f t="shared" ref="G25:AL25" si="17">SUM(G26:G31)</f>
        <v>0</v>
      </c>
      <c r="H25" s="19">
        <f t="shared" si="17"/>
        <v>0.4</v>
      </c>
      <c r="I25" s="19">
        <f t="shared" si="17"/>
        <v>0</v>
      </c>
      <c r="J25" s="19">
        <f t="shared" si="17"/>
        <v>0</v>
      </c>
      <c r="K25" s="19">
        <f t="shared" si="17"/>
        <v>0</v>
      </c>
      <c r="L25" s="19">
        <f t="shared" si="17"/>
        <v>13.77</v>
      </c>
      <c r="M25" s="19">
        <f t="shared" si="17"/>
        <v>4.54</v>
      </c>
      <c r="N25" s="19">
        <f t="shared" si="17"/>
        <v>0</v>
      </c>
      <c r="O25" s="19">
        <f t="shared" si="17"/>
        <v>1.26</v>
      </c>
      <c r="P25" s="19">
        <f t="shared" si="17"/>
        <v>0</v>
      </c>
      <c r="Q25" s="19">
        <f t="shared" si="17"/>
        <v>0</v>
      </c>
      <c r="R25" s="19">
        <f t="shared" si="17"/>
        <v>0</v>
      </c>
      <c r="S25" s="19">
        <f t="shared" si="17"/>
        <v>0</v>
      </c>
      <c r="T25" s="19">
        <f t="shared" si="17"/>
        <v>0</v>
      </c>
      <c r="U25" s="19">
        <f t="shared" si="17"/>
        <v>0</v>
      </c>
      <c r="V25" s="19">
        <f t="shared" si="17"/>
        <v>0</v>
      </c>
      <c r="W25" s="19">
        <f t="shared" si="17"/>
        <v>0</v>
      </c>
      <c r="X25" s="19">
        <f t="shared" si="17"/>
        <v>0</v>
      </c>
      <c r="Y25" s="19">
        <f t="shared" si="17"/>
        <v>0</v>
      </c>
      <c r="Z25" s="19">
        <f t="shared" si="17"/>
        <v>20.54</v>
      </c>
      <c r="AA25" s="19">
        <f t="shared" si="17"/>
        <v>3.2</v>
      </c>
      <c r="AB25" s="19">
        <f t="shared" si="17"/>
        <v>0</v>
      </c>
      <c r="AC25" s="19">
        <f t="shared" si="17"/>
        <v>3.48</v>
      </c>
      <c r="AD25" s="19">
        <f t="shared" si="17"/>
        <v>0</v>
      </c>
      <c r="AE25" s="19">
        <f t="shared" si="17"/>
        <v>0</v>
      </c>
      <c r="AF25" s="19">
        <f t="shared" si="17"/>
        <v>0</v>
      </c>
      <c r="AG25" s="19">
        <f t="shared" si="17"/>
        <v>38.86</v>
      </c>
      <c r="AH25" s="19">
        <f t="shared" si="17"/>
        <v>7.74</v>
      </c>
      <c r="AI25" s="19">
        <f t="shared" si="17"/>
        <v>0</v>
      </c>
      <c r="AJ25" s="19">
        <f t="shared" si="17"/>
        <v>5.14</v>
      </c>
      <c r="AK25" s="19">
        <f t="shared" si="17"/>
        <v>0</v>
      </c>
      <c r="AL25" s="19">
        <f t="shared" si="17"/>
        <v>0</v>
      </c>
    </row>
    <row r="26" spans="1:38" s="17" customFormat="1" ht="31.2">
      <c r="A26" s="24" t="s">
        <v>98</v>
      </c>
      <c r="B26" s="25" t="s">
        <v>102</v>
      </c>
      <c r="C26" s="26" t="s">
        <v>103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13.77</v>
      </c>
      <c r="M26" s="27">
        <v>4.54</v>
      </c>
      <c r="N26" s="27">
        <v>0</v>
      </c>
      <c r="O26" s="27">
        <v>1.26</v>
      </c>
      <c r="P26" s="27">
        <v>0</v>
      </c>
      <c r="Q26" s="27">
        <v>0</v>
      </c>
      <c r="R26" s="27">
        <v>0</v>
      </c>
      <c r="S26" s="27">
        <v>0</v>
      </c>
      <c r="T26" s="27">
        <v>0</v>
      </c>
      <c r="U26" s="27">
        <v>0</v>
      </c>
      <c r="V26" s="27">
        <v>0</v>
      </c>
      <c r="W26" s="27">
        <v>0</v>
      </c>
      <c r="X26" s="27">
        <v>0</v>
      </c>
      <c r="Y26" s="27">
        <v>0</v>
      </c>
      <c r="Z26" s="27">
        <v>0</v>
      </c>
      <c r="AA26" s="27">
        <v>0</v>
      </c>
      <c r="AB26" s="27">
        <v>0</v>
      </c>
      <c r="AC26" s="27">
        <v>0</v>
      </c>
      <c r="AD26" s="27">
        <v>0</v>
      </c>
      <c r="AE26" s="27">
        <v>0</v>
      </c>
      <c r="AF26" s="27">
        <f t="shared" ref="AF26" si="18">D26+K26+R26+Y26</f>
        <v>0</v>
      </c>
      <c r="AG26" s="27">
        <f t="shared" ref="AG26" si="19">E26+L26+S26+Z26</f>
        <v>13.77</v>
      </c>
      <c r="AH26" s="27">
        <f t="shared" ref="AH26" si="20">F26+M26+T26+AA26</f>
        <v>4.54</v>
      </c>
      <c r="AI26" s="27">
        <f t="shared" ref="AI26" si="21">G26+N26+U26+AB26</f>
        <v>0</v>
      </c>
      <c r="AJ26" s="27">
        <f t="shared" ref="AJ26" si="22">H26+O26+V26+AC26</f>
        <v>1.26</v>
      </c>
      <c r="AK26" s="27">
        <f t="shared" ref="AK26" si="23">I26+P26+W26+AD26</f>
        <v>0</v>
      </c>
      <c r="AL26" s="27">
        <f t="shared" ref="AL26" si="24">J26+Q26+X26+AE26</f>
        <v>0</v>
      </c>
    </row>
    <row r="27" spans="1:38" s="17" customFormat="1" ht="31.2">
      <c r="A27" s="24" t="s">
        <v>115</v>
      </c>
      <c r="B27" s="25" t="s">
        <v>113</v>
      </c>
      <c r="C27" s="28" t="s">
        <v>114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  <c r="N27" s="27">
        <v>0</v>
      </c>
      <c r="O27" s="27">
        <v>0</v>
      </c>
      <c r="P27" s="27">
        <v>0</v>
      </c>
      <c r="Q27" s="27">
        <v>0</v>
      </c>
      <c r="R27" s="27">
        <v>0</v>
      </c>
      <c r="S27" s="27">
        <v>0</v>
      </c>
      <c r="T27" s="27">
        <v>0</v>
      </c>
      <c r="U27" s="27">
        <v>0</v>
      </c>
      <c r="V27" s="27">
        <v>0</v>
      </c>
      <c r="W27" s="27">
        <v>0</v>
      </c>
      <c r="X27" s="27">
        <v>0</v>
      </c>
      <c r="Y27" s="27">
        <v>0</v>
      </c>
      <c r="Z27" s="27">
        <v>8.33</v>
      </c>
      <c r="AA27" s="27">
        <v>3.2</v>
      </c>
      <c r="AB27" s="27">
        <v>0</v>
      </c>
      <c r="AC27" s="27">
        <v>0.68</v>
      </c>
      <c r="AD27" s="27">
        <v>0</v>
      </c>
      <c r="AE27" s="27">
        <v>0</v>
      </c>
      <c r="AF27" s="27">
        <f t="shared" ref="AF27" si="25">D27+K27+R27+Y27</f>
        <v>0</v>
      </c>
      <c r="AG27" s="27">
        <f t="shared" ref="AG27" si="26">E27+L27+S27+Z27</f>
        <v>8.33</v>
      </c>
      <c r="AH27" s="27">
        <f t="shared" ref="AH27" si="27">F27+M27+T27+AA27</f>
        <v>3.2</v>
      </c>
      <c r="AI27" s="27">
        <f t="shared" ref="AI27" si="28">G27+N27+U27+AB27</f>
        <v>0</v>
      </c>
      <c r="AJ27" s="27">
        <f t="shared" ref="AJ27" si="29">H27+O27+V27+AC27</f>
        <v>0.68</v>
      </c>
      <c r="AK27" s="27">
        <f t="shared" ref="AK27" si="30">I27+P27+W27+AD27</f>
        <v>0</v>
      </c>
      <c r="AL27" s="27">
        <f t="shared" ref="AL27" si="31">J27+Q27+X27+AE27</f>
        <v>0</v>
      </c>
    </row>
    <row r="28" spans="1:38" s="17" customFormat="1" ht="31.2">
      <c r="A28" s="24" t="s">
        <v>132</v>
      </c>
      <c r="B28" s="29" t="s">
        <v>118</v>
      </c>
      <c r="C28" s="26" t="s">
        <v>119</v>
      </c>
      <c r="D28" s="27">
        <v>0</v>
      </c>
      <c r="E28" s="27">
        <v>4.55</v>
      </c>
      <c r="F28" s="27">
        <v>0</v>
      </c>
      <c r="G28" s="27">
        <v>0</v>
      </c>
      <c r="H28" s="27">
        <v>0.4</v>
      </c>
      <c r="I28" s="27">
        <v>0</v>
      </c>
      <c r="J28" s="27">
        <v>0</v>
      </c>
      <c r="K28" s="27">
        <v>0</v>
      </c>
      <c r="L28" s="27">
        <v>0</v>
      </c>
      <c r="M28" s="27">
        <v>0</v>
      </c>
      <c r="N28" s="27">
        <v>0</v>
      </c>
      <c r="O28" s="27">
        <v>0</v>
      </c>
      <c r="P28" s="27">
        <v>0</v>
      </c>
      <c r="Q28" s="27">
        <v>0</v>
      </c>
      <c r="R28" s="27">
        <v>0</v>
      </c>
      <c r="S28" s="27">
        <v>0</v>
      </c>
      <c r="T28" s="27">
        <v>0</v>
      </c>
      <c r="U28" s="27">
        <v>0</v>
      </c>
      <c r="V28" s="27">
        <v>0</v>
      </c>
      <c r="W28" s="27">
        <v>0</v>
      </c>
      <c r="X28" s="27">
        <v>0</v>
      </c>
      <c r="Y28" s="27">
        <v>0</v>
      </c>
      <c r="Z28" s="27">
        <v>0</v>
      </c>
      <c r="AA28" s="27">
        <v>0</v>
      </c>
      <c r="AB28" s="27">
        <v>0</v>
      </c>
      <c r="AC28" s="27">
        <v>0</v>
      </c>
      <c r="AD28" s="27">
        <v>0</v>
      </c>
      <c r="AE28" s="27">
        <v>0</v>
      </c>
      <c r="AF28" s="27">
        <f t="shared" ref="AF28:AF31" si="32">D28+K28+R28+Y28</f>
        <v>0</v>
      </c>
      <c r="AG28" s="27">
        <f t="shared" ref="AG28:AG31" si="33">E28+L28+S28+Z28</f>
        <v>4.55</v>
      </c>
      <c r="AH28" s="27">
        <f t="shared" ref="AH28:AH31" si="34">F28+M28+T28+AA28</f>
        <v>0</v>
      </c>
      <c r="AI28" s="27">
        <f t="shared" ref="AI28:AI31" si="35">G28+N28+U28+AB28</f>
        <v>0</v>
      </c>
      <c r="AJ28" s="27">
        <f t="shared" ref="AJ28:AJ31" si="36">H28+O28+V28+AC28</f>
        <v>0.4</v>
      </c>
      <c r="AK28" s="27">
        <f t="shared" ref="AK28:AK31" si="37">I28+P28+W28+AD28</f>
        <v>0</v>
      </c>
      <c r="AL28" s="27">
        <f t="shared" ref="AL28:AL31" si="38">J28+Q28+X28+AE28</f>
        <v>0</v>
      </c>
    </row>
    <row r="29" spans="1:38" s="17" customFormat="1" ht="31.2">
      <c r="A29" s="24" t="s">
        <v>133</v>
      </c>
      <c r="B29" s="30" t="s">
        <v>120</v>
      </c>
      <c r="C29" s="26" t="s">
        <v>121</v>
      </c>
      <c r="D29" s="27">
        <v>0</v>
      </c>
      <c r="E29" s="27">
        <v>0</v>
      </c>
      <c r="F29" s="27">
        <v>0</v>
      </c>
      <c r="G29" s="27">
        <v>0</v>
      </c>
      <c r="H29" s="27">
        <v>0</v>
      </c>
      <c r="I29" s="27">
        <v>0</v>
      </c>
      <c r="J29" s="27">
        <v>0</v>
      </c>
      <c r="K29" s="27">
        <v>0</v>
      </c>
      <c r="L29" s="27">
        <v>0</v>
      </c>
      <c r="M29" s="27">
        <v>0</v>
      </c>
      <c r="N29" s="27">
        <v>0</v>
      </c>
      <c r="O29" s="27">
        <v>0</v>
      </c>
      <c r="P29" s="27">
        <v>0</v>
      </c>
      <c r="Q29" s="27">
        <v>0</v>
      </c>
      <c r="R29" s="27">
        <v>0</v>
      </c>
      <c r="S29" s="27">
        <v>0</v>
      </c>
      <c r="T29" s="27">
        <v>0</v>
      </c>
      <c r="U29" s="27">
        <v>0</v>
      </c>
      <c r="V29" s="27">
        <v>0</v>
      </c>
      <c r="W29" s="27">
        <v>0</v>
      </c>
      <c r="X29" s="27">
        <v>0</v>
      </c>
      <c r="Y29" s="27">
        <v>0</v>
      </c>
      <c r="Z29" s="31">
        <v>5.27</v>
      </c>
      <c r="AA29" s="27">
        <v>0</v>
      </c>
      <c r="AB29" s="27">
        <v>0</v>
      </c>
      <c r="AC29" s="31">
        <v>0.9</v>
      </c>
      <c r="AD29" s="27">
        <v>0</v>
      </c>
      <c r="AE29" s="27">
        <v>0</v>
      </c>
      <c r="AF29" s="27">
        <f t="shared" si="32"/>
        <v>0</v>
      </c>
      <c r="AG29" s="27">
        <f t="shared" si="33"/>
        <v>5.27</v>
      </c>
      <c r="AH29" s="27">
        <f t="shared" si="34"/>
        <v>0</v>
      </c>
      <c r="AI29" s="27">
        <f t="shared" si="35"/>
        <v>0</v>
      </c>
      <c r="AJ29" s="27">
        <f t="shared" si="36"/>
        <v>0.9</v>
      </c>
      <c r="AK29" s="27">
        <f t="shared" si="37"/>
        <v>0</v>
      </c>
      <c r="AL29" s="27">
        <f t="shared" si="38"/>
        <v>0</v>
      </c>
    </row>
    <row r="30" spans="1:38" s="17" customFormat="1" ht="46.8">
      <c r="A30" s="24" t="s">
        <v>134</v>
      </c>
      <c r="B30" s="30" t="s">
        <v>122</v>
      </c>
      <c r="C30" s="26" t="s">
        <v>123</v>
      </c>
      <c r="D30" s="27">
        <v>0</v>
      </c>
      <c r="E30" s="27">
        <v>0</v>
      </c>
      <c r="F30" s="27">
        <v>0</v>
      </c>
      <c r="G30" s="27">
        <v>0</v>
      </c>
      <c r="H30" s="27">
        <v>0</v>
      </c>
      <c r="I30" s="27">
        <v>0</v>
      </c>
      <c r="J30" s="27">
        <v>0</v>
      </c>
      <c r="K30" s="27">
        <v>0</v>
      </c>
      <c r="L30" s="27">
        <v>0</v>
      </c>
      <c r="M30" s="27">
        <v>0</v>
      </c>
      <c r="N30" s="27">
        <v>0</v>
      </c>
      <c r="O30" s="27">
        <v>0</v>
      </c>
      <c r="P30" s="27">
        <v>0</v>
      </c>
      <c r="Q30" s="27">
        <v>0</v>
      </c>
      <c r="R30" s="27">
        <v>0</v>
      </c>
      <c r="S30" s="27">
        <v>0</v>
      </c>
      <c r="T30" s="27">
        <v>0</v>
      </c>
      <c r="U30" s="27">
        <v>0</v>
      </c>
      <c r="V30" s="27">
        <v>0</v>
      </c>
      <c r="W30" s="27">
        <v>0</v>
      </c>
      <c r="X30" s="27">
        <v>0</v>
      </c>
      <c r="Y30" s="27">
        <v>0</v>
      </c>
      <c r="Z30" s="31">
        <v>5.28</v>
      </c>
      <c r="AA30" s="27">
        <v>0</v>
      </c>
      <c r="AB30" s="27">
        <v>0</v>
      </c>
      <c r="AC30" s="31">
        <v>0.9</v>
      </c>
      <c r="AD30" s="27">
        <v>0</v>
      </c>
      <c r="AE30" s="27">
        <v>0</v>
      </c>
      <c r="AF30" s="27">
        <f t="shared" si="32"/>
        <v>0</v>
      </c>
      <c r="AG30" s="27">
        <f t="shared" si="33"/>
        <v>5.28</v>
      </c>
      <c r="AH30" s="27">
        <f t="shared" si="34"/>
        <v>0</v>
      </c>
      <c r="AI30" s="27">
        <f t="shared" si="35"/>
        <v>0</v>
      </c>
      <c r="AJ30" s="27">
        <f t="shared" si="36"/>
        <v>0.9</v>
      </c>
      <c r="AK30" s="27">
        <f t="shared" si="37"/>
        <v>0</v>
      </c>
      <c r="AL30" s="27">
        <f t="shared" si="38"/>
        <v>0</v>
      </c>
    </row>
    <row r="31" spans="1:38" s="17" customFormat="1" ht="31.2">
      <c r="A31" s="24" t="s">
        <v>135</v>
      </c>
      <c r="B31" s="30" t="s">
        <v>124</v>
      </c>
      <c r="C31" s="26" t="s">
        <v>125</v>
      </c>
      <c r="D31" s="27">
        <v>0</v>
      </c>
      <c r="E31" s="27">
        <v>0</v>
      </c>
      <c r="F31" s="27">
        <v>0</v>
      </c>
      <c r="G31" s="27">
        <v>0</v>
      </c>
      <c r="H31" s="27">
        <v>0</v>
      </c>
      <c r="I31" s="27">
        <v>0</v>
      </c>
      <c r="J31" s="27">
        <v>0</v>
      </c>
      <c r="K31" s="27">
        <v>0</v>
      </c>
      <c r="L31" s="27">
        <v>0</v>
      </c>
      <c r="M31" s="27">
        <v>0</v>
      </c>
      <c r="N31" s="27">
        <v>0</v>
      </c>
      <c r="O31" s="27">
        <v>0</v>
      </c>
      <c r="P31" s="27">
        <v>0</v>
      </c>
      <c r="Q31" s="27">
        <v>0</v>
      </c>
      <c r="R31" s="27">
        <v>0</v>
      </c>
      <c r="S31" s="27">
        <v>0</v>
      </c>
      <c r="T31" s="27">
        <v>0</v>
      </c>
      <c r="U31" s="27">
        <v>0</v>
      </c>
      <c r="V31" s="27">
        <v>0</v>
      </c>
      <c r="W31" s="27">
        <v>0</v>
      </c>
      <c r="X31" s="27">
        <v>0</v>
      </c>
      <c r="Y31" s="27">
        <v>0</v>
      </c>
      <c r="Z31" s="31">
        <v>1.66</v>
      </c>
      <c r="AA31" s="27">
        <v>0</v>
      </c>
      <c r="AB31" s="27">
        <v>0</v>
      </c>
      <c r="AC31" s="31">
        <v>1</v>
      </c>
      <c r="AD31" s="27">
        <v>0</v>
      </c>
      <c r="AE31" s="27">
        <v>0</v>
      </c>
      <c r="AF31" s="27">
        <f t="shared" si="32"/>
        <v>0</v>
      </c>
      <c r="AG31" s="27">
        <f t="shared" si="33"/>
        <v>1.66</v>
      </c>
      <c r="AH31" s="27">
        <f t="shared" si="34"/>
        <v>0</v>
      </c>
      <c r="AI31" s="27">
        <f t="shared" si="35"/>
        <v>0</v>
      </c>
      <c r="AJ31" s="27">
        <f t="shared" si="36"/>
        <v>1</v>
      </c>
      <c r="AK31" s="27">
        <f t="shared" si="37"/>
        <v>0</v>
      </c>
      <c r="AL31" s="27">
        <f t="shared" si="38"/>
        <v>0</v>
      </c>
    </row>
    <row r="32" spans="1:38" s="17" customFormat="1" ht="31.2">
      <c r="A32" s="20" t="s">
        <v>66</v>
      </c>
      <c r="B32" s="22" t="s">
        <v>67</v>
      </c>
      <c r="C32" s="23" t="s">
        <v>55</v>
      </c>
      <c r="D32" s="19">
        <f t="shared" ref="D32:AG32" si="39">D33+D37+D53</f>
        <v>0</v>
      </c>
      <c r="E32" s="19">
        <f t="shared" si="39"/>
        <v>0.33</v>
      </c>
      <c r="F32" s="19">
        <f t="shared" si="39"/>
        <v>0.63</v>
      </c>
      <c r="G32" s="19">
        <f t="shared" si="39"/>
        <v>0</v>
      </c>
      <c r="H32" s="19">
        <f t="shared" si="39"/>
        <v>0</v>
      </c>
      <c r="I32" s="19">
        <f t="shared" si="39"/>
        <v>0</v>
      </c>
      <c r="J32" s="19">
        <f t="shared" si="39"/>
        <v>0</v>
      </c>
      <c r="K32" s="19">
        <f t="shared" si="39"/>
        <v>0</v>
      </c>
      <c r="L32" s="19">
        <f t="shared" si="39"/>
        <v>0</v>
      </c>
      <c r="M32" s="19">
        <f t="shared" si="39"/>
        <v>0</v>
      </c>
      <c r="N32" s="19">
        <f t="shared" si="39"/>
        <v>0</v>
      </c>
      <c r="O32" s="19">
        <f t="shared" si="39"/>
        <v>0</v>
      </c>
      <c r="P32" s="19">
        <f t="shared" si="39"/>
        <v>0</v>
      </c>
      <c r="Q32" s="19">
        <f t="shared" si="39"/>
        <v>0</v>
      </c>
      <c r="R32" s="19">
        <f t="shared" si="39"/>
        <v>0</v>
      </c>
      <c r="S32" s="19">
        <f t="shared" si="39"/>
        <v>2.3199999999999998</v>
      </c>
      <c r="T32" s="19">
        <f t="shared" si="39"/>
        <v>0.4</v>
      </c>
      <c r="U32" s="19">
        <f t="shared" si="39"/>
        <v>0</v>
      </c>
      <c r="V32" s="19">
        <f t="shared" si="39"/>
        <v>0</v>
      </c>
      <c r="W32" s="19">
        <f t="shared" si="39"/>
        <v>0</v>
      </c>
      <c r="X32" s="19">
        <f t="shared" si="39"/>
        <v>0</v>
      </c>
      <c r="Y32" s="19">
        <f t="shared" si="39"/>
        <v>0</v>
      </c>
      <c r="Z32" s="19">
        <f t="shared" si="39"/>
        <v>29.441199933333333</v>
      </c>
      <c r="AA32" s="19">
        <f t="shared" si="39"/>
        <v>0</v>
      </c>
      <c r="AB32" s="19">
        <f t="shared" si="39"/>
        <v>0</v>
      </c>
      <c r="AC32" s="19">
        <f t="shared" si="39"/>
        <v>7.419999999999999</v>
      </c>
      <c r="AD32" s="19">
        <f t="shared" si="39"/>
        <v>0</v>
      </c>
      <c r="AE32" s="19">
        <f t="shared" si="39"/>
        <v>246</v>
      </c>
      <c r="AF32" s="19">
        <f t="shared" si="39"/>
        <v>0</v>
      </c>
      <c r="AG32" s="19">
        <f t="shared" si="39"/>
        <v>32.091199933333336</v>
      </c>
      <c r="AH32" s="19">
        <f t="shared" ref="AH32:AL32" si="40">AH33+AH37+AH53</f>
        <v>1.03</v>
      </c>
      <c r="AI32" s="19">
        <f t="shared" si="40"/>
        <v>0</v>
      </c>
      <c r="AJ32" s="19">
        <f t="shared" si="40"/>
        <v>7.419999999999999</v>
      </c>
      <c r="AK32" s="19">
        <f t="shared" si="40"/>
        <v>0</v>
      </c>
      <c r="AL32" s="19">
        <f t="shared" si="40"/>
        <v>246</v>
      </c>
    </row>
    <row r="33" spans="1:38" s="17" customFormat="1" ht="48.6">
      <c r="A33" s="32" t="s">
        <v>68</v>
      </c>
      <c r="B33" s="33" t="s">
        <v>69</v>
      </c>
      <c r="C33" s="34" t="s">
        <v>55</v>
      </c>
      <c r="D33" s="19">
        <f t="shared" ref="D33:Y33" si="41">D34</f>
        <v>0</v>
      </c>
      <c r="E33" s="19">
        <f t="shared" si="41"/>
        <v>0.33</v>
      </c>
      <c r="F33" s="19">
        <f t="shared" si="41"/>
        <v>0.63</v>
      </c>
      <c r="G33" s="19">
        <f t="shared" si="41"/>
        <v>0</v>
      </c>
      <c r="H33" s="19">
        <f t="shared" si="41"/>
        <v>0</v>
      </c>
      <c r="I33" s="19">
        <f t="shared" si="41"/>
        <v>0</v>
      </c>
      <c r="J33" s="19">
        <f t="shared" si="41"/>
        <v>0</v>
      </c>
      <c r="K33" s="19">
        <f t="shared" si="41"/>
        <v>0</v>
      </c>
      <c r="L33" s="19">
        <f t="shared" si="41"/>
        <v>0</v>
      </c>
      <c r="M33" s="19">
        <f t="shared" si="41"/>
        <v>0</v>
      </c>
      <c r="N33" s="19">
        <f t="shared" si="41"/>
        <v>0</v>
      </c>
      <c r="O33" s="19">
        <f t="shared" si="41"/>
        <v>0</v>
      </c>
      <c r="P33" s="19">
        <f t="shared" si="41"/>
        <v>0</v>
      </c>
      <c r="Q33" s="19">
        <f t="shared" si="41"/>
        <v>0</v>
      </c>
      <c r="R33" s="19">
        <f t="shared" si="41"/>
        <v>0</v>
      </c>
      <c r="S33" s="19">
        <f t="shared" si="41"/>
        <v>2.3199999999999998</v>
      </c>
      <c r="T33" s="19">
        <f t="shared" si="41"/>
        <v>0.4</v>
      </c>
      <c r="U33" s="19">
        <f t="shared" si="41"/>
        <v>0</v>
      </c>
      <c r="V33" s="19">
        <f t="shared" si="41"/>
        <v>0</v>
      </c>
      <c r="W33" s="19">
        <f t="shared" si="41"/>
        <v>0</v>
      </c>
      <c r="X33" s="19">
        <f t="shared" si="41"/>
        <v>0</v>
      </c>
      <c r="Y33" s="19">
        <f t="shared" si="41"/>
        <v>0</v>
      </c>
      <c r="Z33" s="19">
        <f>Z34</f>
        <v>0</v>
      </c>
      <c r="AA33" s="19">
        <f t="shared" ref="AA33:AE33" si="42">AA34</f>
        <v>0</v>
      </c>
      <c r="AB33" s="19">
        <f t="shared" si="42"/>
        <v>0</v>
      </c>
      <c r="AC33" s="19">
        <f t="shared" si="42"/>
        <v>0</v>
      </c>
      <c r="AD33" s="19">
        <f t="shared" si="42"/>
        <v>0</v>
      </c>
      <c r="AE33" s="19">
        <f t="shared" si="42"/>
        <v>0</v>
      </c>
      <c r="AF33" s="19">
        <f t="shared" ref="AF33" si="43">D33+K33+R33+Y33</f>
        <v>0</v>
      </c>
      <c r="AG33" s="19">
        <f>AG34</f>
        <v>2.65</v>
      </c>
      <c r="AH33" s="19">
        <f t="shared" ref="AH33:AL33" si="44">AH34</f>
        <v>1.03</v>
      </c>
      <c r="AI33" s="19">
        <f t="shared" si="44"/>
        <v>0</v>
      </c>
      <c r="AJ33" s="19">
        <f t="shared" si="44"/>
        <v>0</v>
      </c>
      <c r="AK33" s="19">
        <f t="shared" si="44"/>
        <v>0</v>
      </c>
      <c r="AL33" s="19">
        <f t="shared" si="44"/>
        <v>0</v>
      </c>
    </row>
    <row r="34" spans="1:38" s="17" customFormat="1" ht="32.4">
      <c r="A34" s="32" t="s">
        <v>70</v>
      </c>
      <c r="B34" s="33" t="s">
        <v>71</v>
      </c>
      <c r="C34" s="34" t="s">
        <v>55</v>
      </c>
      <c r="D34" s="19">
        <f t="shared" ref="D34:E34" si="45">SUM(D35:D36)</f>
        <v>0</v>
      </c>
      <c r="E34" s="19">
        <f t="shared" si="45"/>
        <v>0.33</v>
      </c>
      <c r="F34" s="19">
        <f>SUM(F35:F36)</f>
        <v>0.63</v>
      </c>
      <c r="G34" s="19">
        <f t="shared" ref="G34:AG34" si="46">SUM(G35:G36)</f>
        <v>0</v>
      </c>
      <c r="H34" s="19">
        <f t="shared" si="46"/>
        <v>0</v>
      </c>
      <c r="I34" s="19">
        <f t="shared" si="46"/>
        <v>0</v>
      </c>
      <c r="J34" s="19">
        <f t="shared" si="46"/>
        <v>0</v>
      </c>
      <c r="K34" s="19">
        <f t="shared" si="46"/>
        <v>0</v>
      </c>
      <c r="L34" s="19">
        <f t="shared" si="46"/>
        <v>0</v>
      </c>
      <c r="M34" s="19">
        <f t="shared" si="46"/>
        <v>0</v>
      </c>
      <c r="N34" s="19">
        <f t="shared" si="46"/>
        <v>0</v>
      </c>
      <c r="O34" s="19">
        <f t="shared" si="46"/>
        <v>0</v>
      </c>
      <c r="P34" s="19">
        <f t="shared" si="46"/>
        <v>0</v>
      </c>
      <c r="Q34" s="19">
        <f t="shared" si="46"/>
        <v>0</v>
      </c>
      <c r="R34" s="19">
        <f t="shared" si="46"/>
        <v>0</v>
      </c>
      <c r="S34" s="19">
        <f t="shared" si="46"/>
        <v>2.3199999999999998</v>
      </c>
      <c r="T34" s="19">
        <f t="shared" si="46"/>
        <v>0.4</v>
      </c>
      <c r="U34" s="19">
        <f t="shared" si="46"/>
        <v>0</v>
      </c>
      <c r="V34" s="19">
        <f t="shared" si="46"/>
        <v>0</v>
      </c>
      <c r="W34" s="19">
        <f t="shared" si="46"/>
        <v>0</v>
      </c>
      <c r="X34" s="19">
        <f t="shared" si="46"/>
        <v>0</v>
      </c>
      <c r="Y34" s="19">
        <f t="shared" si="46"/>
        <v>0</v>
      </c>
      <c r="Z34" s="19">
        <f t="shared" si="46"/>
        <v>0</v>
      </c>
      <c r="AA34" s="19">
        <f t="shared" si="46"/>
        <v>0</v>
      </c>
      <c r="AB34" s="19">
        <f t="shared" si="46"/>
        <v>0</v>
      </c>
      <c r="AC34" s="19">
        <f t="shared" si="46"/>
        <v>0</v>
      </c>
      <c r="AD34" s="19">
        <f t="shared" si="46"/>
        <v>0</v>
      </c>
      <c r="AE34" s="19">
        <f t="shared" si="46"/>
        <v>0</v>
      </c>
      <c r="AF34" s="19">
        <f t="shared" si="46"/>
        <v>0</v>
      </c>
      <c r="AG34" s="19">
        <f t="shared" si="46"/>
        <v>2.65</v>
      </c>
      <c r="AH34" s="19">
        <f t="shared" ref="AH34" si="47">SUM(AH35:AH36)</f>
        <v>1.03</v>
      </c>
      <c r="AI34" s="19">
        <f t="shared" ref="AI34" si="48">SUM(AI35:AI36)</f>
        <v>0</v>
      </c>
      <c r="AJ34" s="19">
        <f t="shared" ref="AJ34" si="49">SUM(AJ35:AJ36)</f>
        <v>0</v>
      </c>
      <c r="AK34" s="19">
        <f t="shared" ref="AK34" si="50">SUM(AK35:AK36)</f>
        <v>0</v>
      </c>
      <c r="AL34" s="19">
        <f t="shared" ref="AL34" si="51">SUM(AL35:AL36)</f>
        <v>0</v>
      </c>
    </row>
    <row r="35" spans="1:38">
      <c r="A35" s="24" t="s">
        <v>130</v>
      </c>
      <c r="B35" s="35" t="s">
        <v>126</v>
      </c>
      <c r="C35" s="36" t="s">
        <v>127</v>
      </c>
      <c r="D35" s="27">
        <v>0</v>
      </c>
      <c r="E35" s="27">
        <v>0</v>
      </c>
      <c r="F35" s="27">
        <v>0</v>
      </c>
      <c r="G35" s="27">
        <v>0</v>
      </c>
      <c r="H35" s="27">
        <v>0</v>
      </c>
      <c r="I35" s="27">
        <v>0</v>
      </c>
      <c r="J35" s="27">
        <v>0</v>
      </c>
      <c r="K35" s="27">
        <v>0</v>
      </c>
      <c r="L35" s="27">
        <v>0</v>
      </c>
      <c r="M35" s="27">
        <v>0</v>
      </c>
      <c r="N35" s="27">
        <v>0</v>
      </c>
      <c r="O35" s="27">
        <v>0</v>
      </c>
      <c r="P35" s="27">
        <v>0</v>
      </c>
      <c r="Q35" s="27">
        <v>0</v>
      </c>
      <c r="R35" s="27">
        <v>0</v>
      </c>
      <c r="S35" s="27">
        <v>2.3199999999999998</v>
      </c>
      <c r="T35" s="31">
        <v>0.4</v>
      </c>
      <c r="U35" s="31">
        <v>0</v>
      </c>
      <c r="V35" s="31">
        <v>0</v>
      </c>
      <c r="W35" s="31">
        <v>0</v>
      </c>
      <c r="X35" s="27">
        <v>0</v>
      </c>
      <c r="Y35" s="27">
        <v>0</v>
      </c>
      <c r="Z35" s="27">
        <v>0</v>
      </c>
      <c r="AA35" s="27">
        <v>0</v>
      </c>
      <c r="AB35" s="27">
        <v>0</v>
      </c>
      <c r="AC35" s="27">
        <v>0</v>
      </c>
      <c r="AD35" s="27">
        <v>0</v>
      </c>
      <c r="AE35" s="27">
        <v>0</v>
      </c>
      <c r="AF35" s="27">
        <v>0</v>
      </c>
      <c r="AG35" s="27">
        <v>2.3199999999999998</v>
      </c>
      <c r="AH35" s="31">
        <v>0.4</v>
      </c>
      <c r="AI35" s="27">
        <v>0</v>
      </c>
      <c r="AJ35" s="27">
        <v>0</v>
      </c>
      <c r="AK35" s="27">
        <v>0</v>
      </c>
      <c r="AL35" s="27">
        <v>0</v>
      </c>
    </row>
    <row r="36" spans="1:38" ht="31.2">
      <c r="A36" s="24" t="s">
        <v>131</v>
      </c>
      <c r="B36" s="37" t="s">
        <v>128</v>
      </c>
      <c r="C36" s="26" t="s">
        <v>129</v>
      </c>
      <c r="D36" s="27">
        <v>0</v>
      </c>
      <c r="E36" s="27">
        <v>0.33</v>
      </c>
      <c r="F36" s="27">
        <v>0.63</v>
      </c>
      <c r="G36" s="27">
        <v>0</v>
      </c>
      <c r="H36" s="27">
        <v>0</v>
      </c>
      <c r="I36" s="27">
        <v>0</v>
      </c>
      <c r="J36" s="27">
        <v>0</v>
      </c>
      <c r="K36" s="27">
        <v>0</v>
      </c>
      <c r="L36" s="27">
        <v>0</v>
      </c>
      <c r="M36" s="27">
        <v>0</v>
      </c>
      <c r="N36" s="27">
        <v>0</v>
      </c>
      <c r="O36" s="27">
        <v>0</v>
      </c>
      <c r="P36" s="27">
        <v>0</v>
      </c>
      <c r="Q36" s="27">
        <v>0</v>
      </c>
      <c r="R36" s="27">
        <v>0</v>
      </c>
      <c r="S36" s="27">
        <v>0</v>
      </c>
      <c r="T36" s="27">
        <v>0</v>
      </c>
      <c r="U36" s="27">
        <v>0</v>
      </c>
      <c r="V36" s="27">
        <v>0</v>
      </c>
      <c r="W36" s="27">
        <v>0</v>
      </c>
      <c r="X36" s="27">
        <v>0</v>
      </c>
      <c r="Y36" s="27">
        <v>0</v>
      </c>
      <c r="Z36" s="27">
        <v>0</v>
      </c>
      <c r="AA36" s="27">
        <v>0</v>
      </c>
      <c r="AB36" s="27">
        <v>0</v>
      </c>
      <c r="AC36" s="27">
        <v>0</v>
      </c>
      <c r="AD36" s="27">
        <v>0</v>
      </c>
      <c r="AE36" s="27">
        <v>0</v>
      </c>
      <c r="AF36" s="27">
        <v>0</v>
      </c>
      <c r="AG36" s="27">
        <v>0.33</v>
      </c>
      <c r="AH36" s="27">
        <v>0.63</v>
      </c>
      <c r="AI36" s="27">
        <v>0</v>
      </c>
      <c r="AJ36" s="27">
        <v>0</v>
      </c>
      <c r="AK36" s="27">
        <v>0</v>
      </c>
      <c r="AL36" s="27">
        <v>0</v>
      </c>
    </row>
    <row r="37" spans="1:38" s="17" customFormat="1" ht="46.8">
      <c r="A37" s="20" t="s">
        <v>72</v>
      </c>
      <c r="B37" s="22" t="s">
        <v>73</v>
      </c>
      <c r="C37" s="20" t="s">
        <v>55</v>
      </c>
      <c r="D37" s="19">
        <f t="shared" ref="D37:Y37" si="52">D38</f>
        <v>0</v>
      </c>
      <c r="E37" s="19">
        <f t="shared" si="52"/>
        <v>0</v>
      </c>
      <c r="F37" s="19">
        <f t="shared" si="52"/>
        <v>0</v>
      </c>
      <c r="G37" s="19">
        <f t="shared" si="52"/>
        <v>0</v>
      </c>
      <c r="H37" s="19">
        <f t="shared" si="52"/>
        <v>0</v>
      </c>
      <c r="I37" s="19">
        <f t="shared" si="52"/>
        <v>0</v>
      </c>
      <c r="J37" s="19">
        <f t="shared" si="52"/>
        <v>0</v>
      </c>
      <c r="K37" s="19">
        <f t="shared" si="52"/>
        <v>0</v>
      </c>
      <c r="L37" s="19">
        <f t="shared" si="52"/>
        <v>0</v>
      </c>
      <c r="M37" s="19">
        <f t="shared" si="52"/>
        <v>0</v>
      </c>
      <c r="N37" s="19">
        <f t="shared" si="52"/>
        <v>0</v>
      </c>
      <c r="O37" s="19">
        <f t="shared" si="52"/>
        <v>0</v>
      </c>
      <c r="P37" s="19">
        <f t="shared" si="52"/>
        <v>0</v>
      </c>
      <c r="Q37" s="19">
        <f t="shared" si="52"/>
        <v>0</v>
      </c>
      <c r="R37" s="19">
        <f t="shared" si="52"/>
        <v>0</v>
      </c>
      <c r="S37" s="19">
        <f t="shared" si="52"/>
        <v>0</v>
      </c>
      <c r="T37" s="19">
        <f t="shared" si="52"/>
        <v>0</v>
      </c>
      <c r="U37" s="19">
        <f t="shared" si="52"/>
        <v>0</v>
      </c>
      <c r="V37" s="19">
        <f t="shared" si="52"/>
        <v>0</v>
      </c>
      <c r="W37" s="19">
        <f t="shared" si="52"/>
        <v>0</v>
      </c>
      <c r="X37" s="19">
        <f t="shared" si="52"/>
        <v>0</v>
      </c>
      <c r="Y37" s="19">
        <f t="shared" si="52"/>
        <v>0</v>
      </c>
      <c r="Z37" s="19">
        <f t="shared" ref="Z37:AE37" si="53">Z38</f>
        <v>22.764116600000001</v>
      </c>
      <c r="AA37" s="19">
        <f t="shared" si="53"/>
        <v>0</v>
      </c>
      <c r="AB37" s="19">
        <f t="shared" si="53"/>
        <v>0</v>
      </c>
      <c r="AC37" s="19">
        <f t="shared" si="53"/>
        <v>7.419999999999999</v>
      </c>
      <c r="AD37" s="19">
        <f t="shared" si="53"/>
        <v>0</v>
      </c>
      <c r="AE37" s="19">
        <f t="shared" si="53"/>
        <v>0</v>
      </c>
      <c r="AF37" s="19">
        <f t="shared" si="8"/>
        <v>0</v>
      </c>
      <c r="AG37" s="19">
        <f t="shared" si="10"/>
        <v>22.764116600000001</v>
      </c>
      <c r="AH37" s="19">
        <f t="shared" si="11"/>
        <v>0</v>
      </c>
      <c r="AI37" s="19">
        <f t="shared" si="12"/>
        <v>0</v>
      </c>
      <c r="AJ37" s="19">
        <f t="shared" si="13"/>
        <v>7.419999999999999</v>
      </c>
      <c r="AK37" s="19">
        <f t="shared" si="14"/>
        <v>0</v>
      </c>
      <c r="AL37" s="19">
        <f t="shared" si="15"/>
        <v>0</v>
      </c>
    </row>
    <row r="38" spans="1:38" s="17" customFormat="1" ht="16.2">
      <c r="A38" s="32" t="s">
        <v>74</v>
      </c>
      <c r="B38" s="33" t="s">
        <v>75</v>
      </c>
      <c r="C38" s="32" t="s">
        <v>55</v>
      </c>
      <c r="D38" s="19">
        <f t="shared" ref="D38:E38" si="54">SUM(D39:D52)</f>
        <v>0</v>
      </c>
      <c r="E38" s="19">
        <f t="shared" si="54"/>
        <v>0</v>
      </c>
      <c r="F38" s="19">
        <f>SUM(F39:F52)</f>
        <v>0</v>
      </c>
      <c r="G38" s="19">
        <f t="shared" ref="G38:AG38" si="55">SUM(G39:G52)</f>
        <v>0</v>
      </c>
      <c r="H38" s="19">
        <f t="shared" si="55"/>
        <v>0</v>
      </c>
      <c r="I38" s="19">
        <f t="shared" si="55"/>
        <v>0</v>
      </c>
      <c r="J38" s="19">
        <f t="shared" si="55"/>
        <v>0</v>
      </c>
      <c r="K38" s="19">
        <f t="shared" si="55"/>
        <v>0</v>
      </c>
      <c r="L38" s="19">
        <f t="shared" si="55"/>
        <v>0</v>
      </c>
      <c r="M38" s="19">
        <f t="shared" si="55"/>
        <v>0</v>
      </c>
      <c r="N38" s="19">
        <f t="shared" si="55"/>
        <v>0</v>
      </c>
      <c r="O38" s="19">
        <f t="shared" si="55"/>
        <v>0</v>
      </c>
      <c r="P38" s="19">
        <f t="shared" si="55"/>
        <v>0</v>
      </c>
      <c r="Q38" s="19">
        <f t="shared" si="55"/>
        <v>0</v>
      </c>
      <c r="R38" s="19">
        <f t="shared" si="55"/>
        <v>0</v>
      </c>
      <c r="S38" s="19">
        <f t="shared" si="55"/>
        <v>0</v>
      </c>
      <c r="T38" s="19">
        <f t="shared" si="55"/>
        <v>0</v>
      </c>
      <c r="U38" s="19">
        <f t="shared" si="55"/>
        <v>0</v>
      </c>
      <c r="V38" s="19">
        <f t="shared" si="55"/>
        <v>0</v>
      </c>
      <c r="W38" s="19">
        <f t="shared" si="55"/>
        <v>0</v>
      </c>
      <c r="X38" s="19">
        <f t="shared" si="55"/>
        <v>0</v>
      </c>
      <c r="Y38" s="19">
        <f t="shared" si="55"/>
        <v>0</v>
      </c>
      <c r="Z38" s="19">
        <f t="shared" si="55"/>
        <v>22.764116600000001</v>
      </c>
      <c r="AA38" s="19">
        <f t="shared" si="55"/>
        <v>0</v>
      </c>
      <c r="AB38" s="19">
        <f t="shared" si="55"/>
        <v>0</v>
      </c>
      <c r="AC38" s="19">
        <f t="shared" si="55"/>
        <v>7.419999999999999</v>
      </c>
      <c r="AD38" s="19">
        <f t="shared" si="55"/>
        <v>0</v>
      </c>
      <c r="AE38" s="19">
        <f t="shared" si="55"/>
        <v>0</v>
      </c>
      <c r="AF38" s="19">
        <f t="shared" si="55"/>
        <v>0</v>
      </c>
      <c r="AG38" s="19">
        <f t="shared" si="55"/>
        <v>22.764116600000001</v>
      </c>
      <c r="AH38" s="19">
        <f t="shared" ref="AH38" si="56">SUM(AH39:AH52)</f>
        <v>0</v>
      </c>
      <c r="AI38" s="19">
        <f t="shared" ref="AI38" si="57">SUM(AI39:AI52)</f>
        <v>0</v>
      </c>
      <c r="AJ38" s="19">
        <f t="shared" ref="AJ38" si="58">SUM(AJ39:AJ52)</f>
        <v>7.419999999999999</v>
      </c>
      <c r="AK38" s="19">
        <f t="shared" ref="AK38" si="59">SUM(AK39:AK52)</f>
        <v>0</v>
      </c>
      <c r="AL38" s="19">
        <f t="shared" ref="AL38" si="60">SUM(AL39:AL52)</f>
        <v>0</v>
      </c>
    </row>
    <row r="39" spans="1:38" ht="31.2">
      <c r="A39" s="24" t="s">
        <v>107</v>
      </c>
      <c r="B39" s="38" t="s">
        <v>136</v>
      </c>
      <c r="C39" s="39" t="s">
        <v>137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27">
        <v>0</v>
      </c>
      <c r="N39" s="27">
        <v>0</v>
      </c>
      <c r="O39" s="27">
        <v>0</v>
      </c>
      <c r="P39" s="27">
        <v>0</v>
      </c>
      <c r="Q39" s="27">
        <v>0</v>
      </c>
      <c r="R39" s="27">
        <v>0</v>
      </c>
      <c r="S39" s="27">
        <v>0</v>
      </c>
      <c r="T39" s="27">
        <v>0</v>
      </c>
      <c r="U39" s="27">
        <v>0</v>
      </c>
      <c r="V39" s="27">
        <v>0</v>
      </c>
      <c r="W39" s="27">
        <v>0</v>
      </c>
      <c r="X39" s="27">
        <v>0</v>
      </c>
      <c r="Y39" s="27">
        <v>0</v>
      </c>
      <c r="Z39" s="31">
        <v>2.27</v>
      </c>
      <c r="AA39" s="31">
        <v>0</v>
      </c>
      <c r="AB39" s="31">
        <v>0</v>
      </c>
      <c r="AC39" s="31">
        <v>0.4</v>
      </c>
      <c r="AD39" s="27">
        <v>0</v>
      </c>
      <c r="AE39" s="27">
        <v>0</v>
      </c>
      <c r="AF39" s="27">
        <f t="shared" ref="AF39:AG39" si="61">D39+K39+R39+Y39</f>
        <v>0</v>
      </c>
      <c r="AG39" s="27">
        <f t="shared" si="61"/>
        <v>2.27</v>
      </c>
      <c r="AH39" s="27">
        <f t="shared" ref="AH39" si="62">F39+M39+T39+AA39</f>
        <v>0</v>
      </c>
      <c r="AI39" s="27">
        <f t="shared" ref="AI39" si="63">G39+N39+U39+AB39</f>
        <v>0</v>
      </c>
      <c r="AJ39" s="27">
        <f t="shared" ref="AJ39" si="64">H39+O39+V39+AC39</f>
        <v>0.4</v>
      </c>
      <c r="AK39" s="27">
        <f t="shared" ref="AK39" si="65">I39+P39+W39+AD39</f>
        <v>0</v>
      </c>
      <c r="AL39" s="27">
        <f t="shared" ref="AL39" si="66">J39+Q39+X39+AE39</f>
        <v>0</v>
      </c>
    </row>
    <row r="40" spans="1:38" ht="31.2">
      <c r="A40" s="24" t="s">
        <v>140</v>
      </c>
      <c r="B40" s="35" t="s">
        <v>138</v>
      </c>
      <c r="C40" s="29" t="s">
        <v>139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7">
        <v>0</v>
      </c>
      <c r="N40" s="27">
        <v>0</v>
      </c>
      <c r="O40" s="27">
        <v>0</v>
      </c>
      <c r="P40" s="27">
        <v>0</v>
      </c>
      <c r="Q40" s="27">
        <v>0</v>
      </c>
      <c r="R40" s="27">
        <v>0</v>
      </c>
      <c r="S40" s="27">
        <v>0</v>
      </c>
      <c r="T40" s="27">
        <v>0</v>
      </c>
      <c r="U40" s="27">
        <v>0</v>
      </c>
      <c r="V40" s="27">
        <v>0</v>
      </c>
      <c r="W40" s="27">
        <v>0</v>
      </c>
      <c r="X40" s="27">
        <v>0</v>
      </c>
      <c r="Y40" s="27">
        <v>0</v>
      </c>
      <c r="Z40" s="27">
        <v>0.4</v>
      </c>
      <c r="AA40" s="31">
        <v>0</v>
      </c>
      <c r="AB40" s="31">
        <v>0</v>
      </c>
      <c r="AC40" s="31">
        <v>0.83</v>
      </c>
      <c r="AD40" s="27">
        <v>0</v>
      </c>
      <c r="AE40" s="27">
        <v>0</v>
      </c>
      <c r="AF40" s="27">
        <f t="shared" ref="AF40:AG50" si="67">D40+K40+R40+Y40</f>
        <v>0</v>
      </c>
      <c r="AG40" s="27">
        <f t="shared" si="67"/>
        <v>0.4</v>
      </c>
      <c r="AH40" s="27">
        <f t="shared" ref="AH40:AH50" si="68">F40+M40+T40+AA40</f>
        <v>0</v>
      </c>
      <c r="AI40" s="27">
        <f t="shared" ref="AI40:AI50" si="69">G40+N40+U40+AB40</f>
        <v>0</v>
      </c>
      <c r="AJ40" s="27">
        <f t="shared" ref="AJ40:AJ50" si="70">H40+O40+V40+AC40</f>
        <v>0.83</v>
      </c>
      <c r="AK40" s="27">
        <f t="shared" ref="AK40:AK50" si="71">I40+P40+W40+AD40</f>
        <v>0</v>
      </c>
      <c r="AL40" s="27">
        <f t="shared" ref="AL40:AL50" si="72">J40+Q40+X40+AE40</f>
        <v>0</v>
      </c>
    </row>
    <row r="41" spans="1:38" ht="31.2">
      <c r="A41" s="24" t="s">
        <v>141</v>
      </c>
      <c r="B41" s="35" t="s">
        <v>151</v>
      </c>
      <c r="C41" s="29" t="s">
        <v>152</v>
      </c>
      <c r="D41" s="27">
        <v>0</v>
      </c>
      <c r="E41" s="27">
        <v>0</v>
      </c>
      <c r="F41" s="27">
        <v>0</v>
      </c>
      <c r="G41" s="27">
        <v>0</v>
      </c>
      <c r="H41" s="27">
        <v>0</v>
      </c>
      <c r="I41" s="27">
        <v>0</v>
      </c>
      <c r="J41" s="27">
        <v>0</v>
      </c>
      <c r="K41" s="27">
        <v>0</v>
      </c>
      <c r="L41" s="27">
        <v>0</v>
      </c>
      <c r="M41" s="27">
        <v>0</v>
      </c>
      <c r="N41" s="27">
        <v>0</v>
      </c>
      <c r="O41" s="27">
        <v>0</v>
      </c>
      <c r="P41" s="27">
        <v>0</v>
      </c>
      <c r="Q41" s="27">
        <v>0</v>
      </c>
      <c r="R41" s="27">
        <v>0</v>
      </c>
      <c r="S41" s="27">
        <v>0</v>
      </c>
      <c r="T41" s="27">
        <v>0</v>
      </c>
      <c r="U41" s="27">
        <v>0</v>
      </c>
      <c r="V41" s="27">
        <v>0</v>
      </c>
      <c r="W41" s="27">
        <v>0</v>
      </c>
      <c r="X41" s="27">
        <v>0</v>
      </c>
      <c r="Y41" s="27">
        <v>0</v>
      </c>
      <c r="Z41" s="27">
        <v>0.97</v>
      </c>
      <c r="AA41" s="31">
        <v>0</v>
      </c>
      <c r="AB41" s="31">
        <v>0</v>
      </c>
      <c r="AC41" s="31">
        <v>0.25</v>
      </c>
      <c r="AD41" s="27">
        <v>0</v>
      </c>
      <c r="AE41" s="27">
        <v>0</v>
      </c>
      <c r="AF41" s="27">
        <f t="shared" si="67"/>
        <v>0</v>
      </c>
      <c r="AG41" s="27">
        <f t="shared" si="67"/>
        <v>0.97</v>
      </c>
      <c r="AH41" s="27">
        <f t="shared" si="68"/>
        <v>0</v>
      </c>
      <c r="AI41" s="27">
        <f t="shared" si="69"/>
        <v>0</v>
      </c>
      <c r="AJ41" s="27">
        <f t="shared" si="70"/>
        <v>0.25</v>
      </c>
      <c r="AK41" s="27">
        <f t="shared" si="71"/>
        <v>0</v>
      </c>
      <c r="AL41" s="27">
        <f t="shared" si="72"/>
        <v>0</v>
      </c>
    </row>
    <row r="42" spans="1:38" ht="31.2">
      <c r="A42" s="24" t="s">
        <v>142</v>
      </c>
      <c r="B42" s="25" t="s">
        <v>153</v>
      </c>
      <c r="C42" s="40" t="s">
        <v>154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  <c r="N42" s="27">
        <v>0</v>
      </c>
      <c r="O42" s="27">
        <v>0</v>
      </c>
      <c r="P42" s="27">
        <v>0</v>
      </c>
      <c r="Q42" s="27">
        <v>0</v>
      </c>
      <c r="R42" s="27">
        <v>0</v>
      </c>
      <c r="S42" s="27">
        <v>0</v>
      </c>
      <c r="T42" s="27">
        <v>0</v>
      </c>
      <c r="U42" s="27">
        <v>0</v>
      </c>
      <c r="V42" s="27">
        <v>0</v>
      </c>
      <c r="W42" s="27">
        <v>0</v>
      </c>
      <c r="X42" s="27">
        <v>0</v>
      </c>
      <c r="Y42" s="27">
        <v>0</v>
      </c>
      <c r="Z42" s="27">
        <v>3.43</v>
      </c>
      <c r="AA42" s="31">
        <v>0</v>
      </c>
      <c r="AB42" s="31">
        <v>0</v>
      </c>
      <c r="AC42" s="31">
        <v>1.3</v>
      </c>
      <c r="AD42" s="27">
        <v>0</v>
      </c>
      <c r="AE42" s="27">
        <v>0</v>
      </c>
      <c r="AF42" s="27">
        <f t="shared" si="67"/>
        <v>0</v>
      </c>
      <c r="AG42" s="27">
        <f t="shared" si="67"/>
        <v>3.43</v>
      </c>
      <c r="AH42" s="27">
        <f t="shared" si="68"/>
        <v>0</v>
      </c>
      <c r="AI42" s="27">
        <f t="shared" si="69"/>
        <v>0</v>
      </c>
      <c r="AJ42" s="27">
        <f t="shared" si="70"/>
        <v>1.3</v>
      </c>
      <c r="AK42" s="27">
        <f t="shared" si="71"/>
        <v>0</v>
      </c>
      <c r="AL42" s="27">
        <f t="shared" si="72"/>
        <v>0</v>
      </c>
    </row>
    <row r="43" spans="1:38" ht="31.2">
      <c r="A43" s="24" t="s">
        <v>143</v>
      </c>
      <c r="B43" s="35" t="s">
        <v>101</v>
      </c>
      <c r="C43" s="29" t="s">
        <v>99</v>
      </c>
      <c r="D43" s="27">
        <v>0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27">
        <v>0</v>
      </c>
      <c r="N43" s="27">
        <v>0</v>
      </c>
      <c r="O43" s="27">
        <v>0</v>
      </c>
      <c r="P43" s="27">
        <v>0</v>
      </c>
      <c r="Q43" s="27">
        <v>0</v>
      </c>
      <c r="R43" s="27">
        <v>0</v>
      </c>
      <c r="S43" s="27">
        <v>0</v>
      </c>
      <c r="T43" s="27">
        <v>0</v>
      </c>
      <c r="U43" s="27">
        <v>0</v>
      </c>
      <c r="V43" s="27">
        <v>0</v>
      </c>
      <c r="W43" s="27">
        <v>0</v>
      </c>
      <c r="X43" s="27">
        <v>0</v>
      </c>
      <c r="Y43" s="27">
        <v>0</v>
      </c>
      <c r="Z43" s="27">
        <v>2.35</v>
      </c>
      <c r="AA43" s="31">
        <v>0</v>
      </c>
      <c r="AB43" s="31">
        <v>0</v>
      </c>
      <c r="AC43" s="27">
        <v>0.44</v>
      </c>
      <c r="AD43" s="27">
        <v>0</v>
      </c>
      <c r="AE43" s="27">
        <v>0</v>
      </c>
      <c r="AF43" s="27">
        <f t="shared" si="67"/>
        <v>0</v>
      </c>
      <c r="AG43" s="27">
        <f t="shared" si="67"/>
        <v>2.35</v>
      </c>
      <c r="AH43" s="27">
        <f t="shared" si="68"/>
        <v>0</v>
      </c>
      <c r="AI43" s="27">
        <f t="shared" si="69"/>
        <v>0</v>
      </c>
      <c r="AJ43" s="27">
        <f t="shared" si="70"/>
        <v>0.44</v>
      </c>
      <c r="AK43" s="27">
        <f t="shared" si="71"/>
        <v>0</v>
      </c>
      <c r="AL43" s="27">
        <f t="shared" si="72"/>
        <v>0</v>
      </c>
    </row>
    <row r="44" spans="1:38" ht="46.8">
      <c r="A44" s="24" t="s">
        <v>144</v>
      </c>
      <c r="B44" s="35" t="s">
        <v>155</v>
      </c>
      <c r="C44" s="29" t="s">
        <v>156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  <c r="N44" s="27">
        <v>0</v>
      </c>
      <c r="O44" s="27">
        <v>0</v>
      </c>
      <c r="P44" s="27">
        <v>0</v>
      </c>
      <c r="Q44" s="27">
        <v>0</v>
      </c>
      <c r="R44" s="27">
        <v>0</v>
      </c>
      <c r="S44" s="27">
        <v>0</v>
      </c>
      <c r="T44" s="27">
        <v>0</v>
      </c>
      <c r="U44" s="27">
        <v>0</v>
      </c>
      <c r="V44" s="27">
        <v>0</v>
      </c>
      <c r="W44" s="27">
        <v>0</v>
      </c>
      <c r="X44" s="27">
        <v>0</v>
      </c>
      <c r="Y44" s="27">
        <v>0</v>
      </c>
      <c r="Z44" s="27">
        <v>0.44</v>
      </c>
      <c r="AA44" s="31">
        <v>0</v>
      </c>
      <c r="AB44" s="31">
        <v>0</v>
      </c>
      <c r="AC44" s="31">
        <v>0.34</v>
      </c>
      <c r="AD44" s="27">
        <v>0</v>
      </c>
      <c r="AE44" s="27">
        <v>0</v>
      </c>
      <c r="AF44" s="27">
        <f t="shared" si="67"/>
        <v>0</v>
      </c>
      <c r="AG44" s="27">
        <f t="shared" si="67"/>
        <v>0.44</v>
      </c>
      <c r="AH44" s="27">
        <f t="shared" si="68"/>
        <v>0</v>
      </c>
      <c r="AI44" s="27">
        <f t="shared" si="69"/>
        <v>0</v>
      </c>
      <c r="AJ44" s="27">
        <f t="shared" si="70"/>
        <v>0.34</v>
      </c>
      <c r="AK44" s="27">
        <f t="shared" si="71"/>
        <v>0</v>
      </c>
      <c r="AL44" s="27">
        <f t="shared" si="72"/>
        <v>0</v>
      </c>
    </row>
    <row r="45" spans="1:38">
      <c r="A45" s="24" t="s">
        <v>145</v>
      </c>
      <c r="B45" s="35" t="s">
        <v>157</v>
      </c>
      <c r="C45" s="29" t="s">
        <v>158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  <c r="N45" s="27">
        <v>0</v>
      </c>
      <c r="O45" s="27">
        <v>0</v>
      </c>
      <c r="P45" s="27">
        <v>0</v>
      </c>
      <c r="Q45" s="27">
        <v>0</v>
      </c>
      <c r="R45" s="27">
        <v>0</v>
      </c>
      <c r="S45" s="27">
        <v>0</v>
      </c>
      <c r="T45" s="27">
        <v>0</v>
      </c>
      <c r="U45" s="27">
        <v>0</v>
      </c>
      <c r="V45" s="27">
        <v>0</v>
      </c>
      <c r="W45" s="27">
        <v>0</v>
      </c>
      <c r="X45" s="27">
        <v>0</v>
      </c>
      <c r="Y45" s="27">
        <v>0</v>
      </c>
      <c r="Z45" s="27">
        <v>0.62</v>
      </c>
      <c r="AA45" s="27">
        <v>0</v>
      </c>
      <c r="AB45" s="27">
        <v>0</v>
      </c>
      <c r="AC45" s="27">
        <v>0.33</v>
      </c>
      <c r="AD45" s="27">
        <v>0</v>
      </c>
      <c r="AE45" s="27">
        <v>0</v>
      </c>
      <c r="AF45" s="27">
        <f t="shared" si="67"/>
        <v>0</v>
      </c>
      <c r="AG45" s="27">
        <f t="shared" si="67"/>
        <v>0.62</v>
      </c>
      <c r="AH45" s="27">
        <f t="shared" si="68"/>
        <v>0</v>
      </c>
      <c r="AI45" s="27">
        <f t="shared" si="69"/>
        <v>0</v>
      </c>
      <c r="AJ45" s="27">
        <f t="shared" si="70"/>
        <v>0.33</v>
      </c>
      <c r="AK45" s="27">
        <f t="shared" si="71"/>
        <v>0</v>
      </c>
      <c r="AL45" s="27">
        <f t="shared" si="72"/>
        <v>0</v>
      </c>
    </row>
    <row r="46" spans="1:38" ht="78">
      <c r="A46" s="24" t="s">
        <v>146</v>
      </c>
      <c r="B46" s="35" t="s">
        <v>159</v>
      </c>
      <c r="C46" s="29" t="s">
        <v>160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  <c r="N46" s="27">
        <v>0</v>
      </c>
      <c r="O46" s="27">
        <v>0</v>
      </c>
      <c r="P46" s="27">
        <v>0</v>
      </c>
      <c r="Q46" s="27">
        <v>0</v>
      </c>
      <c r="R46" s="27">
        <v>0</v>
      </c>
      <c r="S46" s="27">
        <v>0</v>
      </c>
      <c r="T46" s="27">
        <v>0</v>
      </c>
      <c r="U46" s="27">
        <v>0</v>
      </c>
      <c r="V46" s="27">
        <v>0</v>
      </c>
      <c r="W46" s="27">
        <v>0</v>
      </c>
      <c r="X46" s="27">
        <v>0</v>
      </c>
      <c r="Y46" s="27">
        <v>0</v>
      </c>
      <c r="Z46" s="41">
        <v>0.56411659999999997</v>
      </c>
      <c r="AA46" s="31">
        <v>0</v>
      </c>
      <c r="AB46" s="31">
        <v>0</v>
      </c>
      <c r="AC46" s="31">
        <v>0.2</v>
      </c>
      <c r="AD46" s="27">
        <v>0</v>
      </c>
      <c r="AE46" s="27">
        <v>0</v>
      </c>
      <c r="AF46" s="27">
        <f t="shared" si="67"/>
        <v>0</v>
      </c>
      <c r="AG46" s="27">
        <f t="shared" si="67"/>
        <v>0.56411659999999997</v>
      </c>
      <c r="AH46" s="27">
        <f t="shared" si="68"/>
        <v>0</v>
      </c>
      <c r="AI46" s="27">
        <f t="shared" si="69"/>
        <v>0</v>
      </c>
      <c r="AJ46" s="27">
        <f t="shared" si="70"/>
        <v>0.2</v>
      </c>
      <c r="AK46" s="27">
        <f t="shared" si="71"/>
        <v>0</v>
      </c>
      <c r="AL46" s="27">
        <f t="shared" si="72"/>
        <v>0</v>
      </c>
    </row>
    <row r="47" spans="1:38" ht="31.2">
      <c r="A47" s="24" t="s">
        <v>147</v>
      </c>
      <c r="B47" s="40" t="s">
        <v>161</v>
      </c>
      <c r="C47" s="42" t="s">
        <v>162</v>
      </c>
      <c r="D47" s="27">
        <v>0</v>
      </c>
      <c r="E47" s="27">
        <v>0</v>
      </c>
      <c r="F47" s="27">
        <v>0</v>
      </c>
      <c r="G47" s="27">
        <v>0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  <c r="N47" s="27">
        <v>0</v>
      </c>
      <c r="O47" s="27">
        <v>0</v>
      </c>
      <c r="P47" s="27">
        <v>0</v>
      </c>
      <c r="Q47" s="27">
        <v>0</v>
      </c>
      <c r="R47" s="27">
        <v>0</v>
      </c>
      <c r="S47" s="27">
        <v>0</v>
      </c>
      <c r="T47" s="27">
        <v>0</v>
      </c>
      <c r="U47" s="27">
        <v>0</v>
      </c>
      <c r="V47" s="27">
        <v>0</v>
      </c>
      <c r="W47" s="27">
        <v>0</v>
      </c>
      <c r="X47" s="27">
        <v>0</v>
      </c>
      <c r="Y47" s="27">
        <v>0</v>
      </c>
      <c r="Z47" s="27">
        <v>0.15</v>
      </c>
      <c r="AA47" s="43">
        <v>0</v>
      </c>
      <c r="AB47" s="27">
        <v>0</v>
      </c>
      <c r="AC47" s="31">
        <v>0.26</v>
      </c>
      <c r="AD47" s="27">
        <v>0</v>
      </c>
      <c r="AE47" s="27">
        <v>0</v>
      </c>
      <c r="AF47" s="27">
        <f t="shared" si="67"/>
        <v>0</v>
      </c>
      <c r="AG47" s="27">
        <f t="shared" si="67"/>
        <v>0.15</v>
      </c>
      <c r="AH47" s="27">
        <f t="shared" si="68"/>
        <v>0</v>
      </c>
      <c r="AI47" s="27">
        <f t="shared" si="69"/>
        <v>0</v>
      </c>
      <c r="AJ47" s="27">
        <f t="shared" si="70"/>
        <v>0.26</v>
      </c>
      <c r="AK47" s="27">
        <f t="shared" si="71"/>
        <v>0</v>
      </c>
      <c r="AL47" s="27">
        <f t="shared" si="72"/>
        <v>0</v>
      </c>
    </row>
    <row r="48" spans="1:38">
      <c r="A48" s="24" t="s">
        <v>148</v>
      </c>
      <c r="B48" s="37" t="s">
        <v>163</v>
      </c>
      <c r="C48" s="24" t="s">
        <v>164</v>
      </c>
      <c r="D48" s="27">
        <v>0</v>
      </c>
      <c r="E48" s="27">
        <v>0</v>
      </c>
      <c r="F48" s="27">
        <v>0</v>
      </c>
      <c r="G48" s="27">
        <v>0</v>
      </c>
      <c r="H48" s="27">
        <v>0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  <c r="N48" s="27">
        <v>0</v>
      </c>
      <c r="O48" s="27">
        <v>0</v>
      </c>
      <c r="P48" s="27">
        <v>0</v>
      </c>
      <c r="Q48" s="27">
        <v>0</v>
      </c>
      <c r="R48" s="27">
        <v>0</v>
      </c>
      <c r="S48" s="27">
        <v>0</v>
      </c>
      <c r="T48" s="27">
        <v>0</v>
      </c>
      <c r="U48" s="27">
        <v>0</v>
      </c>
      <c r="V48" s="27">
        <v>0</v>
      </c>
      <c r="W48" s="27">
        <v>0</v>
      </c>
      <c r="X48" s="27">
        <v>0</v>
      </c>
      <c r="Y48" s="27">
        <v>0</v>
      </c>
      <c r="Z48" s="27">
        <v>2.48</v>
      </c>
      <c r="AA48" s="31">
        <v>0</v>
      </c>
      <c r="AB48" s="31">
        <v>0</v>
      </c>
      <c r="AC48" s="27">
        <v>0.34</v>
      </c>
      <c r="AD48" s="27">
        <v>0</v>
      </c>
      <c r="AE48" s="27">
        <v>0</v>
      </c>
      <c r="AF48" s="27">
        <f t="shared" si="67"/>
        <v>0</v>
      </c>
      <c r="AG48" s="27">
        <f t="shared" si="67"/>
        <v>2.48</v>
      </c>
      <c r="AH48" s="27">
        <f t="shared" si="68"/>
        <v>0</v>
      </c>
      <c r="AI48" s="27">
        <f t="shared" si="69"/>
        <v>0</v>
      </c>
      <c r="AJ48" s="27">
        <f t="shared" si="70"/>
        <v>0.34</v>
      </c>
      <c r="AK48" s="27">
        <f t="shared" si="71"/>
        <v>0</v>
      </c>
      <c r="AL48" s="27">
        <f t="shared" si="72"/>
        <v>0</v>
      </c>
    </row>
    <row r="49" spans="1:38">
      <c r="A49" s="24" t="s">
        <v>149</v>
      </c>
      <c r="B49" s="25" t="s">
        <v>165</v>
      </c>
      <c r="C49" s="24" t="s">
        <v>166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  <c r="N49" s="27">
        <v>0</v>
      </c>
      <c r="O49" s="27">
        <v>0</v>
      </c>
      <c r="P49" s="27">
        <v>0</v>
      </c>
      <c r="Q49" s="27">
        <v>0</v>
      </c>
      <c r="R49" s="27">
        <v>0</v>
      </c>
      <c r="S49" s="27">
        <v>0</v>
      </c>
      <c r="T49" s="27">
        <v>0</v>
      </c>
      <c r="U49" s="27">
        <v>0</v>
      </c>
      <c r="V49" s="27">
        <v>0</v>
      </c>
      <c r="W49" s="27">
        <v>0</v>
      </c>
      <c r="X49" s="27">
        <v>0</v>
      </c>
      <c r="Y49" s="27">
        <v>0</v>
      </c>
      <c r="Z49" s="31">
        <v>3.51</v>
      </c>
      <c r="AA49" s="31">
        <v>0</v>
      </c>
      <c r="AB49" s="31">
        <v>0</v>
      </c>
      <c r="AC49" s="31">
        <v>1.3</v>
      </c>
      <c r="AD49" s="27">
        <v>0</v>
      </c>
      <c r="AE49" s="27">
        <v>0</v>
      </c>
      <c r="AF49" s="27">
        <f t="shared" si="67"/>
        <v>0</v>
      </c>
      <c r="AG49" s="27">
        <f t="shared" si="67"/>
        <v>3.51</v>
      </c>
      <c r="AH49" s="27">
        <f t="shared" si="68"/>
        <v>0</v>
      </c>
      <c r="AI49" s="27">
        <f t="shared" si="69"/>
        <v>0</v>
      </c>
      <c r="AJ49" s="27">
        <f t="shared" si="70"/>
        <v>1.3</v>
      </c>
      <c r="AK49" s="27">
        <f t="shared" si="71"/>
        <v>0</v>
      </c>
      <c r="AL49" s="27">
        <f t="shared" si="72"/>
        <v>0</v>
      </c>
    </row>
    <row r="50" spans="1:38" ht="31.2">
      <c r="A50" s="24" t="s">
        <v>150</v>
      </c>
      <c r="B50" s="25" t="s">
        <v>167</v>
      </c>
      <c r="C50" s="24" t="s">
        <v>168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  <c r="L50" s="27">
        <v>0</v>
      </c>
      <c r="M50" s="27">
        <v>0</v>
      </c>
      <c r="N50" s="27">
        <v>0</v>
      </c>
      <c r="O50" s="27">
        <v>0</v>
      </c>
      <c r="P50" s="27">
        <v>0</v>
      </c>
      <c r="Q50" s="27">
        <v>0</v>
      </c>
      <c r="R50" s="27">
        <v>0</v>
      </c>
      <c r="S50" s="27">
        <v>0</v>
      </c>
      <c r="T50" s="27">
        <v>0</v>
      </c>
      <c r="U50" s="27">
        <v>0</v>
      </c>
      <c r="V50" s="27">
        <v>0</v>
      </c>
      <c r="W50" s="27">
        <v>0</v>
      </c>
      <c r="X50" s="27">
        <v>0</v>
      </c>
      <c r="Y50" s="27">
        <v>0</v>
      </c>
      <c r="Z50" s="31">
        <v>1.73</v>
      </c>
      <c r="AA50" s="31">
        <v>0</v>
      </c>
      <c r="AB50" s="31">
        <v>0</v>
      </c>
      <c r="AC50" s="31">
        <v>0.5</v>
      </c>
      <c r="AD50" s="27">
        <v>0</v>
      </c>
      <c r="AE50" s="27">
        <v>0</v>
      </c>
      <c r="AF50" s="27">
        <f t="shared" si="67"/>
        <v>0</v>
      </c>
      <c r="AG50" s="27">
        <f t="shared" si="67"/>
        <v>1.73</v>
      </c>
      <c r="AH50" s="27">
        <f t="shared" si="68"/>
        <v>0</v>
      </c>
      <c r="AI50" s="27">
        <f t="shared" si="69"/>
        <v>0</v>
      </c>
      <c r="AJ50" s="27">
        <f t="shared" si="70"/>
        <v>0.5</v>
      </c>
      <c r="AK50" s="27">
        <f t="shared" si="71"/>
        <v>0</v>
      </c>
      <c r="AL50" s="27">
        <f t="shared" si="72"/>
        <v>0</v>
      </c>
    </row>
    <row r="51" spans="1:38" ht="31.2">
      <c r="A51" s="24" t="s">
        <v>199</v>
      </c>
      <c r="B51" s="25" t="s">
        <v>169</v>
      </c>
      <c r="C51" s="24" t="s">
        <v>170</v>
      </c>
      <c r="D51" s="27">
        <v>0</v>
      </c>
      <c r="E51" s="27">
        <v>0</v>
      </c>
      <c r="F51" s="27">
        <v>0</v>
      </c>
      <c r="G51" s="27">
        <v>0</v>
      </c>
      <c r="H51" s="27">
        <v>0</v>
      </c>
      <c r="I51" s="27">
        <v>0</v>
      </c>
      <c r="J51" s="27">
        <v>0</v>
      </c>
      <c r="K51" s="27">
        <v>0</v>
      </c>
      <c r="L51" s="27">
        <v>0</v>
      </c>
      <c r="M51" s="27">
        <v>0</v>
      </c>
      <c r="N51" s="27">
        <v>0</v>
      </c>
      <c r="O51" s="27">
        <v>0</v>
      </c>
      <c r="P51" s="27">
        <v>0</v>
      </c>
      <c r="Q51" s="27">
        <v>0</v>
      </c>
      <c r="R51" s="27">
        <v>0</v>
      </c>
      <c r="S51" s="27">
        <v>0</v>
      </c>
      <c r="T51" s="27">
        <v>0</v>
      </c>
      <c r="U51" s="27">
        <v>0</v>
      </c>
      <c r="V51" s="27">
        <v>0</v>
      </c>
      <c r="W51" s="27">
        <v>0</v>
      </c>
      <c r="X51" s="27">
        <v>0</v>
      </c>
      <c r="Y51" s="27">
        <v>0</v>
      </c>
      <c r="Z51" s="31">
        <v>1.75</v>
      </c>
      <c r="AA51" s="31">
        <v>0</v>
      </c>
      <c r="AB51" s="31">
        <v>0</v>
      </c>
      <c r="AC51" s="31">
        <v>0.5</v>
      </c>
      <c r="AD51" s="27">
        <v>0</v>
      </c>
      <c r="AE51" s="27">
        <v>0</v>
      </c>
      <c r="AF51" s="27">
        <f t="shared" ref="AF51:AF52" si="73">D51+K51+R51+Y51</f>
        <v>0</v>
      </c>
      <c r="AG51" s="27">
        <f t="shared" ref="AG51:AG52" si="74">E51+L51+S51+Z51</f>
        <v>1.75</v>
      </c>
      <c r="AH51" s="27">
        <f t="shared" ref="AH51:AH52" si="75">F51+M51+T51+AA51</f>
        <v>0</v>
      </c>
      <c r="AI51" s="27">
        <f t="shared" ref="AI51:AI52" si="76">G51+N51+U51+AB51</f>
        <v>0</v>
      </c>
      <c r="AJ51" s="27">
        <f t="shared" ref="AJ51:AJ52" si="77">H51+O51+V51+AC51</f>
        <v>0.5</v>
      </c>
      <c r="AK51" s="27">
        <f t="shared" ref="AK51:AK52" si="78">I51+P51+W51+AD51</f>
        <v>0</v>
      </c>
      <c r="AL51" s="27">
        <f t="shared" ref="AL51:AL52" si="79">J51+Q51+X51+AE51</f>
        <v>0</v>
      </c>
    </row>
    <row r="52" spans="1:38" ht="31.2">
      <c r="A52" s="24" t="s">
        <v>200</v>
      </c>
      <c r="B52" s="35" t="s">
        <v>171</v>
      </c>
      <c r="C52" s="29" t="s">
        <v>172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  <c r="N52" s="27">
        <v>0</v>
      </c>
      <c r="O52" s="27">
        <v>0</v>
      </c>
      <c r="P52" s="27">
        <v>0</v>
      </c>
      <c r="Q52" s="27">
        <v>0</v>
      </c>
      <c r="R52" s="27">
        <v>0</v>
      </c>
      <c r="S52" s="27">
        <v>0</v>
      </c>
      <c r="T52" s="27">
        <v>0</v>
      </c>
      <c r="U52" s="27">
        <v>0</v>
      </c>
      <c r="V52" s="27">
        <v>0</v>
      </c>
      <c r="W52" s="27">
        <v>0</v>
      </c>
      <c r="X52" s="27">
        <v>0</v>
      </c>
      <c r="Y52" s="27">
        <v>0</v>
      </c>
      <c r="Z52" s="31">
        <v>2.1</v>
      </c>
      <c r="AA52" s="31">
        <v>0</v>
      </c>
      <c r="AB52" s="31">
        <v>0</v>
      </c>
      <c r="AC52" s="31">
        <v>0.43</v>
      </c>
      <c r="AD52" s="27">
        <v>0</v>
      </c>
      <c r="AE52" s="27">
        <v>0</v>
      </c>
      <c r="AF52" s="27">
        <f t="shared" si="73"/>
        <v>0</v>
      </c>
      <c r="AG52" s="27">
        <f t="shared" si="74"/>
        <v>2.1</v>
      </c>
      <c r="AH52" s="27">
        <f t="shared" si="75"/>
        <v>0</v>
      </c>
      <c r="AI52" s="27">
        <f t="shared" si="76"/>
        <v>0</v>
      </c>
      <c r="AJ52" s="27">
        <f t="shared" si="77"/>
        <v>0.43</v>
      </c>
      <c r="AK52" s="27">
        <f t="shared" si="78"/>
        <v>0</v>
      </c>
      <c r="AL52" s="27">
        <f t="shared" si="79"/>
        <v>0</v>
      </c>
    </row>
    <row r="53" spans="1:38" ht="31.2">
      <c r="A53" s="20" t="s">
        <v>86</v>
      </c>
      <c r="B53" s="44" t="s">
        <v>87</v>
      </c>
      <c r="C53" s="45" t="s">
        <v>55</v>
      </c>
      <c r="D53" s="19">
        <f>D54</f>
        <v>0</v>
      </c>
      <c r="E53" s="19">
        <f t="shared" ref="E53:AF53" si="80">E54</f>
        <v>0</v>
      </c>
      <c r="F53" s="19">
        <f t="shared" si="80"/>
        <v>0</v>
      </c>
      <c r="G53" s="19">
        <f t="shared" si="80"/>
        <v>0</v>
      </c>
      <c r="H53" s="19">
        <f t="shared" si="80"/>
        <v>0</v>
      </c>
      <c r="I53" s="19">
        <f t="shared" si="80"/>
        <v>0</v>
      </c>
      <c r="J53" s="19">
        <f t="shared" si="80"/>
        <v>0</v>
      </c>
      <c r="K53" s="19">
        <f t="shared" si="80"/>
        <v>0</v>
      </c>
      <c r="L53" s="19">
        <f t="shared" si="80"/>
        <v>0</v>
      </c>
      <c r="M53" s="19">
        <f t="shared" si="80"/>
        <v>0</v>
      </c>
      <c r="N53" s="19">
        <f t="shared" si="80"/>
        <v>0</v>
      </c>
      <c r="O53" s="19">
        <f t="shared" si="80"/>
        <v>0</v>
      </c>
      <c r="P53" s="19">
        <f t="shared" si="80"/>
        <v>0</v>
      </c>
      <c r="Q53" s="19">
        <f t="shared" ref="Q53:AD53" si="81">Q54+Q58</f>
        <v>0</v>
      </c>
      <c r="R53" s="19">
        <f t="shared" si="81"/>
        <v>0</v>
      </c>
      <c r="S53" s="19">
        <f t="shared" si="81"/>
        <v>0</v>
      </c>
      <c r="T53" s="19">
        <f t="shared" si="81"/>
        <v>0</v>
      </c>
      <c r="U53" s="19">
        <f t="shared" si="81"/>
        <v>0</v>
      </c>
      <c r="V53" s="19">
        <f t="shared" si="81"/>
        <v>0</v>
      </c>
      <c r="W53" s="19">
        <f t="shared" si="81"/>
        <v>0</v>
      </c>
      <c r="X53" s="19">
        <f t="shared" si="81"/>
        <v>0</v>
      </c>
      <c r="Y53" s="19">
        <f t="shared" si="81"/>
        <v>0</v>
      </c>
      <c r="Z53" s="19">
        <f t="shared" si="81"/>
        <v>6.677083333333333</v>
      </c>
      <c r="AA53" s="19">
        <f t="shared" si="81"/>
        <v>0</v>
      </c>
      <c r="AB53" s="19">
        <f t="shared" si="81"/>
        <v>0</v>
      </c>
      <c r="AC53" s="19">
        <f t="shared" si="81"/>
        <v>0</v>
      </c>
      <c r="AD53" s="19">
        <f t="shared" si="81"/>
        <v>0</v>
      </c>
      <c r="AE53" s="19">
        <f>AE54+AE58</f>
        <v>246</v>
      </c>
      <c r="AF53" s="19">
        <f t="shared" si="80"/>
        <v>0</v>
      </c>
      <c r="AG53" s="19">
        <f t="shared" ref="AG53:AG57" si="82">E53+L53+S53+Z53</f>
        <v>6.677083333333333</v>
      </c>
      <c r="AH53" s="19">
        <f t="shared" ref="AH53:AH57" si="83">F53+M53+T53+AA53</f>
        <v>0</v>
      </c>
      <c r="AI53" s="19">
        <f t="shared" ref="AI53:AI57" si="84">G53+N53+U53+AB53</f>
        <v>0</v>
      </c>
      <c r="AJ53" s="19">
        <f t="shared" ref="AJ53:AJ57" si="85">H53+O53+V53+AC53</f>
        <v>0</v>
      </c>
      <c r="AK53" s="19">
        <f t="shared" ref="AK53:AK57" si="86">I53+P53+W53+AD53</f>
        <v>0</v>
      </c>
      <c r="AL53" s="19">
        <f t="shared" ref="AL53:AL57" si="87">J53+Q53+X53+AE53</f>
        <v>246</v>
      </c>
    </row>
    <row r="54" spans="1:38" ht="16.2">
      <c r="A54" s="20" t="s">
        <v>88</v>
      </c>
      <c r="B54" s="46" t="s">
        <v>89</v>
      </c>
      <c r="C54" s="47" t="s">
        <v>55</v>
      </c>
      <c r="D54" s="19">
        <f>SUM(D55:D57)</f>
        <v>0</v>
      </c>
      <c r="E54" s="19">
        <f t="shared" ref="E54:AF54" si="88">SUM(E55:E57)</f>
        <v>0</v>
      </c>
      <c r="F54" s="19">
        <f t="shared" si="88"/>
        <v>0</v>
      </c>
      <c r="G54" s="19">
        <f t="shared" si="88"/>
        <v>0</v>
      </c>
      <c r="H54" s="19">
        <f t="shared" si="88"/>
        <v>0</v>
      </c>
      <c r="I54" s="19">
        <f t="shared" si="88"/>
        <v>0</v>
      </c>
      <c r="J54" s="19">
        <f t="shared" si="88"/>
        <v>0</v>
      </c>
      <c r="K54" s="19">
        <f t="shared" si="88"/>
        <v>0</v>
      </c>
      <c r="L54" s="19">
        <f t="shared" si="88"/>
        <v>0</v>
      </c>
      <c r="M54" s="19">
        <f t="shared" si="88"/>
        <v>0</v>
      </c>
      <c r="N54" s="19">
        <f t="shared" si="88"/>
        <v>0</v>
      </c>
      <c r="O54" s="19">
        <f t="shared" si="88"/>
        <v>0</v>
      </c>
      <c r="P54" s="19">
        <f t="shared" si="88"/>
        <v>0</v>
      </c>
      <c r="Q54" s="19">
        <f t="shared" si="88"/>
        <v>0</v>
      </c>
      <c r="R54" s="19">
        <f t="shared" si="88"/>
        <v>0</v>
      </c>
      <c r="S54" s="19">
        <f t="shared" si="88"/>
        <v>0</v>
      </c>
      <c r="T54" s="19">
        <f t="shared" si="88"/>
        <v>0</v>
      </c>
      <c r="U54" s="19">
        <f t="shared" si="88"/>
        <v>0</v>
      </c>
      <c r="V54" s="19">
        <f t="shared" si="88"/>
        <v>0</v>
      </c>
      <c r="W54" s="19">
        <f t="shared" si="88"/>
        <v>0</v>
      </c>
      <c r="X54" s="19">
        <f t="shared" si="88"/>
        <v>0</v>
      </c>
      <c r="Y54" s="19">
        <f t="shared" si="88"/>
        <v>0</v>
      </c>
      <c r="Z54" s="19">
        <f t="shared" si="88"/>
        <v>6.5270833333333327</v>
      </c>
      <c r="AA54" s="19">
        <f t="shared" si="88"/>
        <v>0</v>
      </c>
      <c r="AB54" s="19">
        <f t="shared" si="88"/>
        <v>0</v>
      </c>
      <c r="AC54" s="19">
        <f t="shared" si="88"/>
        <v>0</v>
      </c>
      <c r="AD54" s="19">
        <f t="shared" si="88"/>
        <v>0</v>
      </c>
      <c r="AE54" s="19">
        <f>SUM(AE55:AE57)</f>
        <v>241</v>
      </c>
      <c r="AF54" s="19">
        <f t="shared" si="88"/>
        <v>0</v>
      </c>
      <c r="AG54" s="19">
        <f t="shared" si="82"/>
        <v>6.5270833333333327</v>
      </c>
      <c r="AH54" s="19">
        <f t="shared" si="83"/>
        <v>0</v>
      </c>
      <c r="AI54" s="19">
        <f t="shared" si="84"/>
        <v>0</v>
      </c>
      <c r="AJ54" s="19">
        <f t="shared" si="85"/>
        <v>0</v>
      </c>
      <c r="AK54" s="19">
        <f t="shared" si="86"/>
        <v>0</v>
      </c>
      <c r="AL54" s="19">
        <f t="shared" si="87"/>
        <v>241</v>
      </c>
    </row>
    <row r="55" spans="1:38" ht="46.8">
      <c r="A55" s="24" t="s">
        <v>90</v>
      </c>
      <c r="B55" s="48" t="s">
        <v>100</v>
      </c>
      <c r="C55" s="49" t="s">
        <v>91</v>
      </c>
      <c r="D55" s="27">
        <v>0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  <c r="J55" s="27">
        <v>0</v>
      </c>
      <c r="K55" s="27">
        <v>0</v>
      </c>
      <c r="L55" s="27">
        <v>0</v>
      </c>
      <c r="M55" s="27">
        <v>0</v>
      </c>
      <c r="N55" s="27">
        <v>0</v>
      </c>
      <c r="O55" s="27">
        <v>0</v>
      </c>
      <c r="P55" s="27">
        <v>0</v>
      </c>
      <c r="Q55" s="27">
        <v>0</v>
      </c>
      <c r="R55" s="27">
        <v>0</v>
      </c>
      <c r="S55" s="27">
        <v>0</v>
      </c>
      <c r="T55" s="27">
        <v>0</v>
      </c>
      <c r="U55" s="27">
        <v>0</v>
      </c>
      <c r="V55" s="27">
        <v>0</v>
      </c>
      <c r="W55" s="27">
        <v>0</v>
      </c>
      <c r="X55" s="27">
        <v>0</v>
      </c>
      <c r="Y55" s="27">
        <v>0</v>
      </c>
      <c r="Z55" s="27">
        <v>4.55</v>
      </c>
      <c r="AA55" s="27">
        <v>0</v>
      </c>
      <c r="AB55" s="27">
        <v>0</v>
      </c>
      <c r="AC55" s="27">
        <v>0</v>
      </c>
      <c r="AD55" s="27">
        <v>0</v>
      </c>
      <c r="AE55" s="50">
        <v>168</v>
      </c>
      <c r="AF55" s="27">
        <v>0</v>
      </c>
      <c r="AG55" s="27">
        <f t="shared" si="82"/>
        <v>4.55</v>
      </c>
      <c r="AH55" s="27">
        <f t="shared" si="83"/>
        <v>0</v>
      </c>
      <c r="AI55" s="27">
        <f t="shared" si="84"/>
        <v>0</v>
      </c>
      <c r="AJ55" s="27">
        <f t="shared" si="85"/>
        <v>0</v>
      </c>
      <c r="AK55" s="27">
        <f t="shared" si="86"/>
        <v>0</v>
      </c>
      <c r="AL55" s="27">
        <f>J55+Q55+X55+AE55</f>
        <v>168</v>
      </c>
    </row>
    <row r="56" spans="1:38" ht="31.2">
      <c r="A56" s="24" t="s">
        <v>92</v>
      </c>
      <c r="B56" s="48" t="s">
        <v>93</v>
      </c>
      <c r="C56" s="49" t="s">
        <v>94</v>
      </c>
      <c r="D56" s="27">
        <v>0</v>
      </c>
      <c r="E56" s="27">
        <v>0</v>
      </c>
      <c r="F56" s="27">
        <v>0</v>
      </c>
      <c r="G56" s="27">
        <v>0</v>
      </c>
      <c r="H56" s="27">
        <v>0</v>
      </c>
      <c r="I56" s="27">
        <v>0</v>
      </c>
      <c r="J56" s="27">
        <v>0</v>
      </c>
      <c r="K56" s="27">
        <v>0</v>
      </c>
      <c r="L56" s="27">
        <v>0</v>
      </c>
      <c r="M56" s="27">
        <v>0</v>
      </c>
      <c r="N56" s="27">
        <v>0</v>
      </c>
      <c r="O56" s="27">
        <v>0</v>
      </c>
      <c r="P56" s="27">
        <v>0</v>
      </c>
      <c r="Q56" s="27">
        <v>0</v>
      </c>
      <c r="R56" s="27">
        <v>0</v>
      </c>
      <c r="S56" s="27">
        <v>0</v>
      </c>
      <c r="T56" s="27">
        <v>0</v>
      </c>
      <c r="U56" s="27">
        <v>0</v>
      </c>
      <c r="V56" s="27">
        <v>0</v>
      </c>
      <c r="W56" s="27">
        <v>0</v>
      </c>
      <c r="X56" s="27">
        <v>0</v>
      </c>
      <c r="Y56" s="27">
        <v>0</v>
      </c>
      <c r="Z56" s="27">
        <v>0.67708333333333337</v>
      </c>
      <c r="AA56" s="27">
        <v>0</v>
      </c>
      <c r="AB56" s="27">
        <v>0</v>
      </c>
      <c r="AC56" s="27">
        <v>0</v>
      </c>
      <c r="AD56" s="27">
        <v>0</v>
      </c>
      <c r="AE56" s="50">
        <v>25</v>
      </c>
      <c r="AF56" s="27">
        <v>0</v>
      </c>
      <c r="AG56" s="27">
        <f t="shared" si="82"/>
        <v>0.67708333333333337</v>
      </c>
      <c r="AH56" s="27">
        <f t="shared" si="83"/>
        <v>0</v>
      </c>
      <c r="AI56" s="27">
        <f t="shared" si="84"/>
        <v>0</v>
      </c>
      <c r="AJ56" s="27">
        <f t="shared" si="85"/>
        <v>0</v>
      </c>
      <c r="AK56" s="27">
        <f t="shared" si="86"/>
        <v>0</v>
      </c>
      <c r="AL56" s="27">
        <f t="shared" si="87"/>
        <v>25</v>
      </c>
    </row>
    <row r="57" spans="1:38" ht="31.2">
      <c r="A57" s="24" t="s">
        <v>95</v>
      </c>
      <c r="B57" s="48" t="s">
        <v>96</v>
      </c>
      <c r="C57" s="49" t="s">
        <v>97</v>
      </c>
      <c r="D57" s="27">
        <v>0</v>
      </c>
      <c r="E57" s="27">
        <v>0</v>
      </c>
      <c r="F57" s="27">
        <v>0</v>
      </c>
      <c r="G57" s="27">
        <v>0</v>
      </c>
      <c r="H57" s="27">
        <v>0</v>
      </c>
      <c r="I57" s="27">
        <v>0</v>
      </c>
      <c r="J57" s="27">
        <v>0</v>
      </c>
      <c r="K57" s="27">
        <v>0</v>
      </c>
      <c r="L57" s="27">
        <v>0</v>
      </c>
      <c r="M57" s="27">
        <v>0</v>
      </c>
      <c r="N57" s="27">
        <v>0</v>
      </c>
      <c r="O57" s="27">
        <v>0</v>
      </c>
      <c r="P57" s="27">
        <v>0</v>
      </c>
      <c r="Q57" s="27">
        <v>0</v>
      </c>
      <c r="R57" s="27">
        <v>0</v>
      </c>
      <c r="S57" s="27">
        <v>0</v>
      </c>
      <c r="T57" s="27">
        <v>0</v>
      </c>
      <c r="U57" s="27">
        <v>0</v>
      </c>
      <c r="V57" s="27">
        <v>0</v>
      </c>
      <c r="W57" s="27">
        <v>0</v>
      </c>
      <c r="X57" s="27">
        <v>0</v>
      </c>
      <c r="Y57" s="27">
        <v>0</v>
      </c>
      <c r="Z57" s="27">
        <v>1.3</v>
      </c>
      <c r="AA57" s="27">
        <v>0</v>
      </c>
      <c r="AB57" s="27">
        <v>0</v>
      </c>
      <c r="AC57" s="27">
        <v>0</v>
      </c>
      <c r="AD57" s="27">
        <v>0</v>
      </c>
      <c r="AE57" s="50">
        <v>48</v>
      </c>
      <c r="AF57" s="27">
        <v>0</v>
      </c>
      <c r="AG57" s="27">
        <f t="shared" si="82"/>
        <v>1.3</v>
      </c>
      <c r="AH57" s="27">
        <f t="shared" si="83"/>
        <v>0</v>
      </c>
      <c r="AI57" s="27">
        <f t="shared" si="84"/>
        <v>0</v>
      </c>
      <c r="AJ57" s="27">
        <f t="shared" si="85"/>
        <v>0</v>
      </c>
      <c r="AK57" s="27">
        <f t="shared" si="86"/>
        <v>0</v>
      </c>
      <c r="AL57" s="27">
        <f t="shared" si="87"/>
        <v>48</v>
      </c>
    </row>
    <row r="58" spans="1:38" ht="16.2">
      <c r="A58" s="20" t="s">
        <v>110</v>
      </c>
      <c r="B58" s="46" t="s">
        <v>108</v>
      </c>
      <c r="C58" s="47" t="s">
        <v>55</v>
      </c>
      <c r="D58" s="19">
        <f t="shared" ref="D58:AE58" si="89">D59</f>
        <v>0</v>
      </c>
      <c r="E58" s="19">
        <f t="shared" si="89"/>
        <v>0</v>
      </c>
      <c r="F58" s="19">
        <f t="shared" si="89"/>
        <v>0</v>
      </c>
      <c r="G58" s="19">
        <f t="shared" si="89"/>
        <v>0</v>
      </c>
      <c r="H58" s="19">
        <f t="shared" si="89"/>
        <v>0</v>
      </c>
      <c r="I58" s="19">
        <f t="shared" si="89"/>
        <v>0</v>
      </c>
      <c r="J58" s="19">
        <f t="shared" si="89"/>
        <v>0</v>
      </c>
      <c r="K58" s="19">
        <f t="shared" si="89"/>
        <v>0</v>
      </c>
      <c r="L58" s="19">
        <f t="shared" si="89"/>
        <v>0</v>
      </c>
      <c r="M58" s="19">
        <f t="shared" si="89"/>
        <v>0</v>
      </c>
      <c r="N58" s="19">
        <f t="shared" si="89"/>
        <v>0</v>
      </c>
      <c r="O58" s="19">
        <f t="shared" si="89"/>
        <v>0</v>
      </c>
      <c r="P58" s="19">
        <f t="shared" si="89"/>
        <v>0</v>
      </c>
      <c r="Q58" s="19">
        <f t="shared" si="89"/>
        <v>0</v>
      </c>
      <c r="R58" s="19">
        <f t="shared" si="89"/>
        <v>0</v>
      </c>
      <c r="S58" s="19">
        <f t="shared" si="89"/>
        <v>0</v>
      </c>
      <c r="T58" s="19">
        <f t="shared" si="89"/>
        <v>0</v>
      </c>
      <c r="U58" s="19">
        <f t="shared" si="89"/>
        <v>0</v>
      </c>
      <c r="V58" s="19">
        <f t="shared" si="89"/>
        <v>0</v>
      </c>
      <c r="W58" s="19">
        <f t="shared" si="89"/>
        <v>0</v>
      </c>
      <c r="X58" s="19">
        <f t="shared" si="89"/>
        <v>0</v>
      </c>
      <c r="Y58" s="19">
        <f t="shared" si="89"/>
        <v>0</v>
      </c>
      <c r="Z58" s="19">
        <f t="shared" si="89"/>
        <v>0.15</v>
      </c>
      <c r="AA58" s="19">
        <f t="shared" si="89"/>
        <v>0</v>
      </c>
      <c r="AB58" s="19">
        <f t="shared" si="89"/>
        <v>0</v>
      </c>
      <c r="AC58" s="19">
        <f t="shared" si="89"/>
        <v>0</v>
      </c>
      <c r="AD58" s="19">
        <f t="shared" si="89"/>
        <v>0</v>
      </c>
      <c r="AE58" s="51">
        <f t="shared" si="89"/>
        <v>5</v>
      </c>
      <c r="AF58" s="19">
        <v>0</v>
      </c>
      <c r="AG58" s="19">
        <f t="shared" ref="AG58:AG59" si="90">E58+L58+S58+Z58</f>
        <v>0.15</v>
      </c>
      <c r="AH58" s="19">
        <f t="shared" ref="AH58:AH59" si="91">F58+M58+T58+AA58</f>
        <v>0</v>
      </c>
      <c r="AI58" s="19">
        <f t="shared" ref="AI58:AI59" si="92">G58+N58+U58+AB58</f>
        <v>0</v>
      </c>
      <c r="AJ58" s="19">
        <f t="shared" ref="AJ58:AJ59" si="93">H58+O58+V58+AC58</f>
        <v>0</v>
      </c>
      <c r="AK58" s="19">
        <f t="shared" ref="AK58:AK59" si="94">I58+P58+W58+AD58</f>
        <v>0</v>
      </c>
      <c r="AL58" s="19">
        <f t="shared" ref="AL58:AL59" si="95">J58+Q58+X58+AE58</f>
        <v>5</v>
      </c>
    </row>
    <row r="59" spans="1:38" ht="46.8">
      <c r="A59" s="24" t="s">
        <v>111</v>
      </c>
      <c r="B59" s="48" t="s">
        <v>100</v>
      </c>
      <c r="C59" s="49" t="s">
        <v>109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  <c r="N59" s="27">
        <v>0</v>
      </c>
      <c r="O59" s="27">
        <v>0</v>
      </c>
      <c r="P59" s="27">
        <v>0</v>
      </c>
      <c r="Q59" s="27">
        <v>0</v>
      </c>
      <c r="R59" s="27">
        <v>0</v>
      </c>
      <c r="S59" s="27">
        <v>0</v>
      </c>
      <c r="T59" s="27">
        <v>0</v>
      </c>
      <c r="U59" s="27">
        <v>0</v>
      </c>
      <c r="V59" s="27">
        <v>0</v>
      </c>
      <c r="W59" s="27">
        <v>0</v>
      </c>
      <c r="X59" s="27">
        <v>0</v>
      </c>
      <c r="Y59" s="27">
        <v>0</v>
      </c>
      <c r="Z59" s="27">
        <v>0.15</v>
      </c>
      <c r="AA59" s="27">
        <v>0</v>
      </c>
      <c r="AB59" s="27">
        <v>0</v>
      </c>
      <c r="AC59" s="27">
        <v>0</v>
      </c>
      <c r="AD59" s="27">
        <v>0</v>
      </c>
      <c r="AE59" s="50">
        <v>5</v>
      </c>
      <c r="AF59" s="27">
        <v>0</v>
      </c>
      <c r="AG59" s="27">
        <f t="shared" si="90"/>
        <v>0.15</v>
      </c>
      <c r="AH59" s="27">
        <f t="shared" si="91"/>
        <v>0</v>
      </c>
      <c r="AI59" s="27">
        <f t="shared" si="92"/>
        <v>0</v>
      </c>
      <c r="AJ59" s="27">
        <f t="shared" si="93"/>
        <v>0</v>
      </c>
      <c r="AK59" s="27">
        <f t="shared" si="94"/>
        <v>0</v>
      </c>
      <c r="AL59" s="27">
        <f t="shared" si="95"/>
        <v>5</v>
      </c>
    </row>
    <row r="60" spans="1:38" s="17" customFormat="1" ht="46.8">
      <c r="A60" s="20" t="s">
        <v>76</v>
      </c>
      <c r="B60" s="52" t="s">
        <v>105</v>
      </c>
      <c r="C60" s="47" t="s">
        <v>55</v>
      </c>
      <c r="D60" s="19" t="s">
        <v>85</v>
      </c>
      <c r="E60" s="19" t="s">
        <v>85</v>
      </c>
      <c r="F60" s="19" t="s">
        <v>85</v>
      </c>
      <c r="G60" s="19" t="s">
        <v>85</v>
      </c>
      <c r="H60" s="19" t="s">
        <v>85</v>
      </c>
      <c r="I60" s="19" t="s">
        <v>85</v>
      </c>
      <c r="J60" s="19" t="s">
        <v>85</v>
      </c>
      <c r="K60" s="19" t="s">
        <v>85</v>
      </c>
      <c r="L60" s="19" t="s">
        <v>85</v>
      </c>
      <c r="M60" s="19" t="s">
        <v>85</v>
      </c>
      <c r="N60" s="19" t="s">
        <v>85</v>
      </c>
      <c r="O60" s="19" t="s">
        <v>85</v>
      </c>
      <c r="P60" s="19" t="s">
        <v>85</v>
      </c>
      <c r="Q60" s="19" t="s">
        <v>85</v>
      </c>
      <c r="R60" s="19" t="s">
        <v>85</v>
      </c>
      <c r="S60" s="19" t="s">
        <v>85</v>
      </c>
      <c r="T60" s="19" t="s">
        <v>85</v>
      </c>
      <c r="U60" s="19" t="s">
        <v>85</v>
      </c>
      <c r="V60" s="19" t="s">
        <v>85</v>
      </c>
      <c r="W60" s="19" t="s">
        <v>85</v>
      </c>
      <c r="X60" s="19" t="s">
        <v>85</v>
      </c>
      <c r="Y60" s="19" t="s">
        <v>85</v>
      </c>
      <c r="Z60" s="19" t="s">
        <v>85</v>
      </c>
      <c r="AA60" s="19" t="s">
        <v>85</v>
      </c>
      <c r="AB60" s="19" t="s">
        <v>85</v>
      </c>
      <c r="AC60" s="19" t="s">
        <v>85</v>
      </c>
      <c r="AD60" s="19" t="s">
        <v>85</v>
      </c>
      <c r="AE60" s="19" t="s">
        <v>85</v>
      </c>
      <c r="AF60" s="19" t="s">
        <v>85</v>
      </c>
      <c r="AG60" s="19" t="s">
        <v>85</v>
      </c>
      <c r="AH60" s="19" t="s">
        <v>85</v>
      </c>
      <c r="AI60" s="19" t="s">
        <v>85</v>
      </c>
      <c r="AJ60" s="19" t="s">
        <v>85</v>
      </c>
      <c r="AK60" s="19" t="s">
        <v>85</v>
      </c>
      <c r="AL60" s="19" t="s">
        <v>85</v>
      </c>
    </row>
    <row r="61" spans="1:38" s="17" customFormat="1" ht="31.2">
      <c r="A61" s="20" t="s">
        <v>77</v>
      </c>
      <c r="B61" s="22" t="s">
        <v>104</v>
      </c>
      <c r="C61" s="47" t="s">
        <v>55</v>
      </c>
      <c r="D61" s="19">
        <f t="shared" ref="D61:E61" si="96">SUM(D62:D72)</f>
        <v>0</v>
      </c>
      <c r="E61" s="19">
        <f t="shared" si="96"/>
        <v>0</v>
      </c>
      <c r="F61" s="19">
        <f>SUM(F62:F72)</f>
        <v>0</v>
      </c>
      <c r="G61" s="19">
        <f t="shared" ref="G61:AL61" si="97">SUM(G62:G72)</f>
        <v>0</v>
      </c>
      <c r="H61" s="19">
        <f t="shared" si="97"/>
        <v>0</v>
      </c>
      <c r="I61" s="19">
        <f t="shared" si="97"/>
        <v>0</v>
      </c>
      <c r="J61" s="19">
        <f t="shared" si="97"/>
        <v>0</v>
      </c>
      <c r="K61" s="19">
        <f t="shared" si="97"/>
        <v>0</v>
      </c>
      <c r="L61" s="19">
        <f t="shared" si="97"/>
        <v>0</v>
      </c>
      <c r="M61" s="19">
        <f t="shared" si="97"/>
        <v>0</v>
      </c>
      <c r="N61" s="19">
        <f t="shared" si="97"/>
        <v>0</v>
      </c>
      <c r="O61" s="19">
        <f t="shared" si="97"/>
        <v>0</v>
      </c>
      <c r="P61" s="19">
        <f t="shared" si="97"/>
        <v>0</v>
      </c>
      <c r="Q61" s="19">
        <f t="shared" si="97"/>
        <v>0</v>
      </c>
      <c r="R61" s="19">
        <f t="shared" si="97"/>
        <v>0</v>
      </c>
      <c r="S61" s="19">
        <f t="shared" si="97"/>
        <v>0.83000000000000007</v>
      </c>
      <c r="T61" s="19">
        <f t="shared" si="97"/>
        <v>0</v>
      </c>
      <c r="U61" s="19">
        <f t="shared" si="97"/>
        <v>0</v>
      </c>
      <c r="V61" s="19">
        <f t="shared" si="97"/>
        <v>0.22</v>
      </c>
      <c r="W61" s="19">
        <f t="shared" si="97"/>
        <v>0</v>
      </c>
      <c r="X61" s="19">
        <f t="shared" si="97"/>
        <v>0</v>
      </c>
      <c r="Y61" s="19">
        <f t="shared" si="97"/>
        <v>0</v>
      </c>
      <c r="Z61" s="19">
        <f t="shared" si="97"/>
        <v>18.63814</v>
      </c>
      <c r="AA61" s="19">
        <f t="shared" si="97"/>
        <v>0.95000000000000007</v>
      </c>
      <c r="AB61" s="19">
        <f t="shared" si="97"/>
        <v>0</v>
      </c>
      <c r="AC61" s="19">
        <f t="shared" si="97"/>
        <v>1.8</v>
      </c>
      <c r="AD61" s="19">
        <f t="shared" si="97"/>
        <v>0</v>
      </c>
      <c r="AE61" s="19">
        <f t="shared" si="97"/>
        <v>0</v>
      </c>
      <c r="AF61" s="19">
        <f t="shared" si="97"/>
        <v>0</v>
      </c>
      <c r="AG61" s="19">
        <f t="shared" si="97"/>
        <v>19.428139999999999</v>
      </c>
      <c r="AH61" s="19">
        <f t="shared" si="97"/>
        <v>0.95000000000000007</v>
      </c>
      <c r="AI61" s="19">
        <f t="shared" si="97"/>
        <v>0</v>
      </c>
      <c r="AJ61" s="19">
        <f t="shared" si="97"/>
        <v>2.02</v>
      </c>
      <c r="AK61" s="19">
        <f t="shared" si="97"/>
        <v>0</v>
      </c>
      <c r="AL61" s="19">
        <f t="shared" si="97"/>
        <v>0</v>
      </c>
    </row>
    <row r="62" spans="1:38" s="17" customFormat="1">
      <c r="A62" s="24" t="s">
        <v>201</v>
      </c>
      <c r="B62" s="35" t="s">
        <v>173</v>
      </c>
      <c r="C62" s="24" t="s">
        <v>174</v>
      </c>
      <c r="D62" s="27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  <c r="N62" s="27">
        <v>0</v>
      </c>
      <c r="O62" s="27">
        <v>0</v>
      </c>
      <c r="P62" s="27">
        <v>0</v>
      </c>
      <c r="Q62" s="27">
        <v>0</v>
      </c>
      <c r="R62" s="27">
        <v>0</v>
      </c>
      <c r="S62" s="27">
        <v>0</v>
      </c>
      <c r="T62" s="27">
        <v>0</v>
      </c>
      <c r="U62" s="27">
        <v>0</v>
      </c>
      <c r="V62" s="27">
        <v>0</v>
      </c>
      <c r="W62" s="27">
        <v>0</v>
      </c>
      <c r="X62" s="27">
        <v>0</v>
      </c>
      <c r="Y62" s="27">
        <v>0</v>
      </c>
      <c r="Z62" s="27">
        <v>6.1</v>
      </c>
      <c r="AA62" s="27">
        <v>0</v>
      </c>
      <c r="AB62" s="27">
        <v>0</v>
      </c>
      <c r="AC62" s="27">
        <v>0</v>
      </c>
      <c r="AD62" s="27">
        <v>0</v>
      </c>
      <c r="AE62" s="27">
        <v>0</v>
      </c>
      <c r="AF62" s="27">
        <f>D62+K62+R62+Y62</f>
        <v>0</v>
      </c>
      <c r="AG62" s="27">
        <f>E62+L62+S62+Z62</f>
        <v>6.1</v>
      </c>
      <c r="AH62" s="27">
        <f t="shared" ref="AH62:AL62" si="98">F62+M62+T62+AA62</f>
        <v>0</v>
      </c>
      <c r="AI62" s="27">
        <f t="shared" si="98"/>
        <v>0</v>
      </c>
      <c r="AJ62" s="27">
        <f t="shared" si="98"/>
        <v>0</v>
      </c>
      <c r="AK62" s="27">
        <f t="shared" si="98"/>
        <v>0</v>
      </c>
      <c r="AL62" s="27">
        <f t="shared" si="98"/>
        <v>0</v>
      </c>
    </row>
    <row r="63" spans="1:38" s="17" customFormat="1" ht="31.2">
      <c r="A63" s="24" t="s">
        <v>202</v>
      </c>
      <c r="B63" s="35" t="s">
        <v>175</v>
      </c>
      <c r="C63" s="40" t="s">
        <v>176</v>
      </c>
      <c r="D63" s="27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  <c r="N63" s="27">
        <v>0</v>
      </c>
      <c r="O63" s="27">
        <v>0</v>
      </c>
      <c r="P63" s="27">
        <v>0</v>
      </c>
      <c r="Q63" s="27">
        <v>0</v>
      </c>
      <c r="R63" s="27">
        <v>0</v>
      </c>
      <c r="S63" s="27">
        <v>0</v>
      </c>
      <c r="T63" s="27">
        <v>0</v>
      </c>
      <c r="U63" s="27">
        <v>0</v>
      </c>
      <c r="V63" s="27">
        <v>0</v>
      </c>
      <c r="W63" s="27">
        <v>0</v>
      </c>
      <c r="X63" s="27">
        <v>0</v>
      </c>
      <c r="Y63" s="27">
        <v>0</v>
      </c>
      <c r="Z63" s="27">
        <v>1.8</v>
      </c>
      <c r="AA63" s="31">
        <v>0</v>
      </c>
      <c r="AB63" s="31">
        <v>0</v>
      </c>
      <c r="AC63" s="31">
        <v>0.8</v>
      </c>
      <c r="AD63" s="27">
        <v>0</v>
      </c>
      <c r="AE63" s="27">
        <v>0</v>
      </c>
      <c r="AF63" s="27">
        <f t="shared" ref="AF63:AF72" si="99">D63+K63+R63+Y63</f>
        <v>0</v>
      </c>
      <c r="AG63" s="27">
        <f t="shared" ref="AG63:AG71" si="100">E63+L63+S63+Z63</f>
        <v>1.8</v>
      </c>
      <c r="AH63" s="31">
        <f t="shared" ref="AH63:AH72" si="101">F63+M63+T63+AA63</f>
        <v>0</v>
      </c>
      <c r="AI63" s="31">
        <f t="shared" ref="AI63:AI72" si="102">G63+N63+U63+AB63</f>
        <v>0</v>
      </c>
      <c r="AJ63" s="31">
        <f t="shared" ref="AJ63:AJ72" si="103">H63+O63+V63+AC63</f>
        <v>0.8</v>
      </c>
      <c r="AK63" s="27">
        <f t="shared" ref="AK63:AK72" si="104">I63+P63+W63+AD63</f>
        <v>0</v>
      </c>
      <c r="AL63" s="27">
        <f t="shared" ref="AL63:AL72" si="105">J63+Q63+X63+AE63</f>
        <v>0</v>
      </c>
    </row>
    <row r="64" spans="1:38" s="17" customFormat="1" ht="31.2">
      <c r="A64" s="24" t="s">
        <v>203</v>
      </c>
      <c r="B64" s="35" t="s">
        <v>177</v>
      </c>
      <c r="C64" s="40" t="s">
        <v>178</v>
      </c>
      <c r="D64" s="27">
        <v>0</v>
      </c>
      <c r="E64" s="27">
        <v>0</v>
      </c>
      <c r="F64" s="27">
        <v>0</v>
      </c>
      <c r="G64" s="27">
        <v>0</v>
      </c>
      <c r="H64" s="27">
        <v>0</v>
      </c>
      <c r="I64" s="27">
        <v>0</v>
      </c>
      <c r="J64" s="27">
        <v>0</v>
      </c>
      <c r="K64" s="27">
        <v>0</v>
      </c>
      <c r="L64" s="27">
        <v>0</v>
      </c>
      <c r="M64" s="27">
        <v>0</v>
      </c>
      <c r="N64" s="27">
        <v>0</v>
      </c>
      <c r="O64" s="27">
        <v>0</v>
      </c>
      <c r="P64" s="27">
        <v>0</v>
      </c>
      <c r="Q64" s="27">
        <v>0</v>
      </c>
      <c r="R64" s="27">
        <v>0</v>
      </c>
      <c r="S64" s="27">
        <v>0</v>
      </c>
      <c r="T64" s="27">
        <v>0</v>
      </c>
      <c r="U64" s="27">
        <v>0</v>
      </c>
      <c r="V64" s="27">
        <v>0</v>
      </c>
      <c r="W64" s="27">
        <v>0</v>
      </c>
      <c r="X64" s="27">
        <v>0</v>
      </c>
      <c r="Y64" s="27">
        <v>0</v>
      </c>
      <c r="Z64" s="27">
        <v>0.99</v>
      </c>
      <c r="AA64" s="31">
        <v>0</v>
      </c>
      <c r="AB64" s="31">
        <v>0</v>
      </c>
      <c r="AC64" s="31">
        <v>0.25</v>
      </c>
      <c r="AD64" s="27">
        <v>0</v>
      </c>
      <c r="AE64" s="27">
        <v>0</v>
      </c>
      <c r="AF64" s="27">
        <f t="shared" si="99"/>
        <v>0</v>
      </c>
      <c r="AG64" s="27">
        <f t="shared" si="100"/>
        <v>0.99</v>
      </c>
      <c r="AH64" s="31">
        <f t="shared" si="101"/>
        <v>0</v>
      </c>
      <c r="AI64" s="31">
        <f t="shared" si="102"/>
        <v>0</v>
      </c>
      <c r="AJ64" s="31">
        <f t="shared" si="103"/>
        <v>0.25</v>
      </c>
      <c r="AK64" s="27">
        <f t="shared" si="104"/>
        <v>0</v>
      </c>
      <c r="AL64" s="27">
        <f t="shared" si="105"/>
        <v>0</v>
      </c>
    </row>
    <row r="65" spans="1:38" s="17" customFormat="1" ht="31.2">
      <c r="A65" s="24" t="s">
        <v>204</v>
      </c>
      <c r="B65" s="35" t="s">
        <v>179</v>
      </c>
      <c r="C65" s="49" t="s">
        <v>180</v>
      </c>
      <c r="D65" s="27">
        <v>0</v>
      </c>
      <c r="E65" s="27">
        <v>0</v>
      </c>
      <c r="F65" s="27">
        <v>0</v>
      </c>
      <c r="G65" s="27">
        <v>0</v>
      </c>
      <c r="H65" s="27">
        <v>0</v>
      </c>
      <c r="I65" s="27">
        <v>0</v>
      </c>
      <c r="J65" s="27">
        <v>0</v>
      </c>
      <c r="K65" s="27">
        <v>0</v>
      </c>
      <c r="L65" s="27">
        <v>0</v>
      </c>
      <c r="M65" s="27">
        <v>0</v>
      </c>
      <c r="N65" s="27">
        <v>0</v>
      </c>
      <c r="O65" s="27">
        <v>0</v>
      </c>
      <c r="P65" s="27">
        <v>0</v>
      </c>
      <c r="Q65" s="27">
        <v>0</v>
      </c>
      <c r="R65" s="27">
        <v>0</v>
      </c>
      <c r="S65" s="27">
        <v>0</v>
      </c>
      <c r="T65" s="27">
        <v>0</v>
      </c>
      <c r="U65" s="27">
        <v>0</v>
      </c>
      <c r="V65" s="27">
        <v>0</v>
      </c>
      <c r="W65" s="27">
        <v>0</v>
      </c>
      <c r="X65" s="27">
        <v>0</v>
      </c>
      <c r="Y65" s="27">
        <v>0</v>
      </c>
      <c r="Z65" s="41">
        <v>1.3036399999999999</v>
      </c>
      <c r="AA65" s="31">
        <v>0.63</v>
      </c>
      <c r="AB65" s="31">
        <v>0</v>
      </c>
      <c r="AC65" s="31">
        <v>0</v>
      </c>
      <c r="AD65" s="27">
        <v>0</v>
      </c>
      <c r="AE65" s="27">
        <v>0</v>
      </c>
      <c r="AF65" s="27">
        <f t="shared" si="99"/>
        <v>0</v>
      </c>
      <c r="AG65" s="41">
        <f t="shared" si="100"/>
        <v>1.3036399999999999</v>
      </c>
      <c r="AH65" s="31">
        <v>0.63</v>
      </c>
      <c r="AI65" s="31">
        <f t="shared" si="102"/>
        <v>0</v>
      </c>
      <c r="AJ65" s="31">
        <f t="shared" si="103"/>
        <v>0</v>
      </c>
      <c r="AK65" s="27">
        <f t="shared" si="104"/>
        <v>0</v>
      </c>
      <c r="AL65" s="27">
        <f t="shared" si="105"/>
        <v>0</v>
      </c>
    </row>
    <row r="66" spans="1:38" s="17" customFormat="1" ht="46.8">
      <c r="A66" s="24" t="s">
        <v>205</v>
      </c>
      <c r="B66" s="53" t="s">
        <v>181</v>
      </c>
      <c r="C66" s="36" t="s">
        <v>182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  <c r="J66" s="27">
        <v>0</v>
      </c>
      <c r="K66" s="27">
        <v>0</v>
      </c>
      <c r="L66" s="27">
        <v>0</v>
      </c>
      <c r="M66" s="27">
        <v>0</v>
      </c>
      <c r="N66" s="27">
        <v>0</v>
      </c>
      <c r="O66" s="27">
        <v>0</v>
      </c>
      <c r="P66" s="27">
        <v>0</v>
      </c>
      <c r="Q66" s="27">
        <v>0</v>
      </c>
      <c r="R66" s="27">
        <v>0</v>
      </c>
      <c r="S66" s="27">
        <v>0</v>
      </c>
      <c r="T66" s="27">
        <v>0</v>
      </c>
      <c r="U66" s="27">
        <v>0</v>
      </c>
      <c r="V66" s="27">
        <v>0</v>
      </c>
      <c r="W66" s="27">
        <v>0</v>
      </c>
      <c r="X66" s="27">
        <v>0</v>
      </c>
      <c r="Y66" s="27">
        <v>0</v>
      </c>
      <c r="Z66" s="41">
        <v>3.2545000000000002</v>
      </c>
      <c r="AA66" s="31">
        <v>0.16</v>
      </c>
      <c r="AB66" s="31">
        <v>0</v>
      </c>
      <c r="AC66" s="31">
        <v>0.15</v>
      </c>
      <c r="AD66" s="27">
        <v>0</v>
      </c>
      <c r="AE66" s="27">
        <v>0</v>
      </c>
      <c r="AF66" s="27">
        <f t="shared" si="99"/>
        <v>0</v>
      </c>
      <c r="AG66" s="41">
        <f t="shared" si="100"/>
        <v>3.2545000000000002</v>
      </c>
      <c r="AH66" s="31">
        <v>0.16</v>
      </c>
      <c r="AI66" s="31">
        <f t="shared" si="102"/>
        <v>0</v>
      </c>
      <c r="AJ66" s="31">
        <f t="shared" si="103"/>
        <v>0.15</v>
      </c>
      <c r="AK66" s="27">
        <f t="shared" si="104"/>
        <v>0</v>
      </c>
      <c r="AL66" s="27">
        <f t="shared" si="105"/>
        <v>0</v>
      </c>
    </row>
    <row r="67" spans="1:38" s="17" customFormat="1" ht="46.8">
      <c r="A67" s="24" t="s">
        <v>206</v>
      </c>
      <c r="B67" s="25" t="s">
        <v>183</v>
      </c>
      <c r="C67" s="36" t="s">
        <v>184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  <c r="N67" s="27">
        <v>0</v>
      </c>
      <c r="O67" s="27">
        <v>0</v>
      </c>
      <c r="P67" s="27">
        <v>0</v>
      </c>
      <c r="Q67" s="27">
        <v>0</v>
      </c>
      <c r="R67" s="27">
        <v>0</v>
      </c>
      <c r="S67" s="27">
        <v>0</v>
      </c>
      <c r="T67" s="27">
        <v>0</v>
      </c>
      <c r="U67" s="27">
        <v>0</v>
      </c>
      <c r="V67" s="27">
        <v>0</v>
      </c>
      <c r="W67" s="27">
        <v>0</v>
      </c>
      <c r="X67" s="27">
        <v>0</v>
      </c>
      <c r="Y67" s="27">
        <v>0</v>
      </c>
      <c r="Z67" s="41">
        <v>0.5</v>
      </c>
      <c r="AA67" s="31">
        <v>0.16</v>
      </c>
      <c r="AB67" s="31">
        <v>0</v>
      </c>
      <c r="AC67" s="31">
        <v>0.1</v>
      </c>
      <c r="AD67" s="27">
        <v>0</v>
      </c>
      <c r="AE67" s="27">
        <v>0</v>
      </c>
      <c r="AF67" s="27">
        <f t="shared" si="99"/>
        <v>0</v>
      </c>
      <c r="AG67" s="41">
        <f t="shared" si="100"/>
        <v>0.5</v>
      </c>
      <c r="AH67" s="31">
        <v>0.16</v>
      </c>
      <c r="AI67" s="31">
        <f t="shared" si="102"/>
        <v>0</v>
      </c>
      <c r="AJ67" s="31">
        <f t="shared" si="103"/>
        <v>0.1</v>
      </c>
      <c r="AK67" s="27">
        <f t="shared" si="104"/>
        <v>0</v>
      </c>
      <c r="AL67" s="27">
        <f t="shared" si="105"/>
        <v>0</v>
      </c>
    </row>
    <row r="68" spans="1:38" s="17" customFormat="1" ht="31.2">
      <c r="A68" s="24" t="s">
        <v>207</v>
      </c>
      <c r="B68" s="35" t="s">
        <v>185</v>
      </c>
      <c r="C68" s="26" t="s">
        <v>186</v>
      </c>
      <c r="D68" s="27">
        <v>0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  <c r="J68" s="27">
        <v>0</v>
      </c>
      <c r="K68" s="27">
        <v>0</v>
      </c>
      <c r="L68" s="27">
        <v>0</v>
      </c>
      <c r="M68" s="27">
        <v>0</v>
      </c>
      <c r="N68" s="27">
        <v>0</v>
      </c>
      <c r="O68" s="27">
        <v>0</v>
      </c>
      <c r="P68" s="27">
        <v>0</v>
      </c>
      <c r="Q68" s="27">
        <v>0</v>
      </c>
      <c r="R68" s="27">
        <v>0</v>
      </c>
      <c r="S68" s="27">
        <v>0</v>
      </c>
      <c r="T68" s="27">
        <v>0</v>
      </c>
      <c r="U68" s="27">
        <v>0</v>
      </c>
      <c r="V68" s="27">
        <v>0</v>
      </c>
      <c r="W68" s="27">
        <v>0</v>
      </c>
      <c r="X68" s="27">
        <v>0</v>
      </c>
      <c r="Y68" s="27">
        <v>0</v>
      </c>
      <c r="Z68" s="41">
        <v>0.18</v>
      </c>
      <c r="AA68" s="27">
        <v>0</v>
      </c>
      <c r="AB68" s="27">
        <v>0</v>
      </c>
      <c r="AC68" s="31">
        <v>7.0000000000000007E-2</v>
      </c>
      <c r="AD68" s="27">
        <v>0</v>
      </c>
      <c r="AE68" s="27">
        <v>0</v>
      </c>
      <c r="AF68" s="27">
        <f t="shared" si="99"/>
        <v>0</v>
      </c>
      <c r="AG68" s="41">
        <f t="shared" si="100"/>
        <v>0.18</v>
      </c>
      <c r="AH68" s="27">
        <f t="shared" si="101"/>
        <v>0</v>
      </c>
      <c r="AI68" s="27">
        <f t="shared" si="102"/>
        <v>0</v>
      </c>
      <c r="AJ68" s="31">
        <f t="shared" si="103"/>
        <v>7.0000000000000007E-2</v>
      </c>
      <c r="AK68" s="27">
        <f t="shared" si="104"/>
        <v>0</v>
      </c>
      <c r="AL68" s="27">
        <f t="shared" si="105"/>
        <v>0</v>
      </c>
    </row>
    <row r="69" spans="1:38" s="17" customFormat="1">
      <c r="A69" s="24" t="s">
        <v>208</v>
      </c>
      <c r="B69" s="35" t="s">
        <v>187</v>
      </c>
      <c r="C69" s="36" t="s">
        <v>188</v>
      </c>
      <c r="D69" s="27">
        <v>0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  <c r="J69" s="27">
        <v>0</v>
      </c>
      <c r="K69" s="27">
        <v>0</v>
      </c>
      <c r="L69" s="27">
        <v>0</v>
      </c>
      <c r="M69" s="27">
        <v>0</v>
      </c>
      <c r="N69" s="27">
        <v>0</v>
      </c>
      <c r="O69" s="27">
        <v>0</v>
      </c>
      <c r="P69" s="27">
        <v>0</v>
      </c>
      <c r="Q69" s="27">
        <v>0</v>
      </c>
      <c r="R69" s="27">
        <v>0</v>
      </c>
      <c r="S69" s="27">
        <v>0</v>
      </c>
      <c r="T69" s="27">
        <v>0</v>
      </c>
      <c r="U69" s="27">
        <v>0</v>
      </c>
      <c r="V69" s="27">
        <v>0</v>
      </c>
      <c r="W69" s="27">
        <v>0</v>
      </c>
      <c r="X69" s="27">
        <v>0</v>
      </c>
      <c r="Y69" s="27">
        <v>0</v>
      </c>
      <c r="Z69" s="54">
        <v>0.52</v>
      </c>
      <c r="AA69" s="27">
        <v>0</v>
      </c>
      <c r="AB69" s="27">
        <v>0</v>
      </c>
      <c r="AC69" s="31">
        <v>0.13</v>
      </c>
      <c r="AD69" s="27">
        <v>0</v>
      </c>
      <c r="AE69" s="27">
        <v>0</v>
      </c>
      <c r="AF69" s="27">
        <f t="shared" si="99"/>
        <v>0</v>
      </c>
      <c r="AG69" s="54">
        <f t="shared" si="100"/>
        <v>0.52</v>
      </c>
      <c r="AH69" s="31">
        <f t="shared" si="101"/>
        <v>0</v>
      </c>
      <c r="AI69" s="31">
        <f t="shared" si="102"/>
        <v>0</v>
      </c>
      <c r="AJ69" s="31">
        <f t="shared" si="103"/>
        <v>0.13</v>
      </c>
      <c r="AK69" s="27">
        <f t="shared" si="104"/>
        <v>0</v>
      </c>
      <c r="AL69" s="27">
        <f t="shared" si="105"/>
        <v>0</v>
      </c>
    </row>
    <row r="70" spans="1:38" s="17" customFormat="1" ht="46.8">
      <c r="A70" s="24" t="s">
        <v>209</v>
      </c>
      <c r="B70" s="40" t="s">
        <v>189</v>
      </c>
      <c r="C70" s="42" t="s">
        <v>190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  <c r="N70" s="27">
        <v>0</v>
      </c>
      <c r="O70" s="27">
        <v>0</v>
      </c>
      <c r="P70" s="27">
        <v>0</v>
      </c>
      <c r="Q70" s="27">
        <v>0</v>
      </c>
      <c r="R70" s="27">
        <v>0</v>
      </c>
      <c r="S70" s="27">
        <v>0.31</v>
      </c>
      <c r="T70" s="31">
        <v>0</v>
      </c>
      <c r="U70" s="31">
        <v>0</v>
      </c>
      <c r="V70" s="31">
        <v>7.0000000000000007E-2</v>
      </c>
      <c r="W70" s="27">
        <v>0</v>
      </c>
      <c r="X70" s="27">
        <v>0</v>
      </c>
      <c r="Y70" s="27">
        <v>0</v>
      </c>
      <c r="Z70" s="27">
        <v>0</v>
      </c>
      <c r="AA70" s="27">
        <v>0</v>
      </c>
      <c r="AB70" s="27">
        <v>0</v>
      </c>
      <c r="AC70" s="27">
        <v>0</v>
      </c>
      <c r="AD70" s="27">
        <v>0</v>
      </c>
      <c r="AE70" s="27">
        <v>0</v>
      </c>
      <c r="AF70" s="27">
        <f t="shared" si="99"/>
        <v>0</v>
      </c>
      <c r="AG70" s="27">
        <f t="shared" si="100"/>
        <v>0.31</v>
      </c>
      <c r="AH70" s="27">
        <f t="shared" si="101"/>
        <v>0</v>
      </c>
      <c r="AI70" s="27">
        <f t="shared" si="102"/>
        <v>0</v>
      </c>
      <c r="AJ70" s="27">
        <f t="shared" si="103"/>
        <v>7.0000000000000007E-2</v>
      </c>
      <c r="AK70" s="27">
        <f t="shared" si="104"/>
        <v>0</v>
      </c>
      <c r="AL70" s="27">
        <f t="shared" si="105"/>
        <v>0</v>
      </c>
    </row>
    <row r="71" spans="1:38" s="17" customFormat="1" ht="46.8">
      <c r="A71" s="24" t="s">
        <v>210</v>
      </c>
      <c r="B71" s="55" t="s">
        <v>212</v>
      </c>
      <c r="C71" s="42" t="s">
        <v>191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  <c r="J71" s="27">
        <v>0</v>
      </c>
      <c r="K71" s="27">
        <v>0</v>
      </c>
      <c r="L71" s="27">
        <v>0</v>
      </c>
      <c r="M71" s="27">
        <v>0</v>
      </c>
      <c r="N71" s="27">
        <v>0</v>
      </c>
      <c r="O71" s="27">
        <v>0</v>
      </c>
      <c r="P71" s="27">
        <v>0</v>
      </c>
      <c r="Q71" s="27">
        <v>0</v>
      </c>
      <c r="R71" s="27">
        <v>0</v>
      </c>
      <c r="S71" s="27">
        <v>0.52</v>
      </c>
      <c r="T71" s="27">
        <v>0</v>
      </c>
      <c r="U71" s="27">
        <v>0</v>
      </c>
      <c r="V71" s="31">
        <v>0.15</v>
      </c>
      <c r="W71" s="27">
        <v>0</v>
      </c>
      <c r="X71" s="27">
        <v>0</v>
      </c>
      <c r="Y71" s="27">
        <v>0</v>
      </c>
      <c r="Z71" s="27">
        <v>0</v>
      </c>
      <c r="AA71" s="27">
        <v>0</v>
      </c>
      <c r="AB71" s="27">
        <v>0</v>
      </c>
      <c r="AC71" s="27">
        <v>0</v>
      </c>
      <c r="AD71" s="27">
        <v>0</v>
      </c>
      <c r="AE71" s="27">
        <v>0</v>
      </c>
      <c r="AF71" s="27">
        <f t="shared" si="99"/>
        <v>0</v>
      </c>
      <c r="AG71" s="27">
        <f t="shared" si="100"/>
        <v>0.52</v>
      </c>
      <c r="AH71" s="27">
        <f t="shared" si="101"/>
        <v>0</v>
      </c>
      <c r="AI71" s="27">
        <f t="shared" si="102"/>
        <v>0</v>
      </c>
      <c r="AJ71" s="27">
        <f t="shared" si="103"/>
        <v>0.15</v>
      </c>
      <c r="AK71" s="27">
        <f t="shared" si="104"/>
        <v>0</v>
      </c>
      <c r="AL71" s="27">
        <f t="shared" si="105"/>
        <v>0</v>
      </c>
    </row>
    <row r="72" spans="1:38" s="17" customFormat="1" ht="31.2">
      <c r="A72" s="24" t="s">
        <v>211</v>
      </c>
      <c r="B72" s="35" t="s">
        <v>192</v>
      </c>
      <c r="C72" s="29" t="s">
        <v>193</v>
      </c>
      <c r="D72" s="27">
        <v>0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  <c r="J72" s="27">
        <v>0</v>
      </c>
      <c r="K72" s="27">
        <v>0</v>
      </c>
      <c r="L72" s="27">
        <v>0</v>
      </c>
      <c r="M72" s="27">
        <v>0</v>
      </c>
      <c r="N72" s="27">
        <v>0</v>
      </c>
      <c r="O72" s="27">
        <v>0</v>
      </c>
      <c r="P72" s="27">
        <v>0</v>
      </c>
      <c r="Q72" s="27">
        <v>0</v>
      </c>
      <c r="R72" s="27">
        <v>0</v>
      </c>
      <c r="S72" s="27">
        <v>0</v>
      </c>
      <c r="T72" s="27">
        <v>0</v>
      </c>
      <c r="U72" s="27">
        <v>0</v>
      </c>
      <c r="V72" s="27">
        <v>0</v>
      </c>
      <c r="W72" s="27">
        <v>0</v>
      </c>
      <c r="X72" s="27">
        <v>0</v>
      </c>
      <c r="Y72" s="27">
        <v>0</v>
      </c>
      <c r="Z72" s="27">
        <v>3.99</v>
      </c>
      <c r="AA72" s="31">
        <v>0</v>
      </c>
      <c r="AB72" s="31">
        <v>0</v>
      </c>
      <c r="AC72" s="31">
        <v>0.3</v>
      </c>
      <c r="AD72" s="27">
        <v>0</v>
      </c>
      <c r="AE72" s="27">
        <v>0</v>
      </c>
      <c r="AF72" s="27">
        <f t="shared" si="99"/>
        <v>0</v>
      </c>
      <c r="AG72" s="27">
        <v>3.95</v>
      </c>
      <c r="AH72" s="31">
        <f t="shared" si="101"/>
        <v>0</v>
      </c>
      <c r="AI72" s="31">
        <f t="shared" si="102"/>
        <v>0</v>
      </c>
      <c r="AJ72" s="31">
        <f t="shared" si="103"/>
        <v>0.3</v>
      </c>
      <c r="AK72" s="27">
        <f t="shared" si="104"/>
        <v>0</v>
      </c>
      <c r="AL72" s="27">
        <f t="shared" si="105"/>
        <v>0</v>
      </c>
    </row>
    <row r="73" spans="1:38" s="17" customFormat="1" ht="31.2">
      <c r="A73" s="20" t="s">
        <v>78</v>
      </c>
      <c r="B73" s="56" t="s">
        <v>79</v>
      </c>
      <c r="C73" s="20" t="s">
        <v>55</v>
      </c>
      <c r="D73" s="19" t="s">
        <v>85</v>
      </c>
      <c r="E73" s="19" t="s">
        <v>85</v>
      </c>
      <c r="F73" s="19" t="s">
        <v>85</v>
      </c>
      <c r="G73" s="19" t="s">
        <v>85</v>
      </c>
      <c r="H73" s="19" t="s">
        <v>85</v>
      </c>
      <c r="I73" s="19" t="s">
        <v>85</v>
      </c>
      <c r="J73" s="19" t="s">
        <v>85</v>
      </c>
      <c r="K73" s="19" t="s">
        <v>85</v>
      </c>
      <c r="L73" s="19" t="s">
        <v>85</v>
      </c>
      <c r="M73" s="19" t="s">
        <v>85</v>
      </c>
      <c r="N73" s="19" t="s">
        <v>85</v>
      </c>
      <c r="O73" s="19" t="s">
        <v>85</v>
      </c>
      <c r="P73" s="19" t="s">
        <v>85</v>
      </c>
      <c r="Q73" s="19" t="s">
        <v>85</v>
      </c>
      <c r="R73" s="19" t="s">
        <v>85</v>
      </c>
      <c r="S73" s="19" t="s">
        <v>85</v>
      </c>
      <c r="T73" s="19" t="s">
        <v>85</v>
      </c>
      <c r="U73" s="19" t="s">
        <v>85</v>
      </c>
      <c r="V73" s="19" t="s">
        <v>85</v>
      </c>
      <c r="W73" s="19" t="s">
        <v>85</v>
      </c>
      <c r="X73" s="19" t="s">
        <v>85</v>
      </c>
      <c r="Y73" s="19" t="s">
        <v>85</v>
      </c>
      <c r="Z73" s="19" t="s">
        <v>85</v>
      </c>
      <c r="AA73" s="19" t="s">
        <v>85</v>
      </c>
      <c r="AB73" s="19" t="s">
        <v>85</v>
      </c>
      <c r="AC73" s="19" t="s">
        <v>85</v>
      </c>
      <c r="AD73" s="19" t="s">
        <v>85</v>
      </c>
      <c r="AE73" s="19" t="s">
        <v>85</v>
      </c>
      <c r="AF73" s="19" t="s">
        <v>85</v>
      </c>
      <c r="AG73" s="19" t="s">
        <v>85</v>
      </c>
      <c r="AH73" s="19" t="s">
        <v>85</v>
      </c>
      <c r="AI73" s="19" t="s">
        <v>85</v>
      </c>
      <c r="AJ73" s="19" t="s">
        <v>85</v>
      </c>
      <c r="AK73" s="19" t="s">
        <v>85</v>
      </c>
      <c r="AL73" s="19" t="s">
        <v>85</v>
      </c>
    </row>
    <row r="74" spans="1:38" s="17" customFormat="1">
      <c r="A74" s="20" t="s">
        <v>80</v>
      </c>
      <c r="B74" s="21" t="s">
        <v>81</v>
      </c>
      <c r="C74" s="20" t="s">
        <v>55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19">
        <v>0</v>
      </c>
      <c r="J74" s="19">
        <v>0</v>
      </c>
      <c r="K74" s="19">
        <v>0</v>
      </c>
      <c r="L74" s="19">
        <v>0</v>
      </c>
      <c r="M74" s="19">
        <v>0</v>
      </c>
      <c r="N74" s="19">
        <v>0</v>
      </c>
      <c r="O74" s="19">
        <v>0</v>
      </c>
      <c r="P74" s="19">
        <v>0</v>
      </c>
      <c r="Q74" s="19">
        <v>0</v>
      </c>
      <c r="R74" s="19">
        <v>0</v>
      </c>
      <c r="S74" s="19">
        <f>SUM(S75:S76)</f>
        <v>0.57000000000000006</v>
      </c>
      <c r="T74" s="19">
        <v>0</v>
      </c>
      <c r="U74" s="19">
        <v>0</v>
      </c>
      <c r="V74" s="19">
        <v>0</v>
      </c>
      <c r="W74" s="19">
        <v>0</v>
      </c>
      <c r="X74" s="19">
        <v>0</v>
      </c>
      <c r="Y74" s="19">
        <v>0</v>
      </c>
      <c r="Z74" s="19">
        <v>0</v>
      </c>
      <c r="AA74" s="19">
        <v>0</v>
      </c>
      <c r="AB74" s="19">
        <v>0</v>
      </c>
      <c r="AC74" s="19">
        <v>0</v>
      </c>
      <c r="AD74" s="19">
        <v>0</v>
      </c>
      <c r="AE74" s="19">
        <v>0</v>
      </c>
      <c r="AF74" s="19">
        <f t="shared" ref="AF74" si="106">D74+K74+R74+Y74</f>
        <v>0</v>
      </c>
      <c r="AG74" s="19">
        <f t="shared" ref="AG74" si="107">E74+L74+S74+Z74</f>
        <v>0.57000000000000006</v>
      </c>
      <c r="AH74" s="19">
        <f t="shared" ref="AH74" si="108">F74+M74+T74+AA74</f>
        <v>0</v>
      </c>
      <c r="AI74" s="19">
        <f t="shared" ref="AI74" si="109">G74+N74+U74+AB74</f>
        <v>0</v>
      </c>
      <c r="AJ74" s="19">
        <f t="shared" ref="AJ74" si="110">H74+O74+V74+AC74</f>
        <v>0</v>
      </c>
      <c r="AK74" s="19">
        <f t="shared" ref="AK74" si="111">I74+P74+W74+AD74</f>
        <v>0</v>
      </c>
      <c r="AL74" s="19">
        <f t="shared" ref="AL74" si="112">J74+Q74+X74+AE74</f>
        <v>0</v>
      </c>
    </row>
    <row r="75" spans="1:38" ht="31.2">
      <c r="A75" s="29" t="s">
        <v>197</v>
      </c>
      <c r="B75" s="35" t="s">
        <v>213</v>
      </c>
      <c r="C75" s="57" t="s">
        <v>194</v>
      </c>
      <c r="D75" s="27">
        <v>0</v>
      </c>
      <c r="E75" s="27">
        <v>0</v>
      </c>
      <c r="F75" s="27">
        <v>0</v>
      </c>
      <c r="G75" s="27">
        <v>0</v>
      </c>
      <c r="H75" s="27">
        <v>0</v>
      </c>
      <c r="I75" s="27">
        <v>0</v>
      </c>
      <c r="J75" s="27">
        <v>0</v>
      </c>
      <c r="K75" s="27">
        <v>0</v>
      </c>
      <c r="L75" s="27">
        <v>0</v>
      </c>
      <c r="M75" s="27">
        <v>0</v>
      </c>
      <c r="N75" s="27">
        <v>0</v>
      </c>
      <c r="O75" s="27">
        <v>0</v>
      </c>
      <c r="P75" s="27">
        <v>0</v>
      </c>
      <c r="Q75" s="27">
        <v>0</v>
      </c>
      <c r="R75" s="27">
        <v>0</v>
      </c>
      <c r="S75" s="27">
        <v>0.33</v>
      </c>
      <c r="T75" s="27">
        <v>0</v>
      </c>
      <c r="U75" s="27">
        <v>0</v>
      </c>
      <c r="V75" s="27">
        <v>0</v>
      </c>
      <c r="W75" s="27">
        <v>0</v>
      </c>
      <c r="X75" s="27">
        <v>0</v>
      </c>
      <c r="Y75" s="27">
        <v>0</v>
      </c>
      <c r="Z75" s="27">
        <v>0</v>
      </c>
      <c r="AA75" s="27">
        <v>0</v>
      </c>
      <c r="AB75" s="27">
        <v>0</v>
      </c>
      <c r="AC75" s="27">
        <v>0</v>
      </c>
      <c r="AD75" s="27">
        <v>0</v>
      </c>
      <c r="AE75" s="27">
        <v>0</v>
      </c>
      <c r="AF75" s="27">
        <v>0</v>
      </c>
      <c r="AG75" s="27">
        <v>0.33</v>
      </c>
      <c r="AH75" s="27">
        <v>0</v>
      </c>
      <c r="AI75" s="27">
        <v>0</v>
      </c>
      <c r="AJ75" s="27">
        <v>0</v>
      </c>
      <c r="AK75" s="27">
        <v>0</v>
      </c>
      <c r="AL75" s="27">
        <v>0</v>
      </c>
    </row>
    <row r="76" spans="1:38">
      <c r="A76" s="29" t="s">
        <v>198</v>
      </c>
      <c r="B76" s="58" t="s">
        <v>195</v>
      </c>
      <c r="C76" s="57" t="s">
        <v>196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0</v>
      </c>
      <c r="J76" s="27">
        <v>0</v>
      </c>
      <c r="K76" s="27">
        <v>0</v>
      </c>
      <c r="L76" s="27">
        <v>0</v>
      </c>
      <c r="M76" s="27">
        <v>0</v>
      </c>
      <c r="N76" s="27">
        <v>0</v>
      </c>
      <c r="O76" s="27">
        <v>0</v>
      </c>
      <c r="P76" s="27">
        <v>0</v>
      </c>
      <c r="Q76" s="27">
        <v>0</v>
      </c>
      <c r="R76" s="27">
        <v>0</v>
      </c>
      <c r="S76" s="27">
        <v>0.24</v>
      </c>
      <c r="T76" s="27">
        <v>0</v>
      </c>
      <c r="U76" s="27">
        <v>0</v>
      </c>
      <c r="V76" s="27">
        <v>0</v>
      </c>
      <c r="W76" s="27">
        <v>0</v>
      </c>
      <c r="X76" s="27">
        <v>0</v>
      </c>
      <c r="Y76" s="27">
        <v>0</v>
      </c>
      <c r="Z76" s="27">
        <v>0</v>
      </c>
      <c r="AA76" s="27">
        <v>0</v>
      </c>
      <c r="AB76" s="27">
        <v>0</v>
      </c>
      <c r="AC76" s="27">
        <v>0</v>
      </c>
      <c r="AD76" s="27">
        <v>0</v>
      </c>
      <c r="AE76" s="27">
        <v>0</v>
      </c>
      <c r="AF76" s="27">
        <v>0</v>
      </c>
      <c r="AG76" s="27">
        <v>0.24</v>
      </c>
      <c r="AH76" s="27">
        <v>0</v>
      </c>
      <c r="AI76" s="27">
        <v>0</v>
      </c>
      <c r="AJ76" s="27">
        <v>0</v>
      </c>
      <c r="AK76" s="27">
        <v>0</v>
      </c>
      <c r="AL76" s="27">
        <v>0</v>
      </c>
    </row>
  </sheetData>
  <mergeCells count="22">
    <mergeCell ref="AG16:AL16"/>
    <mergeCell ref="A4:Y4"/>
    <mergeCell ref="A5:Y5"/>
    <mergeCell ref="A7:Y7"/>
    <mergeCell ref="A9:Y9"/>
    <mergeCell ref="A14:A17"/>
    <mergeCell ref="B14:B17"/>
    <mergeCell ref="C14:C17"/>
    <mergeCell ref="D14:AL14"/>
    <mergeCell ref="D15:J15"/>
    <mergeCell ref="K15:Q15"/>
    <mergeCell ref="R15:X15"/>
    <mergeCell ref="Y15:AE15"/>
    <mergeCell ref="AF15:AL15"/>
    <mergeCell ref="E16:J16"/>
    <mergeCell ref="L16:Q16"/>
    <mergeCell ref="S16:X16"/>
    <mergeCell ref="A11:Y11"/>
    <mergeCell ref="Z11:AE11"/>
    <mergeCell ref="A12:Y12"/>
    <mergeCell ref="Z12:AE12"/>
    <mergeCell ref="Z16:AE16"/>
  </mergeCells>
  <conditionalFormatting sqref="A23:C74">
    <cfRule type="cellIs" dxfId="3" priority="247" operator="equal">
      <formula>0</formula>
    </cfRule>
  </conditionalFormatting>
  <conditionalFormatting sqref="B35:B36 B39:C52 B62 B26:B31 B29:C31 B63:C72">
    <cfRule type="cellIs" dxfId="2" priority="237" operator="equal">
      <formula>"Пустая"</formula>
    </cfRule>
  </conditionalFormatting>
  <conditionalFormatting sqref="B75">
    <cfRule type="cellIs" dxfId="1" priority="2" operator="equal">
      <formula>0</formula>
    </cfRule>
  </conditionalFormatting>
  <conditionalFormatting sqref="B75">
    <cfRule type="cellIs" dxfId="0" priority="1" operator="equal">
      <formula>"Пустая"</formula>
    </cfRule>
  </conditionalFormatting>
  <dataValidations count="1">
    <dataValidation type="textLength" operator="lessThanOrEqual" allowBlank="1" showInputMessage="1" showErrorMessage="1" errorTitle="Ошибка" error="Допускается ввод не более 900 символов!" sqref="B71 B26:B27 B66:B67">
      <formula1>900</formula1>
    </dataValidation>
  </dataValidations>
  <pageMargins left="0" right="0" top="0" bottom="0" header="0.31496062992125984" footer="0.31496062992125984"/>
  <pageSetup paperSize="8" scale="3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Свиклан</cp:lastModifiedBy>
  <cp:lastPrinted>2021-10-13T05:30:38Z</cp:lastPrinted>
  <dcterms:created xsi:type="dcterms:W3CDTF">2018-12-24T08:21:03Z</dcterms:created>
  <dcterms:modified xsi:type="dcterms:W3CDTF">2023-02-24T20:59:15Z</dcterms:modified>
</cp:coreProperties>
</file>