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72" windowWidth="16260" windowHeight="9288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L95" i="1"/>
  <c r="AK95"/>
  <c r="AJ95"/>
  <c r="AI95"/>
  <c r="AH95"/>
  <c r="AG95"/>
  <c r="AL94"/>
  <c r="AK94"/>
  <c r="AJ94"/>
  <c r="AI94"/>
  <c r="AH94"/>
  <c r="AG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AL91"/>
  <c r="AK91"/>
  <c r="AJ91"/>
  <c r="AI91"/>
  <c r="AH91"/>
  <c r="AL90"/>
  <c r="AK90"/>
  <c r="AJ90"/>
  <c r="AI90"/>
  <c r="AH90"/>
  <c r="AG90"/>
  <c r="AL89"/>
  <c r="AK89"/>
  <c r="AJ89"/>
  <c r="AI89"/>
  <c r="AH89"/>
  <c r="AG89"/>
  <c r="AL88"/>
  <c r="AK88"/>
  <c r="AJ88"/>
  <c r="AI88"/>
  <c r="AH88"/>
  <c r="AG88"/>
  <c r="AL87"/>
  <c r="AK87"/>
  <c r="AJ87"/>
  <c r="AI87"/>
  <c r="AH87"/>
  <c r="AG87"/>
  <c r="AL86"/>
  <c r="AK86"/>
  <c r="AJ86"/>
  <c r="AI86"/>
  <c r="AH86"/>
  <c r="AG86"/>
  <c r="AL85"/>
  <c r="AK85"/>
  <c r="AJ85"/>
  <c r="AI85"/>
  <c r="AH85"/>
  <c r="AG85"/>
  <c r="AL84"/>
  <c r="AK84"/>
  <c r="AJ84"/>
  <c r="AI84"/>
  <c r="AH84"/>
  <c r="AG84"/>
  <c r="AL83"/>
  <c r="AK83"/>
  <c r="AJ83"/>
  <c r="AI83"/>
  <c r="AH83"/>
  <c r="AG83"/>
  <c r="AL82"/>
  <c r="AK82"/>
  <c r="AI82"/>
  <c r="AH82"/>
  <c r="AG82"/>
  <c r="AL81"/>
  <c r="AK81"/>
  <c r="AI81"/>
  <c r="AH81"/>
  <c r="AG81"/>
  <c r="AL80"/>
  <c r="AK80"/>
  <c r="AJ80"/>
  <c r="AI80"/>
  <c r="AH80"/>
  <c r="AG80"/>
  <c r="AL79"/>
  <c r="AK79"/>
  <c r="AJ79"/>
  <c r="AI79"/>
  <c r="AH79"/>
  <c r="AG79"/>
  <c r="AL78"/>
  <c r="AK78"/>
  <c r="AJ78"/>
  <c r="AI78"/>
  <c r="AH78"/>
  <c r="AG78"/>
  <c r="AL77"/>
  <c r="AK77"/>
  <c r="AJ77"/>
  <c r="AI77"/>
  <c r="AH77"/>
  <c r="AG77"/>
  <c r="AF77"/>
  <c r="AL76"/>
  <c r="AK76"/>
  <c r="AJ76"/>
  <c r="AI76"/>
  <c r="AH76"/>
  <c r="AG76"/>
  <c r="AF76"/>
  <c r="AL75"/>
  <c r="AK75"/>
  <c r="AJ75"/>
  <c r="AI75"/>
  <c r="AH75"/>
  <c r="AF75"/>
  <c r="AL74"/>
  <c r="AK74"/>
  <c r="AJ74"/>
  <c r="AI74"/>
  <c r="AH74"/>
  <c r="AG74"/>
  <c r="AF74"/>
  <c r="AL73"/>
  <c r="AK73"/>
  <c r="AJ73"/>
  <c r="AI73"/>
  <c r="AH73"/>
  <c r="AG73"/>
  <c r="AF73"/>
  <c r="AL72"/>
  <c r="AK72"/>
  <c r="AJ72"/>
  <c r="AI72"/>
  <c r="AH72"/>
  <c r="AG72"/>
  <c r="AF72"/>
  <c r="AL71"/>
  <c r="AK71"/>
  <c r="AJ71"/>
  <c r="AI71"/>
  <c r="AH71"/>
  <c r="AF71"/>
  <c r="AL70"/>
  <c r="AK70"/>
  <c r="AJ70"/>
  <c r="AI70"/>
  <c r="AH70"/>
  <c r="AG70"/>
  <c r="AF70"/>
  <c r="AL69"/>
  <c r="AK69"/>
  <c r="AJ69"/>
  <c r="AI69"/>
  <c r="AH69"/>
  <c r="AG69"/>
  <c r="AF69"/>
  <c r="AL68"/>
  <c r="AK68"/>
  <c r="AJ68"/>
  <c r="AI68"/>
  <c r="AH68"/>
  <c r="AG68"/>
  <c r="AF68"/>
  <c r="AF67" s="1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AL65"/>
  <c r="AK65"/>
  <c r="AJ65"/>
  <c r="AI65"/>
  <c r="AH65"/>
  <c r="AG65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L63"/>
  <c r="AK63"/>
  <c r="AJ63"/>
  <c r="AJ62" s="1"/>
  <c r="AI63"/>
  <c r="AI62" s="1"/>
  <c r="AH63"/>
  <c r="AG63"/>
  <c r="AL62"/>
  <c r="AK62"/>
  <c r="AH62"/>
  <c r="AG62"/>
  <c r="AF62"/>
  <c r="AF61" s="1"/>
  <c r="AE62"/>
  <c r="AD62"/>
  <c r="AC62"/>
  <c r="AC61" s="1"/>
  <c r="AB62"/>
  <c r="AA62"/>
  <c r="Z62"/>
  <c r="Z61" s="1"/>
  <c r="Y62"/>
  <c r="Y61" s="1"/>
  <c r="X62"/>
  <c r="W62"/>
  <c r="V62"/>
  <c r="U62"/>
  <c r="U61" s="1"/>
  <c r="T62"/>
  <c r="S62"/>
  <c r="R62"/>
  <c r="Q62"/>
  <c r="Q61" s="1"/>
  <c r="P62"/>
  <c r="O62"/>
  <c r="N62"/>
  <c r="M62"/>
  <c r="M61" s="1"/>
  <c r="L62"/>
  <c r="K62"/>
  <c r="J62"/>
  <c r="J61" s="1"/>
  <c r="I62"/>
  <c r="I61" s="1"/>
  <c r="H62"/>
  <c r="G62"/>
  <c r="F62"/>
  <c r="E62"/>
  <c r="E61" s="1"/>
  <c r="D62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AL56"/>
  <c r="AK56"/>
  <c r="AJ56"/>
  <c r="AI56"/>
  <c r="AH56"/>
  <c r="AG56"/>
  <c r="AF56"/>
  <c r="AL55"/>
  <c r="AK55"/>
  <c r="AJ55"/>
  <c r="AI55"/>
  <c r="AH55"/>
  <c r="AF55"/>
  <c r="S55"/>
  <c r="AG55" s="1"/>
  <c r="AL54"/>
  <c r="AK54"/>
  <c r="AJ54"/>
  <c r="AI54"/>
  <c r="AH54"/>
  <c r="AG54"/>
  <c r="AF54"/>
  <c r="AL53"/>
  <c r="AK53"/>
  <c r="AJ53"/>
  <c r="AI53"/>
  <c r="AH53"/>
  <c r="AG53"/>
  <c r="AF53"/>
  <c r="AL52"/>
  <c r="AK52"/>
  <c r="AJ52"/>
  <c r="AI52"/>
  <c r="AH52"/>
  <c r="AG52"/>
  <c r="AF52"/>
  <c r="AL51"/>
  <c r="AK51"/>
  <c r="AJ51"/>
  <c r="AI51"/>
  <c r="AH51"/>
  <c r="AG51"/>
  <c r="AF51"/>
  <c r="AL50"/>
  <c r="AK50"/>
  <c r="AJ50"/>
  <c r="AI50"/>
  <c r="AH50"/>
  <c r="AG50"/>
  <c r="AF50"/>
  <c r="AL49"/>
  <c r="AK49"/>
  <c r="AJ49"/>
  <c r="AI49"/>
  <c r="AH49"/>
  <c r="AG49"/>
  <c r="AF49"/>
  <c r="AL48"/>
  <c r="AK48"/>
  <c r="AJ48"/>
  <c r="AI48"/>
  <c r="AH48"/>
  <c r="AG48"/>
  <c r="AF48"/>
  <c r="AL47"/>
  <c r="AK47"/>
  <c r="AJ47"/>
  <c r="AI47"/>
  <c r="AH47"/>
  <c r="AG47"/>
  <c r="AF47"/>
  <c r="AL46"/>
  <c r="AK46"/>
  <c r="AJ46"/>
  <c r="AI46"/>
  <c r="AH46"/>
  <c r="AG46"/>
  <c r="AF46"/>
  <c r="AL45"/>
  <c r="AK45"/>
  <c r="AJ45"/>
  <c r="AI45"/>
  <c r="AH45"/>
  <c r="AG45"/>
  <c r="AF45"/>
  <c r="AL44"/>
  <c r="AK44"/>
  <c r="AJ44"/>
  <c r="AI44"/>
  <c r="AH44"/>
  <c r="AG44"/>
  <c r="AF44"/>
  <c r="AL43"/>
  <c r="AK43"/>
  <c r="AJ43"/>
  <c r="AI43"/>
  <c r="AH43"/>
  <c r="AG43"/>
  <c r="AF43"/>
  <c r="AL42"/>
  <c r="AK42"/>
  <c r="AJ42"/>
  <c r="AI42"/>
  <c r="AH42"/>
  <c r="AG42"/>
  <c r="AF42"/>
  <c r="AL41"/>
  <c r="AK41"/>
  <c r="AJ41"/>
  <c r="AI41"/>
  <c r="AH41"/>
  <c r="AG41"/>
  <c r="AF41"/>
  <c r="AL40"/>
  <c r="AK40"/>
  <c r="AJ40"/>
  <c r="AI40"/>
  <c r="AH40"/>
  <c r="AG40"/>
  <c r="AF40"/>
  <c r="AL39"/>
  <c r="AK39"/>
  <c r="AJ39"/>
  <c r="AI39"/>
  <c r="AH39"/>
  <c r="AF39"/>
  <c r="AL38"/>
  <c r="AK38"/>
  <c r="AJ38"/>
  <c r="AI38"/>
  <c r="AH38"/>
  <c r="AG38"/>
  <c r="AF38"/>
  <c r="AL37"/>
  <c r="AK37"/>
  <c r="AJ37"/>
  <c r="AI37"/>
  <c r="AH37"/>
  <c r="AF37"/>
  <c r="AE36"/>
  <c r="AE35" s="1"/>
  <c r="AD36"/>
  <c r="AD35" s="1"/>
  <c r="AC36"/>
  <c r="AC35" s="1"/>
  <c r="AB36"/>
  <c r="AA36"/>
  <c r="AA35" s="1"/>
  <c r="Z36"/>
  <c r="Z35" s="1"/>
  <c r="Y36"/>
  <c r="Y35" s="1"/>
  <c r="X36"/>
  <c r="X35" s="1"/>
  <c r="W36"/>
  <c r="W35" s="1"/>
  <c r="V36"/>
  <c r="V35" s="1"/>
  <c r="U36"/>
  <c r="U35" s="1"/>
  <c r="T36"/>
  <c r="T35" s="1"/>
  <c r="R36"/>
  <c r="R35" s="1"/>
  <c r="Q36"/>
  <c r="Q35" s="1"/>
  <c r="P36"/>
  <c r="P35" s="1"/>
  <c r="O36"/>
  <c r="O35" s="1"/>
  <c r="N36"/>
  <c r="N35" s="1"/>
  <c r="M36"/>
  <c r="M35" s="1"/>
  <c r="L36"/>
  <c r="L35" s="1"/>
  <c r="K36"/>
  <c r="K35" s="1"/>
  <c r="J36"/>
  <c r="I36"/>
  <c r="I35" s="1"/>
  <c r="H36"/>
  <c r="G36"/>
  <c r="G35" s="1"/>
  <c r="F36"/>
  <c r="E36"/>
  <c r="E35" s="1"/>
  <c r="D36"/>
  <c r="D35" s="1"/>
  <c r="AB35"/>
  <c r="H35"/>
  <c r="AL34"/>
  <c r="AK34"/>
  <c r="AJ34"/>
  <c r="AI34"/>
  <c r="AH34"/>
  <c r="AG34"/>
  <c r="AL33"/>
  <c r="AK33"/>
  <c r="AJ33"/>
  <c r="AI33"/>
  <c r="AH33"/>
  <c r="AH31" s="1"/>
  <c r="AG33"/>
  <c r="AL32"/>
  <c r="AK32"/>
  <c r="AJ32"/>
  <c r="AJ31" s="1"/>
  <c r="AI32"/>
  <c r="AH32"/>
  <c r="AG32"/>
  <c r="AF31"/>
  <c r="AE31"/>
  <c r="AE30" s="1"/>
  <c r="AD31"/>
  <c r="AD30" s="1"/>
  <c r="AC31"/>
  <c r="AC30" s="1"/>
  <c r="AB31"/>
  <c r="AB30" s="1"/>
  <c r="AA31"/>
  <c r="AA30" s="1"/>
  <c r="Z31"/>
  <c r="Z30" s="1"/>
  <c r="Y31"/>
  <c r="Y30" s="1"/>
  <c r="X31"/>
  <c r="X30" s="1"/>
  <c r="W31"/>
  <c r="W30" s="1"/>
  <c r="V31"/>
  <c r="V30" s="1"/>
  <c r="U31"/>
  <c r="U30" s="1"/>
  <c r="T31"/>
  <c r="T30" s="1"/>
  <c r="S31"/>
  <c r="S30" s="1"/>
  <c r="R31"/>
  <c r="R30" s="1"/>
  <c r="Q31"/>
  <c r="Q30" s="1"/>
  <c r="P31"/>
  <c r="P30" s="1"/>
  <c r="O31"/>
  <c r="O30" s="1"/>
  <c r="N31"/>
  <c r="N30" s="1"/>
  <c r="M31"/>
  <c r="M30" s="1"/>
  <c r="L31"/>
  <c r="L30" s="1"/>
  <c r="K31"/>
  <c r="K30" s="1"/>
  <c r="J31"/>
  <c r="J30" s="1"/>
  <c r="I31"/>
  <c r="I30" s="1"/>
  <c r="H31"/>
  <c r="H30" s="1"/>
  <c r="G31"/>
  <c r="G30" s="1"/>
  <c r="F31"/>
  <c r="F30" s="1"/>
  <c r="E31"/>
  <c r="E30" s="1"/>
  <c r="D31"/>
  <c r="D30" s="1"/>
  <c r="AL28"/>
  <c r="AK28"/>
  <c r="AJ28"/>
  <c r="AI28"/>
  <c r="AH28"/>
  <c r="AG28"/>
  <c r="AF28"/>
  <c r="AL27"/>
  <c r="AK27"/>
  <c r="AJ27"/>
  <c r="AI27"/>
  <c r="AH27"/>
  <c r="AG27"/>
  <c r="AF27"/>
  <c r="AL26"/>
  <c r="AK26"/>
  <c r="AJ26"/>
  <c r="AI26"/>
  <c r="AH26"/>
  <c r="AG26"/>
  <c r="AF26"/>
  <c r="AE25"/>
  <c r="AE22" s="1"/>
  <c r="AE21" s="1"/>
  <c r="AD25"/>
  <c r="AD22" s="1"/>
  <c r="AD21" s="1"/>
  <c r="AC25"/>
  <c r="AC22" s="1"/>
  <c r="AC21" s="1"/>
  <c r="AB25"/>
  <c r="AB22" s="1"/>
  <c r="AB21" s="1"/>
  <c r="AA25"/>
  <c r="AA22" s="1"/>
  <c r="AA21" s="1"/>
  <c r="Z25"/>
  <c r="Z22" s="1"/>
  <c r="Z21" s="1"/>
  <c r="Y25"/>
  <c r="Y22" s="1"/>
  <c r="Y21" s="1"/>
  <c r="X25"/>
  <c r="X22" s="1"/>
  <c r="X21" s="1"/>
  <c r="W25"/>
  <c r="W22" s="1"/>
  <c r="W21" s="1"/>
  <c r="V25"/>
  <c r="V22" s="1"/>
  <c r="V21" s="1"/>
  <c r="U25"/>
  <c r="U22" s="1"/>
  <c r="U21" s="1"/>
  <c r="T25"/>
  <c r="T22" s="1"/>
  <c r="T21" s="1"/>
  <c r="S25"/>
  <c r="S22" s="1"/>
  <c r="S21" s="1"/>
  <c r="R25"/>
  <c r="R22" s="1"/>
  <c r="R21" s="1"/>
  <c r="Q25"/>
  <c r="Q22" s="1"/>
  <c r="Q21" s="1"/>
  <c r="P25"/>
  <c r="P22" s="1"/>
  <c r="P21" s="1"/>
  <c r="O25"/>
  <c r="N25"/>
  <c r="N22" s="1"/>
  <c r="N21" s="1"/>
  <c r="M25"/>
  <c r="M22" s="1"/>
  <c r="M21" s="1"/>
  <c r="L25"/>
  <c r="L22" s="1"/>
  <c r="L21" s="1"/>
  <c r="K25"/>
  <c r="K22" s="1"/>
  <c r="K21" s="1"/>
  <c r="J25"/>
  <c r="J22" s="1"/>
  <c r="J21" s="1"/>
  <c r="I25"/>
  <c r="I22" s="1"/>
  <c r="I21" s="1"/>
  <c r="H25"/>
  <c r="H22" s="1"/>
  <c r="H21" s="1"/>
  <c r="G25"/>
  <c r="G22" s="1"/>
  <c r="G21" s="1"/>
  <c r="F25"/>
  <c r="F22" s="1"/>
  <c r="F21" s="1"/>
  <c r="E25"/>
  <c r="E22" s="1"/>
  <c r="E21" s="1"/>
  <c r="D25"/>
  <c r="D22" s="1"/>
  <c r="AL24"/>
  <c r="AK24"/>
  <c r="AJ24"/>
  <c r="AI24"/>
  <c r="AH24"/>
  <c r="AG24"/>
  <c r="AF24"/>
  <c r="AL23"/>
  <c r="AK23"/>
  <c r="AJ23"/>
  <c r="AI23"/>
  <c r="AH23"/>
  <c r="AG23"/>
  <c r="AF23"/>
  <c r="O22"/>
  <c r="O21" s="1"/>
  <c r="D61" l="1"/>
  <c r="D29" s="1"/>
  <c r="H61"/>
  <c r="H29" s="1"/>
  <c r="L61"/>
  <c r="P61"/>
  <c r="T61"/>
  <c r="T29" s="1"/>
  <c r="T19" s="1"/>
  <c r="T20" s="1"/>
  <c r="X61"/>
  <c r="AB61"/>
  <c r="F61"/>
  <c r="N61"/>
  <c r="R61"/>
  <c r="V61"/>
  <c r="AD61"/>
  <c r="AJ67"/>
  <c r="AF25"/>
  <c r="AJ25"/>
  <c r="AG93"/>
  <c r="AK93"/>
  <c r="AJ30"/>
  <c r="AJ35"/>
  <c r="AG25"/>
  <c r="AG22" s="1"/>
  <c r="AG21" s="1"/>
  <c r="AL31"/>
  <c r="G61"/>
  <c r="K61"/>
  <c r="K29" s="1"/>
  <c r="K19" s="1"/>
  <c r="K20" s="1"/>
  <c r="O61"/>
  <c r="O29" s="1"/>
  <c r="O19" s="1"/>
  <c r="O20" s="1"/>
  <c r="AK25"/>
  <c r="AK22" s="1"/>
  <c r="AK21" s="1"/>
  <c r="M29"/>
  <c r="AG30"/>
  <c r="X29"/>
  <c r="X19" s="1"/>
  <c r="X20" s="1"/>
  <c r="AJ36"/>
  <c r="Y29"/>
  <c r="Y19" s="1"/>
  <c r="Y20" s="1"/>
  <c r="AF36"/>
  <c r="AH64"/>
  <c r="AI67"/>
  <c r="AH25"/>
  <c r="AH22" s="1"/>
  <c r="AH21" s="1"/>
  <c r="AL25"/>
  <c r="AL22" s="1"/>
  <c r="AL21" s="1"/>
  <c r="AI31"/>
  <c r="AG31"/>
  <c r="AK31"/>
  <c r="AI36"/>
  <c r="S61"/>
  <c r="AG61" s="1"/>
  <c r="W61"/>
  <c r="W29" s="1"/>
  <c r="AA61"/>
  <c r="AH61" s="1"/>
  <c r="AE61"/>
  <c r="AL61" s="1"/>
  <c r="AJ64"/>
  <c r="AG64"/>
  <c r="AK64"/>
  <c r="AH67"/>
  <c r="AL67"/>
  <c r="AI93"/>
  <c r="P29"/>
  <c r="Q29"/>
  <c r="AI25"/>
  <c r="AI22" s="1"/>
  <c r="AI21" s="1"/>
  <c r="U29"/>
  <c r="AC29"/>
  <c r="AL64"/>
  <c r="AJ93"/>
  <c r="AJ22"/>
  <c r="AJ21" s="1"/>
  <c r="U19"/>
  <c r="U20" s="1"/>
  <c r="AK30"/>
  <c r="AB29"/>
  <c r="AB19" s="1"/>
  <c r="AB20" s="1"/>
  <c r="AH36"/>
  <c r="AL36"/>
  <c r="AI64"/>
  <c r="AG67"/>
  <c r="AK67"/>
  <c r="AH93"/>
  <c r="AL93"/>
  <c r="AF22"/>
  <c r="AF21" s="1"/>
  <c r="D21"/>
  <c r="E29"/>
  <c r="E19" s="1"/>
  <c r="E20" s="1"/>
  <c r="AK35"/>
  <c r="I29"/>
  <c r="AI30"/>
  <c r="G29"/>
  <c r="AH30"/>
  <c r="AL30"/>
  <c r="G19"/>
  <c r="G20" s="1"/>
  <c r="AI35"/>
  <c r="AF30"/>
  <c r="N29"/>
  <c r="R29"/>
  <c r="V29"/>
  <c r="Z29"/>
  <c r="AD29"/>
  <c r="AF35"/>
  <c r="L29"/>
  <c r="AK36"/>
  <c r="F35"/>
  <c r="AH35" s="1"/>
  <c r="J35"/>
  <c r="AL35" s="1"/>
  <c r="S36"/>
  <c r="S35" s="1"/>
  <c r="S29" s="1"/>
  <c r="AA29" l="1"/>
  <c r="AJ61"/>
  <c r="AK61"/>
  <c r="AI61"/>
  <c r="AE29"/>
  <c r="AE19" s="1"/>
  <c r="AE20" s="1"/>
  <c r="AG35"/>
  <c r="W19"/>
  <c r="W20" s="1"/>
  <c r="R19"/>
  <c r="R20" s="1"/>
  <c r="AA19"/>
  <c r="AA20" s="1"/>
  <c r="N19"/>
  <c r="N20" s="1"/>
  <c r="AC19"/>
  <c r="AC20" s="1"/>
  <c r="M19"/>
  <c r="M20" s="1"/>
  <c r="AF29"/>
  <c r="Q19"/>
  <c r="Q20" s="1"/>
  <c r="P19"/>
  <c r="P20" s="1"/>
  <c r="AK29"/>
  <c r="AK19" s="1"/>
  <c r="AK20" s="1"/>
  <c r="AJ29"/>
  <c r="AJ19" s="1"/>
  <c r="AJ20" s="1"/>
  <c r="AI29"/>
  <c r="AI19" s="1"/>
  <c r="AI20" s="1"/>
  <c r="AG29"/>
  <c r="AG19" s="1"/>
  <c r="AG20" s="1"/>
  <c r="L19"/>
  <c r="L20" s="1"/>
  <c r="F29"/>
  <c r="D19"/>
  <c r="D20" s="1"/>
  <c r="V19"/>
  <c r="V20" s="1"/>
  <c r="I19"/>
  <c r="I20" s="1"/>
  <c r="Z19"/>
  <c r="Z20" s="1"/>
  <c r="AD19"/>
  <c r="AD20" s="1"/>
  <c r="J29"/>
  <c r="AG36"/>
  <c r="S19"/>
  <c r="S20" s="1"/>
  <c r="H19"/>
  <c r="H20" s="1"/>
  <c r="AF19" l="1"/>
  <c r="AF20" s="1"/>
  <c r="AH29"/>
  <c r="AH19" s="1"/>
  <c r="AH20" s="1"/>
  <c r="F19"/>
  <c r="F20" s="1"/>
  <c r="AL29"/>
  <c r="AL19" s="1"/>
  <c r="AL20" s="1"/>
  <c r="J19"/>
  <c r="J20" s="1"/>
</calcChain>
</file>

<file path=xl/sharedStrings.xml><?xml version="1.0" encoding="utf-8"?>
<sst xmlns="http://schemas.openxmlformats.org/spreadsheetml/2006/main" count="396" uniqueCount="273">
  <si>
    <t>Приложение  № 5</t>
  </si>
  <si>
    <t>к приказу Минэнерго России</t>
  </si>
  <si>
    <t>от 05.05.2016 г. №380</t>
  </si>
  <si>
    <t>Форма 5. План ввода основных средств (с распределением по кварталам)</t>
  </si>
  <si>
    <t xml:space="preserve"> на 2022 год</t>
  </si>
  <si>
    <t>Инвестиционная программа Муниципального предприятия "Всеволожское предприятие электрических сетей"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</si>
  <si>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</si>
  <si>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в соответствии с Распоряжением Комитета по Топливно-энергетическому комплексу Ленинградской области №92 от 29.10.2021 года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</si>
  <si>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</si>
  <si>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</si>
  <si>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</si>
  <si>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2022 год</t>
  </si>
  <si>
    <t>I кв.</t>
  </si>
  <si>
    <t>II кв.</t>
  </si>
  <si>
    <t>III кв.</t>
  </si>
  <si>
    <t>IV кв.</t>
  </si>
  <si>
    <t>Итого план 
за год</t>
  </si>
  <si>
    <t>нематериальные активы</t>
  </si>
  <si>
    <t>основные средства</t>
  </si>
  <si>
    <t>млн рублей (без НДС)</t>
  </si>
  <si>
    <t>МВт</t>
  </si>
  <si>
    <t>Мвар</t>
  </si>
  <si>
    <t>км ЛЭП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</si>
  <si>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</si>
  <si>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</si>
  <si>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</si>
  <si>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</si>
  <si>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</si>
  <si>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</si>
  <si>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</si>
  <si>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</si>
  <si>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</si>
  <si>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</si>
  <si>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</si>
  <si>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</si>
  <si>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</si>
  <si>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</si>
  <si>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</si>
  <si>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</si>
  <si>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</si>
  <si>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</si>
  <si>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</si>
  <si>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</si>
  <si>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</si>
  <si>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</si>
  <si>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</si>
  <si>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</si>
  <si>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</si>
  <si>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</si>
  <si>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</si>
  <si>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</si>
  <si>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</si>
  <si>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</si>
  <si>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</si>
  <si>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</si>
  <si>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</si>
  <si>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</si>
  <si>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</si>
  <si>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</si>
  <si>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</si>
  <si>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</si>
  <si>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</si>
  <si>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</si>
  <si>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</si>
  <si>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</si>
  <si>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</si>
  <si>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</si>
  <si>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</si>
  <si>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</si>
  <si>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</si>
  <si>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</si>
  <si>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</si>
  <si>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</si>
  <si>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</si>
  <si>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</si>
  <si>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</si>
  <si>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1.1.1.3.2</t>
  </si>
  <si>
    <t>Мероприятия по технологическому присоединению Альхова Д.Ю.  (Договор №ОД-20/Д-140 от 15.05.2020г.)</t>
  </si>
  <si>
    <t>J_2000033628</t>
  </si>
  <si>
    <t>1.1.1.3.3</t>
  </si>
  <si>
    <t>Мероприятия по технологическому присоединению МОУ СОШ "ТЦО им.Петрова В.Я." (ОД-21/Д-059 от 12.04.2021г)</t>
  </si>
  <si>
    <t>L_2100033632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</si>
  <si>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</si>
  <si>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</si>
  <si>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</si>
  <si>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</si>
  <si>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</si>
  <si>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</si>
  <si>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</si>
  <si>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РУ-10 кВ ТП-431, п. Токсово (МОУ «СОШ «ТЦО им. Петрова В.Я. № ОД-21/Д-059 от 12.04.2021г.)»</t>
  </si>
  <si>
    <t>L_2100001524</t>
  </si>
  <si>
    <t>1.2.1.1.2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</si>
  <si>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</si>
  <si>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</si>
  <si>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1.2.1.1.3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</si>
  <si>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</si>
  <si>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</si>
  <si>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</si>
  <si>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</si>
  <si>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</si>
  <si>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</si>
  <si>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</si>
  <si>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пос.Токсово, реконструкция ВЛ-10кВ,фид.601-06 на участке ТП-29-ТП-438-ТП-435,СИП-3 1х95</t>
  </si>
  <si>
    <t>E_2000001111</t>
  </si>
  <si>
    <t>1.2.2.1.2</t>
  </si>
  <si>
    <t>г.п. Рахья, рек ВЛ-10 кВ ф. 325-01 от РП-2983 до оп. № 5</t>
  </si>
  <si>
    <t xml:space="preserve"> I_2000001119</t>
  </si>
  <si>
    <t>1.2.2.1.3</t>
  </si>
  <si>
    <t>г.п.Рахья, реконструкция ВЛ-10кВ от РТП-633 до ТП-2 Грибное, L≈400 м</t>
  </si>
  <si>
    <t>Е_2000000117</t>
  </si>
  <si>
    <t>1.2.2.1.4</t>
  </si>
  <si>
    <t xml:space="preserve">Реконструкция ВЛ-0,4 кВ от ТП-36 ф. 9 L~ 530 м,   ул. Михайловская, ул. Комсомола,  г. Всеволожск </t>
  </si>
  <si>
    <t>J_2000001247</t>
  </si>
  <si>
    <t>1.2.2.1.5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</si>
  <si>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</si>
  <si>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</si>
  <si>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1.2.2.1.6</t>
  </si>
  <si>
    <t>Реконструкция ВЛ-0,4кВ  ТП-69 Ф.12,   L~620м  г. Всеволожск.</t>
  </si>
  <si>
    <t>J_2000001294</t>
  </si>
  <si>
    <t>1.2.2.1.7</t>
  </si>
  <si>
    <t xml:space="preserve"> Реконструкция ВЛ-0,4 кВ от ТП-202 , L~250 м,  Речной переулок, пос. Токсово.</t>
  </si>
  <si>
    <t>J_2000012101</t>
  </si>
  <si>
    <t>1.2.2.1.8</t>
  </si>
  <si>
    <t>пос.Токсово, реконструкция ВЛ-0,4кВ от ТП-432 по ул.Пограничная,СИП-2 3х95+1х95</t>
  </si>
  <si>
    <t>E_2000001228</t>
  </si>
  <si>
    <t>1.2.2.1.9</t>
  </si>
  <si>
    <t>Реконструкция ВЛ-0,4кВ от ТП-174, фид.4, 12, L=0,44км, ул.Вахрушева, г.Всеволожск</t>
  </si>
  <si>
    <t>J_2000012108</t>
  </si>
  <si>
    <t>1.2.2.1.10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</si>
  <si>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</si>
  <si>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</si>
  <si>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1.2.2.1.11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</si>
  <si>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</si>
  <si>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</si>
  <si>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1.2.2.1.12</t>
  </si>
  <si>
    <t xml:space="preserve"> Реконструкция ВЛ-0.4кВ, ТП-117, ф.  L~300м; ул. Плоткина,г. Всеволожск,</t>
  </si>
  <si>
    <t>J_2100001245</t>
  </si>
  <si>
    <t>1.2.2.1.13</t>
  </si>
  <si>
    <t>Реконструкция ВЛИ-0,4кВ ф.1 от ТП-308, ул. Орловская, г.п.Токслво, L≈м</t>
  </si>
  <si>
    <t>L_2200012111</t>
  </si>
  <si>
    <t>1.2.2.1.14</t>
  </si>
  <si>
    <t>Реконструкция 2 концевых опор возле ТП-323, с установкой РЛНД-10 кВ, ул. Лесгафта,  пос. Токсово</t>
  </si>
  <si>
    <t>J_2200001120</t>
  </si>
  <si>
    <t>1.2.2.1.15</t>
  </si>
  <si>
    <t>Реконструкция ВЛ-0,4кВ  ТП-104 Ф.3 ,  L~445м, г. Всеволожск.</t>
  </si>
  <si>
    <t>J_2200001282</t>
  </si>
  <si>
    <t>1.2.2.1.16</t>
  </si>
  <si>
    <t>Реконструкция ВЛ-0,4кВ ТП-104 Ф.4,   L~305м, г. Всеволожск.</t>
  </si>
  <si>
    <t>J_2200001283</t>
  </si>
  <si>
    <t>1.2.2.1.17</t>
  </si>
  <si>
    <t>Реконструкция ВЛ-0,4кВ  ТП-123 Ф.17,   L~800м  г. Всеволожск.</t>
  </si>
  <si>
    <t>J_2200001297</t>
  </si>
  <si>
    <t>1.2.2.1.18</t>
  </si>
  <si>
    <t>Реконструкция 3ВЛ-0,4 кВ от ТП-234  L1~500 м, L2~500 м, L3~300 м, ул. Озерная, ул. Речная, пос. Токсово.</t>
  </si>
  <si>
    <t>J_2200012103</t>
  </si>
  <si>
    <t>1.2.2.1.19</t>
  </si>
  <si>
    <t>пос.Рахья,ВЛ-10кВ от ТП-41 до ТП-19,СИП-3 1х95, L=340м</t>
  </si>
  <si>
    <t>E_0000000116</t>
  </si>
  <si>
    <t>1.2.2.1.20</t>
  </si>
  <si>
    <t xml:space="preserve">пос.Рахья,ВЛ-10кВ от ТП-16 до ТП-10,СИП-3 1х95, L=1300м </t>
  </si>
  <si>
    <t>E_0000001112</t>
  </si>
  <si>
    <t>1.2.2.1.21</t>
  </si>
  <si>
    <t xml:space="preserve">пос.Рахья,ВЛ-0,4кВ от ТП-38 по ул.Пионерская,СИП-2 3х95+1х95, L=500м </t>
  </si>
  <si>
    <t>E_0000001230</t>
  </si>
  <si>
    <t>1.2.2.1.22</t>
  </si>
  <si>
    <t xml:space="preserve">пос.Рахья,ВЛ-0,4кВ от ТП-38 по ул.Комсомола,СИП-2 3х95+1х95, L=500м   </t>
  </si>
  <si>
    <t>E_0000001231</t>
  </si>
  <si>
    <t>1.2.2.1.23</t>
  </si>
  <si>
    <t>Реконструкция ВЛ-0,4кВ  фид. 3 от ТП 92 ул. Михайловская  L~260м</t>
  </si>
  <si>
    <t>J_1900012106</t>
  </si>
  <si>
    <t>1.2.2.1.24</t>
  </si>
  <si>
    <t>Реконструкция  ВЛ-10кВ  от ТП-43 до ТП-53,  L-430м, г.Всеволожск</t>
  </si>
  <si>
    <t>J_1900001311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</si>
  <si>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</si>
  <si>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</si>
  <si>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</si>
  <si>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</si>
  <si>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</si>
  <si>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</si>
  <si>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</si>
  <si>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</si>
  <si>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</si>
  <si>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</si>
  <si>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</si>
  <si>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</si>
  <si>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</si>
  <si>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</si>
  <si>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нд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</si>
  <si>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</si>
  <si>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</si>
  <si>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</si>
  <si>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г.Всеволожск,КТПП-630 с трансформатором 400кВА на ул.Варшавская взамен ТП-11</t>
  </si>
  <si>
    <t>E_2000002515</t>
  </si>
  <si>
    <t>1.4.2</t>
  </si>
  <si>
    <t>г.Всеволожск, строительство ЛЭП-0,4кВ от ТП-120 по ул. Обороны, L≈150м</t>
  </si>
  <si>
    <t xml:space="preserve"> I_2000000261</t>
  </si>
  <si>
    <t>1.4.3</t>
  </si>
  <si>
    <t xml:space="preserve"> пос.Токсово, КЛ-10кВ от фид.601-01, до опоры ВЛЗ-10кВ ОЛ к ТП-308, АСБ2л-10 3х240, L=250м </t>
  </si>
  <si>
    <t>E_2000002315</t>
  </si>
  <si>
    <t>1.4.4</t>
  </si>
  <si>
    <t>пос. Токсово, КЛ-10 к от ТП-431 до ТП-324, фид. 601-08 АСБ-10-185</t>
  </si>
  <si>
    <t>E_2000000236</t>
  </si>
  <si>
    <t>1.4.5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</si>
  <si>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</si>
  <si>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</si>
  <si>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1.4.6</t>
  </si>
  <si>
    <t>Строительство КТПН-630 с трансформатором 630кВА взамен ТП-12 в массиве дер.Лепсари (ОД-19/Д-706 от 17.08.20)</t>
  </si>
  <si>
    <t>L_2100002590</t>
  </si>
  <si>
    <t>1.4.7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</si>
  <si>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</si>
  <si>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</si>
  <si>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1.4.8</t>
  </si>
  <si>
    <t>Строительство ВЛИ-0,4 кВ фид. 6 от ТП-54 проводом СИП-2 4х95 общей длиной 250 м., г. Всеволожск, ул. 1-я линия</t>
  </si>
  <si>
    <t>К_2000002212</t>
  </si>
  <si>
    <t>1.4.9</t>
  </si>
  <si>
    <t>Строительство ВЛИ-0,4 кВ от ТП-307 до опоры № 13 ф. 3 ТП-22, г. Всеволожск</t>
  </si>
  <si>
    <t>L_2100002214</t>
  </si>
  <si>
    <t>1.4.10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</si>
  <si>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</si>
  <si>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</si>
  <si>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>1.4.11</t>
  </si>
  <si>
    <t>Строительство  ВЛ-10 кВ ф.403-04  от 1-ой оп ПС-403 до ТП-92, L=260м, ул. Пушкинская, г.Всеволожск</t>
  </si>
  <si>
    <t>J_2100000217</t>
  </si>
  <si>
    <t>1.4.12</t>
  </si>
  <si>
    <t xml:space="preserve"> Строительство ЛЭП-0.4кВ, от РУ-0.4кВ  ТП-24, ф.3, L~ 950м,  ул. Жилгородок, г.п. Агалатово.</t>
  </si>
  <si>
    <t>J_2100000228</t>
  </si>
  <si>
    <t>1.4.13</t>
  </si>
  <si>
    <t xml:space="preserve">Строительство  ВЛ-0,4 кВ от ТП-24  L1~750 м,  L2~ 140 м, ул. Жилгородок,   д. Агалатово </t>
  </si>
  <si>
    <t>J_2100000229</t>
  </si>
  <si>
    <t>1.4.14</t>
  </si>
  <si>
    <t>Строительство МТП 10/0,4 ,ВЛЗ-10кВ, КЛ-0,4кВ на землях ЗАО "Щеглово" (№ОД-19/Д-585 от 24.12.2019г)</t>
  </si>
  <si>
    <t>L_2100000268</t>
  </si>
  <si>
    <t>1.4.15</t>
  </si>
  <si>
    <t>Строительство КЛ-0,4 Вахрушева д.3  (МКУ "ЦОФМУ" 21/З-436 от 02.09.2021)</t>
  </si>
  <si>
    <t>L_2100032414</t>
  </si>
  <si>
    <t>1.4.16</t>
  </si>
  <si>
    <t>L_2100003269</t>
  </si>
  <si>
    <t>1.4.17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</si>
  <si>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</si>
  <si>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</si>
  <si>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1.4.18</t>
  </si>
  <si>
    <t>Стр-во  ВЛИ-0,4кВ L=0,2км, ул.Чайное озеро, уч.19А, Токсово (Соловьев С.С. ОД-19/Д-373 от 01.08.2019)</t>
  </si>
  <si>
    <t>L_2100031601</t>
  </si>
  <si>
    <t>1.4.19</t>
  </si>
  <si>
    <t>L_2100032203</t>
  </si>
  <si>
    <t>1.4.20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</si>
  <si>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</si>
  <si>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</si>
  <si>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t>1.4.21</t>
  </si>
  <si>
    <t>M_2200032212</t>
  </si>
  <si>
    <t>1.4.22</t>
  </si>
  <si>
    <t>Строительство КТПП-630-10/0,4 кВ, на пресечении ул.Садовая и ул.Луговая, п.Рахья</t>
  </si>
  <si>
    <t>M_2200002592</t>
  </si>
  <si>
    <t>1.4.23</t>
  </si>
  <si>
    <t>Строительство КЛ-10 кВ ф.525-412 взамен ВЛ-10 кВ от ТП-53 до ТП-85 ,  L~550 м ул.Сергиевская, г.Всеволожск.</t>
  </si>
  <si>
    <t>J_2200002341</t>
  </si>
  <si>
    <t>1.4.24</t>
  </si>
  <si>
    <t xml:space="preserve"> Строительство КЛ-0,4 кВ  от ТП-307  L~300 м,   ул. Пляжная, г. п. Токсово</t>
  </si>
  <si>
    <t>J_1900000243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</si>
  <si>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</si>
  <si>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</si>
  <si>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</si>
  <si>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</si>
  <si>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</si>
  <si>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Автомобиль УАЗ</t>
  </si>
  <si>
    <t>J_2200000437</t>
  </si>
  <si>
    <t>1.6.2</t>
  </si>
  <si>
    <t>J_2000000455</t>
  </si>
  <si>
    <t xml:space="preserve">«Строительств  КЛ-0,4 кВ от РУ-0,4 кВ ТП-245, L= 250,  Привокзальная площадь, д. 2., п. Токсово ( ИП Матвеев  20/Д-319 от 17.08.20)»               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</si>
  <si>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rFont val="Times New Roman"/>
        <family val="1"/>
        <charset val="204"/>
      </rPr>
      <t xml:space="preserve"> </t>
    </r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</si>
  <si>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rFont val="Times New Roman"/>
        <family val="1"/>
        <charset val="204"/>
      </rPr>
      <t xml:space="preserve"> </t>
    </r>
  </si>
  <si>
    <t>Покупка электроинструмента и вспомогательных материалов для выполнения ИПР</t>
  </si>
  <si>
    <t>Год раскрытия информации: 2023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</si>
</sst>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7" fillId="0" borderId="0"/>
  </cellStyleXfs>
  <cellXfs count="98">
    <xf numFmtId="0" fontId="0" fillId="0" borderId="0" xfId="0"/>
    <xf numFmtId="0" fontId="1" fillId="0" borderId="0" xfId="1" applyFont="1" applyFill="1" applyAlignment="1">
      <alignment horizontal="right" vertical="center"/>
    </xf>
    <xf numFmtId="0" fontId="1" fillId="0" borderId="1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11" xfId="2" applyFont="1" applyFill="1" applyBorder="1" applyAlignment="1">
      <alignment horizontal="center" vertical="center" textRotation="90" wrapText="1"/>
    </xf>
    <xf numFmtId="0" fontId="1" fillId="0" borderId="16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3" xfId="2" applyNumberFormat="1" applyFont="1" applyFill="1" applyBorder="1" applyAlignment="1">
      <alignment horizontal="center" vertical="center"/>
    </xf>
    <xf numFmtId="49" fontId="3" fillId="0" borderId="4" xfId="2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6" xfId="3" applyNumberFormat="1" applyFont="1" applyFill="1" applyBorder="1" applyAlignment="1">
      <alignment horizontal="center" vertical="center"/>
    </xf>
    <xf numFmtId="49" fontId="3" fillId="0" borderId="6" xfId="3" applyNumberFormat="1" applyFont="1" applyFill="1" applyBorder="1" applyAlignment="1">
      <alignment horizontal="center" vertical="center" wrapText="1"/>
    </xf>
    <xf numFmtId="0" fontId="3" fillId="0" borderId="7" xfId="3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49" fontId="1" fillId="0" borderId="6" xfId="3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49" fontId="1" fillId="0" borderId="6" xfId="3" applyNumberFormat="1" applyFont="1" applyFill="1" applyBorder="1" applyAlignment="1">
      <alignment horizontal="left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  <xf numFmtId="1" fontId="6" fillId="0" borderId="20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  <protection locked="0"/>
    </xf>
    <xf numFmtId="2" fontId="1" fillId="0" borderId="23" xfId="0" applyNumberFormat="1" applyFont="1" applyFill="1" applyBorder="1" applyAlignment="1">
      <alignment horizontal="center" vertical="center"/>
    </xf>
    <xf numFmtId="49" fontId="1" fillId="0" borderId="7" xfId="3" applyNumberFormat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 wrapText="1"/>
    </xf>
    <xf numFmtId="0" fontId="5" fillId="0" borderId="7" xfId="3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49" fontId="3" fillId="0" borderId="7" xfId="3" applyNumberFormat="1" applyFont="1" applyFill="1" applyBorder="1" applyAlignment="1">
      <alignment horizontal="center" vertical="center"/>
    </xf>
    <xf numFmtId="49" fontId="5" fillId="0" borderId="7" xfId="3" applyNumberFormat="1" applyFont="1" applyFill="1" applyBorder="1" applyAlignment="1">
      <alignment horizontal="center" vertical="center"/>
    </xf>
    <xf numFmtId="0" fontId="3" fillId="0" borderId="6" xfId="4" applyNumberFormat="1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3" applyNumberFormat="1" applyFont="1" applyFill="1" applyBorder="1" applyAlignment="1">
      <alignment horizontal="center" vertical="center" wrapText="1"/>
    </xf>
    <xf numFmtId="49" fontId="1" fillId="0" borderId="21" xfId="3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3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13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0" xfId="0" applyFont="1" applyFill="1"/>
    <xf numFmtId="2" fontId="9" fillId="0" borderId="1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wrapText="1"/>
    </xf>
    <xf numFmtId="0" fontId="10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wrapText="1"/>
    </xf>
    <xf numFmtId="0" fontId="3" fillId="0" borderId="19" xfId="0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2" fontId="9" fillId="0" borderId="14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 vertical="center"/>
    </xf>
    <xf numFmtId="2" fontId="9" fillId="0" borderId="24" xfId="0" applyNumberFormat="1" applyFont="1" applyFill="1" applyBorder="1" applyAlignment="1">
      <alignment horizontal="center" vertical="center"/>
    </xf>
    <xf numFmtId="2" fontId="1" fillId="0" borderId="2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/>
    </xf>
    <xf numFmtId="0" fontId="1" fillId="0" borderId="8" xfId="2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horizontal="center" vertical="center"/>
    </xf>
    <xf numFmtId="0" fontId="1" fillId="0" borderId="8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/>
    </xf>
    <xf numFmtId="0" fontId="1" fillId="0" borderId="14" xfId="2" applyFont="1" applyFill="1" applyBorder="1" applyAlignment="1">
      <alignment horizontal="center" vertical="center"/>
    </xf>
    <xf numFmtId="0" fontId="1" fillId="0" borderId="14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7" xfId="4"/>
    <cellStyle name="Обычный 3" xfId="1"/>
    <cellStyle name="Обычный 5" xfId="2"/>
    <cellStyle name="Обычный 7 1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95"/>
  <sheetViews>
    <sheetView tabSelected="1" workbookViewId="0">
      <selection activeCell="B3" sqref="B3"/>
    </sheetView>
  </sheetViews>
  <sheetFormatPr defaultRowHeight="14.4"/>
  <cols>
    <col min="1" max="1" width="8.88671875" style="48"/>
    <col min="2" max="2" width="62.77734375" style="48" customWidth="1"/>
    <col min="3" max="3" width="19.109375" style="48" customWidth="1"/>
    <col min="4" max="25" width="9.6640625" style="48" customWidth="1"/>
    <col min="26" max="38" width="9.77734375" style="48" customWidth="1"/>
    <col min="39" max="16384" width="8.88671875" style="48"/>
  </cols>
  <sheetData>
    <row r="1" spans="1:38" ht="15.6">
      <c r="Y1" s="1" t="s">
        <v>0</v>
      </c>
    </row>
    <row r="2" spans="1:38" ht="15.6">
      <c r="Y2" s="1" t="s">
        <v>1</v>
      </c>
    </row>
    <row r="3" spans="1:38" ht="15.6">
      <c r="Y3" s="1" t="s">
        <v>2</v>
      </c>
    </row>
    <row r="4" spans="1:38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1:38">
      <c r="A5" s="77" t="s">
        <v>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</row>
    <row r="7" spans="1:38">
      <c r="A7" s="77" t="s">
        <v>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</row>
    <row r="9" spans="1:38">
      <c r="A9" s="77" t="s">
        <v>272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</row>
    <row r="10" spans="1:38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38">
      <c r="A11" s="77" t="s">
        <v>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</row>
    <row r="12" spans="1:38">
      <c r="A12" s="77" t="s">
        <v>7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</row>
    <row r="13" spans="1:38" ht="15" thickBot="1"/>
    <row r="14" spans="1:38" ht="16.2" thickBot="1">
      <c r="A14" s="78" t="s">
        <v>8</v>
      </c>
      <c r="B14" s="80" t="s">
        <v>9</v>
      </c>
      <c r="C14" s="80" t="s">
        <v>10</v>
      </c>
      <c r="D14" s="85" t="s">
        <v>11</v>
      </c>
      <c r="E14" s="85"/>
      <c r="F14" s="85"/>
      <c r="G14" s="85"/>
      <c r="H14" s="85"/>
      <c r="I14" s="85"/>
      <c r="J14" s="85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5"/>
      <c r="AG14" s="85"/>
      <c r="AH14" s="85"/>
      <c r="AI14" s="85"/>
      <c r="AJ14" s="85"/>
      <c r="AK14" s="85"/>
      <c r="AL14" s="87"/>
    </row>
    <row r="15" spans="1:38" ht="16.2" thickBot="1">
      <c r="A15" s="79"/>
      <c r="B15" s="81"/>
      <c r="C15" s="83"/>
      <c r="D15" s="88" t="s">
        <v>12</v>
      </c>
      <c r="E15" s="86"/>
      <c r="F15" s="86"/>
      <c r="G15" s="86"/>
      <c r="H15" s="86"/>
      <c r="I15" s="86"/>
      <c r="J15" s="89"/>
      <c r="K15" s="90" t="s">
        <v>13</v>
      </c>
      <c r="L15" s="91"/>
      <c r="M15" s="91"/>
      <c r="N15" s="91"/>
      <c r="O15" s="91"/>
      <c r="P15" s="91"/>
      <c r="Q15" s="91"/>
      <c r="R15" s="91" t="s">
        <v>14</v>
      </c>
      <c r="S15" s="91"/>
      <c r="T15" s="91"/>
      <c r="U15" s="91"/>
      <c r="V15" s="91"/>
      <c r="W15" s="91"/>
      <c r="X15" s="91"/>
      <c r="Y15" s="91" t="s">
        <v>15</v>
      </c>
      <c r="Z15" s="91"/>
      <c r="AA15" s="91"/>
      <c r="AB15" s="91"/>
      <c r="AC15" s="91"/>
      <c r="AD15" s="91"/>
      <c r="AE15" s="92"/>
      <c r="AF15" s="93" t="s">
        <v>16</v>
      </c>
      <c r="AG15" s="80"/>
      <c r="AH15" s="80"/>
      <c r="AI15" s="80"/>
      <c r="AJ15" s="80"/>
      <c r="AK15" s="80"/>
      <c r="AL15" s="94"/>
    </row>
    <row r="16" spans="1:38" ht="46.8">
      <c r="A16" s="79"/>
      <c r="B16" s="81"/>
      <c r="C16" s="83"/>
      <c r="D16" s="2" t="s">
        <v>17</v>
      </c>
      <c r="E16" s="95" t="s">
        <v>18</v>
      </c>
      <c r="F16" s="95"/>
      <c r="G16" s="95"/>
      <c r="H16" s="95"/>
      <c r="I16" s="95"/>
      <c r="J16" s="96"/>
      <c r="K16" s="3" t="s">
        <v>17</v>
      </c>
      <c r="L16" s="80" t="s">
        <v>18</v>
      </c>
      <c r="M16" s="80"/>
      <c r="N16" s="80"/>
      <c r="O16" s="80"/>
      <c r="P16" s="80"/>
      <c r="Q16" s="94"/>
      <c r="R16" s="3" t="s">
        <v>17</v>
      </c>
      <c r="S16" s="80" t="s">
        <v>18</v>
      </c>
      <c r="T16" s="80"/>
      <c r="U16" s="80"/>
      <c r="V16" s="80"/>
      <c r="W16" s="80"/>
      <c r="X16" s="94"/>
      <c r="Y16" s="3" t="s">
        <v>17</v>
      </c>
      <c r="Z16" s="80" t="s">
        <v>18</v>
      </c>
      <c r="AA16" s="80"/>
      <c r="AB16" s="80"/>
      <c r="AC16" s="80"/>
      <c r="AD16" s="80"/>
      <c r="AE16" s="94"/>
      <c r="AF16" s="2" t="s">
        <v>17</v>
      </c>
      <c r="AG16" s="81" t="s">
        <v>18</v>
      </c>
      <c r="AH16" s="81"/>
      <c r="AI16" s="81"/>
      <c r="AJ16" s="81"/>
      <c r="AK16" s="81"/>
      <c r="AL16" s="97"/>
    </row>
    <row r="17" spans="1:38" ht="64.8" thickBot="1">
      <c r="A17" s="79"/>
      <c r="B17" s="82"/>
      <c r="C17" s="84"/>
      <c r="D17" s="4" t="s">
        <v>19</v>
      </c>
      <c r="E17" s="5" t="s">
        <v>19</v>
      </c>
      <c r="F17" s="6" t="s">
        <v>20</v>
      </c>
      <c r="G17" s="6" t="s">
        <v>21</v>
      </c>
      <c r="H17" s="6" t="s">
        <v>22</v>
      </c>
      <c r="I17" s="6" t="s">
        <v>23</v>
      </c>
      <c r="J17" s="7" t="s">
        <v>24</v>
      </c>
      <c r="K17" s="4" t="s">
        <v>19</v>
      </c>
      <c r="L17" s="5" t="s">
        <v>19</v>
      </c>
      <c r="M17" s="6" t="s">
        <v>20</v>
      </c>
      <c r="N17" s="6" t="s">
        <v>21</v>
      </c>
      <c r="O17" s="6" t="s">
        <v>22</v>
      </c>
      <c r="P17" s="6" t="s">
        <v>23</v>
      </c>
      <c r="Q17" s="7" t="s">
        <v>24</v>
      </c>
      <c r="R17" s="4" t="s">
        <v>19</v>
      </c>
      <c r="S17" s="5" t="s">
        <v>19</v>
      </c>
      <c r="T17" s="6" t="s">
        <v>20</v>
      </c>
      <c r="U17" s="6" t="s">
        <v>21</v>
      </c>
      <c r="V17" s="6" t="s">
        <v>22</v>
      </c>
      <c r="W17" s="6" t="s">
        <v>23</v>
      </c>
      <c r="X17" s="7" t="s">
        <v>24</v>
      </c>
      <c r="Y17" s="4" t="s">
        <v>19</v>
      </c>
      <c r="Z17" s="5" t="s">
        <v>19</v>
      </c>
      <c r="AA17" s="6" t="s">
        <v>20</v>
      </c>
      <c r="AB17" s="6" t="s">
        <v>21</v>
      </c>
      <c r="AC17" s="6" t="s">
        <v>22</v>
      </c>
      <c r="AD17" s="6" t="s">
        <v>23</v>
      </c>
      <c r="AE17" s="7" t="s">
        <v>24</v>
      </c>
      <c r="AF17" s="4" t="s">
        <v>19</v>
      </c>
      <c r="AG17" s="5" t="s">
        <v>19</v>
      </c>
      <c r="AH17" s="6" t="s">
        <v>20</v>
      </c>
      <c r="AI17" s="6" t="s">
        <v>21</v>
      </c>
      <c r="AJ17" s="6" t="s">
        <v>22</v>
      </c>
      <c r="AK17" s="6" t="s">
        <v>23</v>
      </c>
      <c r="AL17" s="7" t="s">
        <v>24</v>
      </c>
    </row>
    <row r="18" spans="1:38" s="50" customFormat="1" ht="15.6">
      <c r="A18" s="8">
        <v>1</v>
      </c>
      <c r="B18" s="9">
        <v>2</v>
      </c>
      <c r="C18" s="10">
        <v>3</v>
      </c>
      <c r="D18" s="11" t="s">
        <v>25</v>
      </c>
      <c r="E18" s="12" t="s">
        <v>26</v>
      </c>
      <c r="F18" s="12" t="s">
        <v>27</v>
      </c>
      <c r="G18" s="12" t="s">
        <v>28</v>
      </c>
      <c r="H18" s="12" t="s">
        <v>29</v>
      </c>
      <c r="I18" s="12" t="s">
        <v>30</v>
      </c>
      <c r="J18" s="13" t="s">
        <v>31</v>
      </c>
      <c r="K18" s="11" t="s">
        <v>32</v>
      </c>
      <c r="L18" s="12" t="s">
        <v>33</v>
      </c>
      <c r="M18" s="12" t="s">
        <v>34</v>
      </c>
      <c r="N18" s="12" t="s">
        <v>35</v>
      </c>
      <c r="O18" s="12" t="s">
        <v>36</v>
      </c>
      <c r="P18" s="12" t="s">
        <v>37</v>
      </c>
      <c r="Q18" s="13" t="s">
        <v>38</v>
      </c>
      <c r="R18" s="11" t="s">
        <v>39</v>
      </c>
      <c r="S18" s="12" t="s">
        <v>40</v>
      </c>
      <c r="T18" s="12" t="s">
        <v>41</v>
      </c>
      <c r="U18" s="12" t="s">
        <v>42</v>
      </c>
      <c r="V18" s="12" t="s">
        <v>43</v>
      </c>
      <c r="W18" s="12" t="s">
        <v>44</v>
      </c>
      <c r="X18" s="13" t="s">
        <v>45</v>
      </c>
      <c r="Y18" s="11" t="s">
        <v>46</v>
      </c>
      <c r="Z18" s="12" t="s">
        <v>47</v>
      </c>
      <c r="AA18" s="12" t="s">
        <v>48</v>
      </c>
      <c r="AB18" s="12" t="s">
        <v>49</v>
      </c>
      <c r="AC18" s="12" t="s">
        <v>50</v>
      </c>
      <c r="AD18" s="12" t="s">
        <v>51</v>
      </c>
      <c r="AE18" s="13" t="s">
        <v>52</v>
      </c>
      <c r="AF18" s="11" t="s">
        <v>53</v>
      </c>
      <c r="AG18" s="12" t="s">
        <v>54</v>
      </c>
      <c r="AH18" s="12" t="s">
        <v>55</v>
      </c>
      <c r="AI18" s="12" t="s">
        <v>56</v>
      </c>
      <c r="AJ18" s="12" t="s">
        <v>57</v>
      </c>
      <c r="AK18" s="12" t="s">
        <v>58</v>
      </c>
      <c r="AL18" s="13" t="s">
        <v>59</v>
      </c>
    </row>
    <row r="19" spans="1:38" s="50" customFormat="1" ht="15.6">
      <c r="A19" s="14"/>
      <c r="B19" s="14" t="s">
        <v>60</v>
      </c>
      <c r="C19" s="15"/>
      <c r="D19" s="51">
        <f t="shared" ref="D19:AL19" si="0">D21+D29+D67+D93</f>
        <v>0</v>
      </c>
      <c r="E19" s="19">
        <f t="shared" si="0"/>
        <v>21.574660000000002</v>
      </c>
      <c r="F19" s="19">
        <f t="shared" si="0"/>
        <v>0</v>
      </c>
      <c r="G19" s="19">
        <f t="shared" si="0"/>
        <v>0</v>
      </c>
      <c r="H19" s="19">
        <f t="shared" si="0"/>
        <v>3.28</v>
      </c>
      <c r="I19" s="19">
        <f t="shared" si="0"/>
        <v>1.3099999999999998</v>
      </c>
      <c r="J19" s="52">
        <f t="shared" si="0"/>
        <v>110</v>
      </c>
      <c r="K19" s="51">
        <f t="shared" si="0"/>
        <v>0</v>
      </c>
      <c r="L19" s="19">
        <f t="shared" si="0"/>
        <v>56.798462475000008</v>
      </c>
      <c r="M19" s="19">
        <f t="shared" si="0"/>
        <v>0</v>
      </c>
      <c r="N19" s="19">
        <f t="shared" si="0"/>
        <v>0</v>
      </c>
      <c r="O19" s="19">
        <f t="shared" si="0"/>
        <v>14.885</v>
      </c>
      <c r="P19" s="19">
        <f t="shared" si="0"/>
        <v>1.8</v>
      </c>
      <c r="Q19" s="52">
        <f t="shared" si="0"/>
        <v>220</v>
      </c>
      <c r="R19" s="51">
        <f t="shared" si="0"/>
        <v>0</v>
      </c>
      <c r="S19" s="19">
        <f t="shared" si="0"/>
        <v>76.326619934550536</v>
      </c>
      <c r="T19" s="19">
        <f t="shared" si="0"/>
        <v>0</v>
      </c>
      <c r="U19" s="19">
        <f t="shared" si="0"/>
        <v>0</v>
      </c>
      <c r="V19" s="19">
        <f t="shared" si="0"/>
        <v>16.240000000000002</v>
      </c>
      <c r="W19" s="19">
        <f t="shared" si="0"/>
        <v>2.62</v>
      </c>
      <c r="X19" s="52">
        <f t="shared" si="0"/>
        <v>220</v>
      </c>
      <c r="Y19" s="51">
        <f t="shared" si="0"/>
        <v>0</v>
      </c>
      <c r="Z19" s="19">
        <f t="shared" si="0"/>
        <v>86.128399391666676</v>
      </c>
      <c r="AA19" s="19">
        <f t="shared" si="0"/>
        <v>0</v>
      </c>
      <c r="AB19" s="19">
        <f t="shared" si="0"/>
        <v>0</v>
      </c>
      <c r="AC19" s="19">
        <f t="shared" si="0"/>
        <v>15.249999999999998</v>
      </c>
      <c r="AD19" s="19">
        <f t="shared" si="0"/>
        <v>4.03</v>
      </c>
      <c r="AE19" s="52">
        <f t="shared" si="0"/>
        <v>150</v>
      </c>
      <c r="AF19" s="51">
        <f t="shared" si="0"/>
        <v>0</v>
      </c>
      <c r="AG19" s="19">
        <f t="shared" si="0"/>
        <v>240.82814180121719</v>
      </c>
      <c r="AH19" s="19">
        <f t="shared" si="0"/>
        <v>0</v>
      </c>
      <c r="AI19" s="19">
        <f t="shared" si="0"/>
        <v>0</v>
      </c>
      <c r="AJ19" s="19">
        <f t="shared" si="0"/>
        <v>49.655000000000001</v>
      </c>
      <c r="AK19" s="19">
        <f t="shared" si="0"/>
        <v>9.76</v>
      </c>
      <c r="AL19" s="52">
        <f t="shared" si="0"/>
        <v>700</v>
      </c>
    </row>
    <row r="20" spans="1:38" s="50" customFormat="1" ht="15.6">
      <c r="A20" s="14">
        <v>1</v>
      </c>
      <c r="B20" s="14" t="s">
        <v>61</v>
      </c>
      <c r="C20" s="15" t="s">
        <v>62</v>
      </c>
      <c r="D20" s="51">
        <f t="shared" ref="D20:AL20" si="1">D19</f>
        <v>0</v>
      </c>
      <c r="E20" s="19">
        <f t="shared" si="1"/>
        <v>21.574660000000002</v>
      </c>
      <c r="F20" s="19">
        <f t="shared" si="1"/>
        <v>0</v>
      </c>
      <c r="G20" s="19">
        <f t="shared" si="1"/>
        <v>0</v>
      </c>
      <c r="H20" s="19">
        <f t="shared" si="1"/>
        <v>3.28</v>
      </c>
      <c r="I20" s="19">
        <f t="shared" si="1"/>
        <v>1.3099999999999998</v>
      </c>
      <c r="J20" s="52">
        <f t="shared" si="1"/>
        <v>110</v>
      </c>
      <c r="K20" s="51">
        <f t="shared" si="1"/>
        <v>0</v>
      </c>
      <c r="L20" s="19">
        <f t="shared" si="1"/>
        <v>56.798462475000008</v>
      </c>
      <c r="M20" s="19">
        <f t="shared" si="1"/>
        <v>0</v>
      </c>
      <c r="N20" s="19">
        <f t="shared" si="1"/>
        <v>0</v>
      </c>
      <c r="O20" s="19">
        <f t="shared" si="1"/>
        <v>14.885</v>
      </c>
      <c r="P20" s="19">
        <f t="shared" si="1"/>
        <v>1.8</v>
      </c>
      <c r="Q20" s="52">
        <f t="shared" si="1"/>
        <v>220</v>
      </c>
      <c r="R20" s="51">
        <f t="shared" si="1"/>
        <v>0</v>
      </c>
      <c r="S20" s="19">
        <f t="shared" si="1"/>
        <v>76.326619934550536</v>
      </c>
      <c r="T20" s="19">
        <f t="shared" si="1"/>
        <v>0</v>
      </c>
      <c r="U20" s="19">
        <f t="shared" si="1"/>
        <v>0</v>
      </c>
      <c r="V20" s="19">
        <f t="shared" si="1"/>
        <v>16.240000000000002</v>
      </c>
      <c r="W20" s="19">
        <f t="shared" si="1"/>
        <v>2.62</v>
      </c>
      <c r="X20" s="52">
        <f t="shared" si="1"/>
        <v>220</v>
      </c>
      <c r="Y20" s="51">
        <f t="shared" si="1"/>
        <v>0</v>
      </c>
      <c r="Z20" s="19">
        <f t="shared" si="1"/>
        <v>86.128399391666676</v>
      </c>
      <c r="AA20" s="19">
        <f t="shared" si="1"/>
        <v>0</v>
      </c>
      <c r="AB20" s="19">
        <f t="shared" si="1"/>
        <v>0</v>
      </c>
      <c r="AC20" s="19">
        <f t="shared" si="1"/>
        <v>15.249999999999998</v>
      </c>
      <c r="AD20" s="19">
        <f t="shared" si="1"/>
        <v>4.03</v>
      </c>
      <c r="AE20" s="52">
        <f t="shared" si="1"/>
        <v>150</v>
      </c>
      <c r="AF20" s="51">
        <f t="shared" si="1"/>
        <v>0</v>
      </c>
      <c r="AG20" s="19">
        <f t="shared" si="1"/>
        <v>240.82814180121719</v>
      </c>
      <c r="AH20" s="19">
        <f t="shared" si="1"/>
        <v>0</v>
      </c>
      <c r="AI20" s="19">
        <f t="shared" si="1"/>
        <v>0</v>
      </c>
      <c r="AJ20" s="19">
        <f t="shared" si="1"/>
        <v>49.655000000000001</v>
      </c>
      <c r="AK20" s="19">
        <f t="shared" si="1"/>
        <v>9.76</v>
      </c>
      <c r="AL20" s="52">
        <f t="shared" si="1"/>
        <v>700</v>
      </c>
    </row>
    <row r="21" spans="1:38" s="50" customFormat="1" ht="15.6">
      <c r="A21" s="16" t="s">
        <v>63</v>
      </c>
      <c r="B21" s="46" t="s">
        <v>64</v>
      </c>
      <c r="C21" s="15" t="s">
        <v>62</v>
      </c>
      <c r="D21" s="51">
        <f t="shared" ref="D21:AF21" si="2">D22</f>
        <v>0</v>
      </c>
      <c r="E21" s="19">
        <f t="shared" si="2"/>
        <v>13.86</v>
      </c>
      <c r="F21" s="19">
        <f t="shared" si="2"/>
        <v>0</v>
      </c>
      <c r="G21" s="19">
        <f t="shared" si="2"/>
        <v>0</v>
      </c>
      <c r="H21" s="19">
        <f t="shared" si="2"/>
        <v>2.2999999999999998</v>
      </c>
      <c r="I21" s="19">
        <f t="shared" si="2"/>
        <v>0.5</v>
      </c>
      <c r="J21" s="52">
        <f t="shared" si="2"/>
        <v>53</v>
      </c>
      <c r="K21" s="51">
        <f t="shared" si="2"/>
        <v>0</v>
      </c>
      <c r="L21" s="19">
        <f t="shared" si="2"/>
        <v>23.83</v>
      </c>
      <c r="M21" s="19">
        <f t="shared" si="2"/>
        <v>0</v>
      </c>
      <c r="N21" s="19">
        <f t="shared" si="2"/>
        <v>0</v>
      </c>
      <c r="O21" s="19">
        <f t="shared" si="2"/>
        <v>6.1999999999999993</v>
      </c>
      <c r="P21" s="19">
        <f t="shared" si="2"/>
        <v>1.8</v>
      </c>
      <c r="Q21" s="52">
        <f t="shared" si="2"/>
        <v>160</v>
      </c>
      <c r="R21" s="51">
        <f t="shared" si="2"/>
        <v>0</v>
      </c>
      <c r="S21" s="19">
        <f t="shared" si="2"/>
        <v>43.93</v>
      </c>
      <c r="T21" s="19">
        <f t="shared" si="2"/>
        <v>0</v>
      </c>
      <c r="U21" s="19">
        <f t="shared" si="2"/>
        <v>0</v>
      </c>
      <c r="V21" s="19">
        <f t="shared" si="2"/>
        <v>10.1</v>
      </c>
      <c r="W21" s="19">
        <f t="shared" si="2"/>
        <v>1.82</v>
      </c>
      <c r="X21" s="52">
        <f t="shared" si="2"/>
        <v>160</v>
      </c>
      <c r="Y21" s="51">
        <f t="shared" si="2"/>
        <v>0</v>
      </c>
      <c r="Z21" s="19">
        <f t="shared" si="2"/>
        <v>59.470000000000006</v>
      </c>
      <c r="AA21" s="19">
        <f t="shared" si="2"/>
        <v>0</v>
      </c>
      <c r="AB21" s="19">
        <f t="shared" si="2"/>
        <v>0</v>
      </c>
      <c r="AC21" s="19">
        <f t="shared" si="2"/>
        <v>12.329999999999998</v>
      </c>
      <c r="AD21" s="19">
        <f t="shared" si="2"/>
        <v>2.99</v>
      </c>
      <c r="AE21" s="52">
        <f t="shared" si="2"/>
        <v>90</v>
      </c>
      <c r="AF21" s="51">
        <f t="shared" si="2"/>
        <v>0</v>
      </c>
      <c r="AG21" s="19">
        <f>AG22</f>
        <v>141.09</v>
      </c>
      <c r="AH21" s="19">
        <f t="shared" ref="AH21:AL21" si="3">AH22</f>
        <v>0</v>
      </c>
      <c r="AI21" s="19">
        <f t="shared" si="3"/>
        <v>0</v>
      </c>
      <c r="AJ21" s="19">
        <f t="shared" si="3"/>
        <v>30.930000000000003</v>
      </c>
      <c r="AK21" s="19">
        <f t="shared" si="3"/>
        <v>7.1099999999999994</v>
      </c>
      <c r="AL21" s="52">
        <f t="shared" si="3"/>
        <v>463</v>
      </c>
    </row>
    <row r="22" spans="1:38" s="50" customFormat="1" ht="31.2">
      <c r="A22" s="16" t="s">
        <v>65</v>
      </c>
      <c r="B22" s="46" t="s">
        <v>66</v>
      </c>
      <c r="C22" s="15" t="s">
        <v>62</v>
      </c>
      <c r="D22" s="51">
        <f t="shared" ref="D22:Y22" si="4">SUM(D23:D25)</f>
        <v>0</v>
      </c>
      <c r="E22" s="19">
        <f t="shared" si="4"/>
        <v>13.86</v>
      </c>
      <c r="F22" s="19">
        <f t="shared" si="4"/>
        <v>0</v>
      </c>
      <c r="G22" s="19">
        <f t="shared" si="4"/>
        <v>0</v>
      </c>
      <c r="H22" s="19">
        <f t="shared" si="4"/>
        <v>2.2999999999999998</v>
      </c>
      <c r="I22" s="19">
        <f t="shared" si="4"/>
        <v>0.5</v>
      </c>
      <c r="J22" s="52">
        <f t="shared" si="4"/>
        <v>53</v>
      </c>
      <c r="K22" s="51">
        <f t="shared" si="4"/>
        <v>0</v>
      </c>
      <c r="L22" s="19">
        <f t="shared" si="4"/>
        <v>23.83</v>
      </c>
      <c r="M22" s="19">
        <f t="shared" si="4"/>
        <v>0</v>
      </c>
      <c r="N22" s="19">
        <f t="shared" si="4"/>
        <v>0</v>
      </c>
      <c r="O22" s="19">
        <f t="shared" si="4"/>
        <v>6.1999999999999993</v>
      </c>
      <c r="P22" s="19">
        <f t="shared" si="4"/>
        <v>1.8</v>
      </c>
      <c r="Q22" s="52">
        <f t="shared" si="4"/>
        <v>160</v>
      </c>
      <c r="R22" s="51">
        <f t="shared" si="4"/>
        <v>0</v>
      </c>
      <c r="S22" s="19">
        <f t="shared" si="4"/>
        <v>43.93</v>
      </c>
      <c r="T22" s="19">
        <f t="shared" si="4"/>
        <v>0</v>
      </c>
      <c r="U22" s="19">
        <f t="shared" si="4"/>
        <v>0</v>
      </c>
      <c r="V22" s="19">
        <f t="shared" si="4"/>
        <v>10.1</v>
      </c>
      <c r="W22" s="19">
        <f t="shared" si="4"/>
        <v>1.82</v>
      </c>
      <c r="X22" s="52">
        <f t="shared" si="4"/>
        <v>160</v>
      </c>
      <c r="Y22" s="51">
        <f t="shared" si="4"/>
        <v>0</v>
      </c>
      <c r="Z22" s="19">
        <f>SUM(Z23:Z25)</f>
        <v>59.470000000000006</v>
      </c>
      <c r="AA22" s="19">
        <f t="shared" ref="AA22:AE22" si="5">SUM(AA23:AA25)</f>
        <v>0</v>
      </c>
      <c r="AB22" s="19">
        <f t="shared" si="5"/>
        <v>0</v>
      </c>
      <c r="AC22" s="19">
        <f t="shared" si="5"/>
        <v>12.329999999999998</v>
      </c>
      <c r="AD22" s="19">
        <f t="shared" si="5"/>
        <v>2.99</v>
      </c>
      <c r="AE22" s="52">
        <f t="shared" si="5"/>
        <v>90</v>
      </c>
      <c r="AF22" s="51">
        <f t="shared" ref="AF22:AL35" si="6">D22+K22+R22+Y22</f>
        <v>0</v>
      </c>
      <c r="AG22" s="19">
        <f>SUM(AG23:AG25)</f>
        <v>141.09</v>
      </c>
      <c r="AH22" s="19">
        <f t="shared" ref="AH22:AL22" si="7">SUM(AH23:AH25)</f>
        <v>0</v>
      </c>
      <c r="AI22" s="19">
        <f t="shared" si="7"/>
        <v>0</v>
      </c>
      <c r="AJ22" s="19">
        <f t="shared" si="7"/>
        <v>30.930000000000003</v>
      </c>
      <c r="AK22" s="19">
        <f t="shared" si="7"/>
        <v>7.1099999999999994</v>
      </c>
      <c r="AL22" s="52">
        <f t="shared" si="7"/>
        <v>463</v>
      </c>
    </row>
    <row r="23" spans="1:38" s="50" customFormat="1" ht="46.8">
      <c r="A23" s="16" t="s">
        <v>67</v>
      </c>
      <c r="B23" s="17" t="s">
        <v>68</v>
      </c>
      <c r="C23" s="18" t="s">
        <v>62</v>
      </c>
      <c r="D23" s="51">
        <v>0</v>
      </c>
      <c r="E23" s="19">
        <v>7.38</v>
      </c>
      <c r="F23" s="19">
        <v>0</v>
      </c>
      <c r="G23" s="19">
        <v>0</v>
      </c>
      <c r="H23" s="19">
        <v>1.5</v>
      </c>
      <c r="I23" s="19">
        <v>0</v>
      </c>
      <c r="J23" s="19">
        <v>53</v>
      </c>
      <c r="K23" s="51">
        <v>0</v>
      </c>
      <c r="L23" s="19">
        <v>11.43</v>
      </c>
      <c r="M23" s="19">
        <v>0</v>
      </c>
      <c r="N23" s="19">
        <v>0</v>
      </c>
      <c r="O23" s="19">
        <v>2.8</v>
      </c>
      <c r="P23" s="19">
        <v>0.3</v>
      </c>
      <c r="Q23" s="19">
        <v>160</v>
      </c>
      <c r="R23" s="51">
        <v>0</v>
      </c>
      <c r="S23" s="19">
        <v>13.34</v>
      </c>
      <c r="T23" s="19">
        <v>0</v>
      </c>
      <c r="U23" s="19">
        <v>0</v>
      </c>
      <c r="V23" s="19">
        <v>4.5</v>
      </c>
      <c r="W23" s="19">
        <v>0.32</v>
      </c>
      <c r="X23" s="19">
        <v>160</v>
      </c>
      <c r="Y23" s="51">
        <v>0</v>
      </c>
      <c r="Z23" s="19">
        <v>17.72</v>
      </c>
      <c r="AA23" s="19">
        <v>0</v>
      </c>
      <c r="AB23" s="19">
        <v>0</v>
      </c>
      <c r="AC23" s="19">
        <v>1.8</v>
      </c>
      <c r="AD23" s="19">
        <v>0.53</v>
      </c>
      <c r="AE23" s="19">
        <v>90</v>
      </c>
      <c r="AF23" s="51">
        <f t="shared" si="6"/>
        <v>0</v>
      </c>
      <c r="AG23" s="19">
        <f t="shared" si="6"/>
        <v>49.87</v>
      </c>
      <c r="AH23" s="19">
        <f t="shared" si="6"/>
        <v>0</v>
      </c>
      <c r="AI23" s="19">
        <f t="shared" si="6"/>
        <v>0</v>
      </c>
      <c r="AJ23" s="19">
        <f t="shared" si="6"/>
        <v>10.600000000000001</v>
      </c>
      <c r="AK23" s="19">
        <f t="shared" si="6"/>
        <v>1.1499999999999999</v>
      </c>
      <c r="AL23" s="52">
        <f t="shared" si="6"/>
        <v>463</v>
      </c>
    </row>
    <row r="24" spans="1:38" s="50" customFormat="1" ht="46.8">
      <c r="A24" s="16" t="s">
        <v>69</v>
      </c>
      <c r="B24" s="17" t="s">
        <v>70</v>
      </c>
      <c r="C24" s="18" t="s">
        <v>62</v>
      </c>
      <c r="D24" s="51">
        <v>0</v>
      </c>
      <c r="E24" s="19">
        <v>6.48</v>
      </c>
      <c r="F24" s="19">
        <v>0</v>
      </c>
      <c r="G24" s="19">
        <v>0</v>
      </c>
      <c r="H24" s="19">
        <v>0.8</v>
      </c>
      <c r="I24" s="19">
        <v>0.5</v>
      </c>
      <c r="J24" s="52">
        <v>0</v>
      </c>
      <c r="K24" s="51">
        <v>0</v>
      </c>
      <c r="L24" s="19">
        <v>12.4</v>
      </c>
      <c r="M24" s="19">
        <v>0</v>
      </c>
      <c r="N24" s="19">
        <v>0</v>
      </c>
      <c r="O24" s="19">
        <v>3.4</v>
      </c>
      <c r="P24" s="19">
        <v>1.5</v>
      </c>
      <c r="Q24" s="52">
        <v>0</v>
      </c>
      <c r="R24" s="51">
        <v>0</v>
      </c>
      <c r="S24" s="19">
        <v>30.59</v>
      </c>
      <c r="T24" s="19">
        <v>0</v>
      </c>
      <c r="U24" s="19">
        <v>0</v>
      </c>
      <c r="V24" s="19">
        <v>5.6</v>
      </c>
      <c r="W24" s="19">
        <v>1.5</v>
      </c>
      <c r="X24" s="52">
        <v>0</v>
      </c>
      <c r="Y24" s="51">
        <v>0</v>
      </c>
      <c r="Z24" s="19">
        <v>20.260000000000002</v>
      </c>
      <c r="AA24" s="19">
        <v>0</v>
      </c>
      <c r="AB24" s="19">
        <v>0</v>
      </c>
      <c r="AC24" s="19">
        <v>4.33</v>
      </c>
      <c r="AD24" s="19">
        <v>1.21</v>
      </c>
      <c r="AE24" s="52">
        <v>0</v>
      </c>
      <c r="AF24" s="51">
        <f t="shared" si="6"/>
        <v>0</v>
      </c>
      <c r="AG24" s="19">
        <f t="shared" si="6"/>
        <v>69.73</v>
      </c>
      <c r="AH24" s="19">
        <f t="shared" si="6"/>
        <v>0</v>
      </c>
      <c r="AI24" s="19">
        <f t="shared" si="6"/>
        <v>0</v>
      </c>
      <c r="AJ24" s="19">
        <f>H24+O24+V24+AC24</f>
        <v>14.13</v>
      </c>
      <c r="AK24" s="19">
        <f>I24+P24+W24+AD24</f>
        <v>4.71</v>
      </c>
      <c r="AL24" s="52">
        <f>J24+Q24+X24+AE24</f>
        <v>0</v>
      </c>
    </row>
    <row r="25" spans="1:38" s="50" customFormat="1" ht="46.8">
      <c r="A25" s="16" t="s">
        <v>71</v>
      </c>
      <c r="B25" s="17" t="s">
        <v>72</v>
      </c>
      <c r="C25" s="18" t="s">
        <v>62</v>
      </c>
      <c r="D25" s="51">
        <f t="shared" ref="D25:E25" si="8">SUM(D26:D27)</f>
        <v>0</v>
      </c>
      <c r="E25" s="19">
        <f t="shared" si="8"/>
        <v>0</v>
      </c>
      <c r="F25" s="19">
        <f t="shared" ref="F25:AL25" si="9">SUM(F26:F28)</f>
        <v>0</v>
      </c>
      <c r="G25" s="19">
        <f t="shared" si="9"/>
        <v>0</v>
      </c>
      <c r="H25" s="19">
        <f t="shared" si="9"/>
        <v>0</v>
      </c>
      <c r="I25" s="19">
        <f t="shared" si="9"/>
        <v>0</v>
      </c>
      <c r="J25" s="52">
        <f t="shared" si="9"/>
        <v>0</v>
      </c>
      <c r="K25" s="51">
        <f t="shared" si="9"/>
        <v>0</v>
      </c>
      <c r="L25" s="19">
        <f>SUM(L26:L28)</f>
        <v>0</v>
      </c>
      <c r="M25" s="19">
        <f>SUM(M26:M28)</f>
        <v>0</v>
      </c>
      <c r="N25" s="19">
        <f>SUM(N26:N28)</f>
        <v>0</v>
      </c>
      <c r="O25" s="19">
        <f>SUM(O26:O28)</f>
        <v>0</v>
      </c>
      <c r="P25" s="19">
        <f>SUM(P26:P28)</f>
        <v>0</v>
      </c>
      <c r="Q25" s="52">
        <f t="shared" si="9"/>
        <v>0</v>
      </c>
      <c r="R25" s="51">
        <f t="shared" si="9"/>
        <v>0</v>
      </c>
      <c r="S25" s="19">
        <f t="shared" si="9"/>
        <v>0</v>
      </c>
      <c r="T25" s="19">
        <f t="shared" si="9"/>
        <v>0</v>
      </c>
      <c r="U25" s="19">
        <f t="shared" si="9"/>
        <v>0</v>
      </c>
      <c r="V25" s="19">
        <f t="shared" si="9"/>
        <v>0</v>
      </c>
      <c r="W25" s="19">
        <f t="shared" si="9"/>
        <v>0</v>
      </c>
      <c r="X25" s="52">
        <f t="shared" si="9"/>
        <v>0</v>
      </c>
      <c r="Y25" s="51">
        <f t="shared" si="9"/>
        <v>0</v>
      </c>
      <c r="Z25" s="19">
        <f>SUM(Z26:Z28)</f>
        <v>21.490000000000002</v>
      </c>
      <c r="AA25" s="19">
        <f>SUM(AA26:AA28)</f>
        <v>0</v>
      </c>
      <c r="AB25" s="19">
        <f>SUM(AB26:AB28)</f>
        <v>0</v>
      </c>
      <c r="AC25" s="19">
        <f>SUM(AC26:AC28)</f>
        <v>6.1999999999999993</v>
      </c>
      <c r="AD25" s="19">
        <f>SUM(AD26:AD28)</f>
        <v>1.25</v>
      </c>
      <c r="AE25" s="52">
        <f t="shared" si="9"/>
        <v>0</v>
      </c>
      <c r="AF25" s="51">
        <f t="shared" si="9"/>
        <v>0</v>
      </c>
      <c r="AG25" s="19">
        <f t="shared" si="9"/>
        <v>21.490000000000002</v>
      </c>
      <c r="AH25" s="19">
        <f t="shared" si="9"/>
        <v>0</v>
      </c>
      <c r="AI25" s="19">
        <f t="shared" si="9"/>
        <v>0</v>
      </c>
      <c r="AJ25" s="19">
        <f t="shared" si="9"/>
        <v>6.1999999999999993</v>
      </c>
      <c r="AK25" s="19">
        <f t="shared" si="9"/>
        <v>1.25</v>
      </c>
      <c r="AL25" s="52">
        <f t="shared" si="9"/>
        <v>0</v>
      </c>
    </row>
    <row r="26" spans="1:38" s="50" customFormat="1" ht="46.8">
      <c r="A26" s="20" t="s">
        <v>73</v>
      </c>
      <c r="B26" s="53" t="s">
        <v>74</v>
      </c>
      <c r="C26" s="34" t="s">
        <v>75</v>
      </c>
      <c r="D26" s="54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55">
        <v>0</v>
      </c>
      <c r="K26" s="54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55">
        <v>0</v>
      </c>
      <c r="R26" s="54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55">
        <v>0</v>
      </c>
      <c r="Y26" s="54">
        <v>0</v>
      </c>
      <c r="Z26" s="21">
        <v>15.63</v>
      </c>
      <c r="AA26" s="21">
        <v>0</v>
      </c>
      <c r="AB26" s="21">
        <v>0</v>
      </c>
      <c r="AC26" s="21">
        <v>2.9</v>
      </c>
      <c r="AD26" s="21">
        <v>1.25</v>
      </c>
      <c r="AE26" s="55">
        <v>0</v>
      </c>
      <c r="AF26" s="54">
        <f t="shared" ref="AF26:AL40" si="10">D26+K26+R26+Y26</f>
        <v>0</v>
      </c>
      <c r="AG26" s="21">
        <f t="shared" si="10"/>
        <v>15.63</v>
      </c>
      <c r="AH26" s="21">
        <f t="shared" si="10"/>
        <v>0</v>
      </c>
      <c r="AI26" s="21">
        <f t="shared" si="10"/>
        <v>0</v>
      </c>
      <c r="AJ26" s="21">
        <f t="shared" si="10"/>
        <v>2.9</v>
      </c>
      <c r="AK26" s="21">
        <f t="shared" si="10"/>
        <v>1.25</v>
      </c>
      <c r="AL26" s="55">
        <f t="shared" si="10"/>
        <v>0</v>
      </c>
    </row>
    <row r="27" spans="1:38" s="50" customFormat="1" ht="31.2">
      <c r="A27" s="20" t="s">
        <v>76</v>
      </c>
      <c r="B27" s="56" t="s">
        <v>77</v>
      </c>
      <c r="C27" s="34" t="s">
        <v>78</v>
      </c>
      <c r="D27" s="54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55">
        <v>0</v>
      </c>
      <c r="K27" s="54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55">
        <v>0</v>
      </c>
      <c r="R27" s="54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55">
        <v>0</v>
      </c>
      <c r="Y27" s="54">
        <v>0</v>
      </c>
      <c r="Z27" s="21">
        <v>4.2</v>
      </c>
      <c r="AA27" s="21">
        <v>0</v>
      </c>
      <c r="AB27" s="21">
        <v>0</v>
      </c>
      <c r="AC27" s="21">
        <v>2.2999999999999998</v>
      </c>
      <c r="AD27" s="21">
        <v>0</v>
      </c>
      <c r="AE27" s="55">
        <v>0</v>
      </c>
      <c r="AF27" s="54">
        <f t="shared" si="10"/>
        <v>0</v>
      </c>
      <c r="AG27" s="21">
        <f t="shared" si="10"/>
        <v>4.2</v>
      </c>
      <c r="AH27" s="21">
        <f t="shared" si="10"/>
        <v>0</v>
      </c>
      <c r="AI27" s="21">
        <f t="shared" si="10"/>
        <v>0</v>
      </c>
      <c r="AJ27" s="21">
        <f t="shared" si="10"/>
        <v>2.2999999999999998</v>
      </c>
      <c r="AK27" s="21">
        <f t="shared" si="10"/>
        <v>0</v>
      </c>
      <c r="AL27" s="55">
        <f t="shared" si="10"/>
        <v>0</v>
      </c>
    </row>
    <row r="28" spans="1:38" s="50" customFormat="1" ht="31.2">
      <c r="A28" s="20" t="s">
        <v>79</v>
      </c>
      <c r="B28" s="57" t="s">
        <v>80</v>
      </c>
      <c r="C28" s="34" t="s">
        <v>81</v>
      </c>
      <c r="D28" s="54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55">
        <v>0</v>
      </c>
      <c r="K28" s="54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55">
        <v>0</v>
      </c>
      <c r="R28" s="54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55">
        <v>0</v>
      </c>
      <c r="Y28" s="54">
        <v>0</v>
      </c>
      <c r="Z28" s="22">
        <v>1.66</v>
      </c>
      <c r="AA28" s="21">
        <v>0</v>
      </c>
      <c r="AB28" s="21">
        <v>0</v>
      </c>
      <c r="AC28" s="22">
        <v>1</v>
      </c>
      <c r="AD28" s="21">
        <v>0</v>
      </c>
      <c r="AE28" s="55">
        <v>0</v>
      </c>
      <c r="AF28" s="54">
        <f t="shared" si="10"/>
        <v>0</v>
      </c>
      <c r="AG28" s="21">
        <f t="shared" si="10"/>
        <v>1.66</v>
      </c>
      <c r="AH28" s="21">
        <f t="shared" si="10"/>
        <v>0</v>
      </c>
      <c r="AI28" s="21">
        <f t="shared" si="10"/>
        <v>0</v>
      </c>
      <c r="AJ28" s="21">
        <f t="shared" si="10"/>
        <v>1</v>
      </c>
      <c r="AK28" s="21">
        <f t="shared" si="10"/>
        <v>0</v>
      </c>
      <c r="AL28" s="55">
        <f t="shared" si="10"/>
        <v>0</v>
      </c>
    </row>
    <row r="29" spans="1:38" s="50" customFormat="1" ht="31.2">
      <c r="A29" s="16" t="s">
        <v>82</v>
      </c>
      <c r="B29" s="17" t="s">
        <v>83</v>
      </c>
      <c r="C29" s="18" t="s">
        <v>62</v>
      </c>
      <c r="D29" s="51">
        <f t="shared" ref="D29:AF29" si="11">D30+D35+D61</f>
        <v>0</v>
      </c>
      <c r="E29" s="19">
        <f t="shared" si="11"/>
        <v>2.8899999999999997</v>
      </c>
      <c r="F29" s="19">
        <f t="shared" si="11"/>
        <v>0</v>
      </c>
      <c r="G29" s="19">
        <f t="shared" si="11"/>
        <v>0</v>
      </c>
      <c r="H29" s="19">
        <f t="shared" si="11"/>
        <v>0</v>
      </c>
      <c r="I29" s="19">
        <f t="shared" si="11"/>
        <v>0.65</v>
      </c>
      <c r="J29" s="52">
        <f t="shared" si="11"/>
        <v>57</v>
      </c>
      <c r="K29" s="51">
        <f t="shared" si="11"/>
        <v>0</v>
      </c>
      <c r="L29" s="19">
        <f t="shared" si="11"/>
        <v>30.808462475000006</v>
      </c>
      <c r="M29" s="19">
        <f t="shared" si="11"/>
        <v>0</v>
      </c>
      <c r="N29" s="19">
        <f t="shared" si="11"/>
        <v>0</v>
      </c>
      <c r="O29" s="19">
        <f t="shared" si="11"/>
        <v>8.2100000000000009</v>
      </c>
      <c r="P29" s="19">
        <f t="shared" si="11"/>
        <v>0</v>
      </c>
      <c r="Q29" s="52">
        <f t="shared" si="11"/>
        <v>60</v>
      </c>
      <c r="R29" s="51">
        <f t="shared" si="11"/>
        <v>0</v>
      </c>
      <c r="S29" s="19">
        <f t="shared" si="11"/>
        <v>18.64256</v>
      </c>
      <c r="T29" s="19">
        <f t="shared" si="11"/>
        <v>0</v>
      </c>
      <c r="U29" s="19">
        <f t="shared" si="11"/>
        <v>0</v>
      </c>
      <c r="V29" s="19">
        <f t="shared" si="11"/>
        <v>4.63</v>
      </c>
      <c r="W29" s="19">
        <f t="shared" si="11"/>
        <v>0</v>
      </c>
      <c r="X29" s="52">
        <f t="shared" si="11"/>
        <v>60</v>
      </c>
      <c r="Y29" s="51">
        <f t="shared" si="11"/>
        <v>0</v>
      </c>
      <c r="Z29" s="19">
        <f t="shared" si="11"/>
        <v>2.7785599999999997</v>
      </c>
      <c r="AA29" s="19">
        <f t="shared" si="11"/>
        <v>0</v>
      </c>
      <c r="AB29" s="19">
        <f t="shared" si="11"/>
        <v>0</v>
      </c>
      <c r="AC29" s="19">
        <f t="shared" si="11"/>
        <v>0</v>
      </c>
      <c r="AD29" s="19">
        <f t="shared" si="11"/>
        <v>0</v>
      </c>
      <c r="AE29" s="52">
        <f t="shared" si="11"/>
        <v>60</v>
      </c>
      <c r="AF29" s="51">
        <f t="shared" si="11"/>
        <v>0</v>
      </c>
      <c r="AG29" s="19">
        <f t="shared" si="10"/>
        <v>55.119582475000001</v>
      </c>
      <c r="AH29" s="19">
        <f t="shared" si="10"/>
        <v>0</v>
      </c>
      <c r="AI29" s="19">
        <f t="shared" si="10"/>
        <v>0</v>
      </c>
      <c r="AJ29" s="19">
        <f t="shared" si="10"/>
        <v>12.84</v>
      </c>
      <c r="AK29" s="19">
        <f t="shared" si="10"/>
        <v>0.65</v>
      </c>
      <c r="AL29" s="52">
        <f t="shared" si="10"/>
        <v>237</v>
      </c>
    </row>
    <row r="30" spans="1:38" s="50" customFormat="1" ht="48.6">
      <c r="A30" s="35" t="s">
        <v>84</v>
      </c>
      <c r="B30" s="36" t="s">
        <v>85</v>
      </c>
      <c r="C30" s="37" t="s">
        <v>62</v>
      </c>
      <c r="D30" s="51">
        <f t="shared" ref="D30:Y30" si="12">D31</f>
        <v>0</v>
      </c>
      <c r="E30" s="19">
        <f t="shared" si="12"/>
        <v>0.96</v>
      </c>
      <c r="F30" s="19">
        <f t="shared" si="12"/>
        <v>0</v>
      </c>
      <c r="G30" s="19">
        <f t="shared" si="12"/>
        <v>0</v>
      </c>
      <c r="H30" s="19">
        <f t="shared" si="12"/>
        <v>0</v>
      </c>
      <c r="I30" s="19">
        <f t="shared" si="12"/>
        <v>0.65</v>
      </c>
      <c r="J30" s="52">
        <f t="shared" si="12"/>
        <v>0</v>
      </c>
      <c r="K30" s="51">
        <f t="shared" si="12"/>
        <v>0</v>
      </c>
      <c r="L30" s="19">
        <f t="shared" si="12"/>
        <v>1</v>
      </c>
      <c r="M30" s="19">
        <f t="shared" si="12"/>
        <v>0</v>
      </c>
      <c r="N30" s="19">
        <f t="shared" si="12"/>
        <v>0</v>
      </c>
      <c r="O30" s="19">
        <f t="shared" si="12"/>
        <v>0</v>
      </c>
      <c r="P30" s="19">
        <f t="shared" si="12"/>
        <v>0</v>
      </c>
      <c r="Q30" s="52">
        <f t="shared" si="12"/>
        <v>0</v>
      </c>
      <c r="R30" s="51">
        <f t="shared" si="12"/>
        <v>0</v>
      </c>
      <c r="S30" s="19">
        <f t="shared" si="12"/>
        <v>0</v>
      </c>
      <c r="T30" s="19">
        <f t="shared" si="12"/>
        <v>0</v>
      </c>
      <c r="U30" s="19">
        <f t="shared" si="12"/>
        <v>0</v>
      </c>
      <c r="V30" s="19">
        <f t="shared" si="12"/>
        <v>0</v>
      </c>
      <c r="W30" s="19">
        <f t="shared" si="12"/>
        <v>0</v>
      </c>
      <c r="X30" s="52">
        <f t="shared" si="12"/>
        <v>0</v>
      </c>
      <c r="Y30" s="51">
        <f t="shared" si="12"/>
        <v>0</v>
      </c>
      <c r="Z30" s="19">
        <f>Z31</f>
        <v>0</v>
      </c>
      <c r="AA30" s="19">
        <f t="shared" ref="AA30:AE30" si="13">AA31</f>
        <v>0</v>
      </c>
      <c r="AB30" s="19">
        <f t="shared" si="13"/>
        <v>0</v>
      </c>
      <c r="AC30" s="19">
        <f t="shared" si="13"/>
        <v>0</v>
      </c>
      <c r="AD30" s="19">
        <f t="shared" si="13"/>
        <v>0</v>
      </c>
      <c r="AE30" s="52">
        <f t="shared" si="13"/>
        <v>0</v>
      </c>
      <c r="AF30" s="51">
        <f t="shared" ref="AF30" si="14">D30+K30+R30+Y30</f>
        <v>0</v>
      </c>
      <c r="AG30" s="19">
        <f t="shared" si="10"/>
        <v>1.96</v>
      </c>
      <c r="AH30" s="19">
        <f t="shared" si="10"/>
        <v>0</v>
      </c>
      <c r="AI30" s="19">
        <f t="shared" si="10"/>
        <v>0</v>
      </c>
      <c r="AJ30" s="19">
        <f t="shared" si="10"/>
        <v>0</v>
      </c>
      <c r="AK30" s="19">
        <f t="shared" si="10"/>
        <v>0.65</v>
      </c>
      <c r="AL30" s="52">
        <f t="shared" si="10"/>
        <v>0</v>
      </c>
    </row>
    <row r="31" spans="1:38" s="50" customFormat="1" ht="32.4">
      <c r="A31" s="35" t="s">
        <v>86</v>
      </c>
      <c r="B31" s="36" t="s">
        <v>87</v>
      </c>
      <c r="C31" s="37" t="s">
        <v>62</v>
      </c>
      <c r="D31" s="51">
        <f t="shared" ref="D31:Y31" si="15">SUM(D32:D34)</f>
        <v>0</v>
      </c>
      <c r="E31" s="19">
        <f t="shared" si="15"/>
        <v>0.96</v>
      </c>
      <c r="F31" s="19">
        <f t="shared" si="15"/>
        <v>0</v>
      </c>
      <c r="G31" s="19">
        <f t="shared" si="15"/>
        <v>0</v>
      </c>
      <c r="H31" s="19">
        <f t="shared" si="15"/>
        <v>0</v>
      </c>
      <c r="I31" s="19">
        <f t="shared" si="15"/>
        <v>0.65</v>
      </c>
      <c r="J31" s="52">
        <f t="shared" si="15"/>
        <v>0</v>
      </c>
      <c r="K31" s="51">
        <f t="shared" si="15"/>
        <v>0</v>
      </c>
      <c r="L31" s="19">
        <f t="shared" si="15"/>
        <v>1</v>
      </c>
      <c r="M31" s="19">
        <f t="shared" si="15"/>
        <v>0</v>
      </c>
      <c r="N31" s="19">
        <f t="shared" si="15"/>
        <v>0</v>
      </c>
      <c r="O31" s="19">
        <f t="shared" si="15"/>
        <v>0</v>
      </c>
      <c r="P31" s="19">
        <f t="shared" si="15"/>
        <v>0</v>
      </c>
      <c r="Q31" s="52">
        <f t="shared" si="15"/>
        <v>0</v>
      </c>
      <c r="R31" s="51">
        <f t="shared" si="15"/>
        <v>0</v>
      </c>
      <c r="S31" s="19">
        <f t="shared" si="15"/>
        <v>0</v>
      </c>
      <c r="T31" s="19">
        <f t="shared" si="15"/>
        <v>0</v>
      </c>
      <c r="U31" s="19">
        <f t="shared" si="15"/>
        <v>0</v>
      </c>
      <c r="V31" s="19">
        <f t="shared" si="15"/>
        <v>0</v>
      </c>
      <c r="W31" s="19">
        <f t="shared" si="15"/>
        <v>0</v>
      </c>
      <c r="X31" s="52">
        <f t="shared" si="15"/>
        <v>0</v>
      </c>
      <c r="Y31" s="51">
        <f t="shared" si="15"/>
        <v>0</v>
      </c>
      <c r="Z31" s="19">
        <f>SUM(Z32:Z34)</f>
        <v>0</v>
      </c>
      <c r="AA31" s="19">
        <f t="shared" ref="AA31:AL31" si="16">SUM(AA32:AA34)</f>
        <v>0</v>
      </c>
      <c r="AB31" s="19">
        <f t="shared" si="16"/>
        <v>0</v>
      </c>
      <c r="AC31" s="19">
        <f t="shared" si="16"/>
        <v>0</v>
      </c>
      <c r="AD31" s="19">
        <f t="shared" si="16"/>
        <v>0</v>
      </c>
      <c r="AE31" s="52">
        <f t="shared" si="16"/>
        <v>0</v>
      </c>
      <c r="AF31" s="51">
        <f t="shared" si="16"/>
        <v>0</v>
      </c>
      <c r="AG31" s="19">
        <f t="shared" si="16"/>
        <v>1.96</v>
      </c>
      <c r="AH31" s="19">
        <f t="shared" si="16"/>
        <v>0</v>
      </c>
      <c r="AI31" s="19">
        <f t="shared" si="16"/>
        <v>0</v>
      </c>
      <c r="AJ31" s="19">
        <f t="shared" si="16"/>
        <v>0</v>
      </c>
      <c r="AK31" s="19">
        <f t="shared" si="16"/>
        <v>0.65</v>
      </c>
      <c r="AL31" s="52">
        <f t="shared" si="16"/>
        <v>0</v>
      </c>
    </row>
    <row r="32" spans="1:38" s="58" customFormat="1" ht="31.2">
      <c r="A32" s="20" t="s">
        <v>88</v>
      </c>
      <c r="B32" s="23" t="s">
        <v>89</v>
      </c>
      <c r="C32" s="34" t="s">
        <v>90</v>
      </c>
      <c r="D32" s="54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55">
        <v>0</v>
      </c>
      <c r="K32" s="54">
        <v>0</v>
      </c>
      <c r="L32" s="38">
        <v>1</v>
      </c>
      <c r="M32" s="22">
        <v>0</v>
      </c>
      <c r="N32" s="22">
        <v>0</v>
      </c>
      <c r="O32" s="22">
        <v>0</v>
      </c>
      <c r="P32" s="22">
        <v>0</v>
      </c>
      <c r="Q32" s="55">
        <v>0</v>
      </c>
      <c r="R32" s="54">
        <v>0</v>
      </c>
      <c r="S32" s="21">
        <v>0</v>
      </c>
      <c r="T32" s="21">
        <v>0</v>
      </c>
      <c r="U32" s="21">
        <v>0</v>
      </c>
      <c r="V32" s="22">
        <v>0</v>
      </c>
      <c r="W32" s="22">
        <v>0</v>
      </c>
      <c r="X32" s="55">
        <v>0</v>
      </c>
      <c r="Y32" s="54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55">
        <v>0</v>
      </c>
      <c r="AF32" s="54">
        <v>0</v>
      </c>
      <c r="AG32" s="21">
        <f t="shared" si="10"/>
        <v>1</v>
      </c>
      <c r="AH32" s="21">
        <f t="shared" si="10"/>
        <v>0</v>
      </c>
      <c r="AI32" s="21">
        <f t="shared" si="10"/>
        <v>0</v>
      </c>
      <c r="AJ32" s="21">
        <f t="shared" si="10"/>
        <v>0</v>
      </c>
      <c r="AK32" s="21">
        <f t="shared" si="10"/>
        <v>0</v>
      </c>
      <c r="AL32" s="55">
        <f t="shared" si="10"/>
        <v>0</v>
      </c>
    </row>
    <row r="33" spans="1:38" s="58" customFormat="1" ht="46.8">
      <c r="A33" s="20" t="s">
        <v>91</v>
      </c>
      <c r="B33" s="23" t="s">
        <v>92</v>
      </c>
      <c r="C33" s="34" t="s">
        <v>93</v>
      </c>
      <c r="D33" s="54">
        <v>0</v>
      </c>
      <c r="E33" s="38">
        <v>0.43</v>
      </c>
      <c r="F33" s="22">
        <v>0</v>
      </c>
      <c r="G33" s="22">
        <v>0</v>
      </c>
      <c r="H33" s="22">
        <v>0</v>
      </c>
      <c r="I33" s="22">
        <v>0.25</v>
      </c>
      <c r="J33" s="55">
        <v>0</v>
      </c>
      <c r="K33" s="54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55">
        <v>0</v>
      </c>
      <c r="R33" s="54">
        <v>0</v>
      </c>
      <c r="S33" s="21">
        <v>0</v>
      </c>
      <c r="T33" s="21">
        <v>0</v>
      </c>
      <c r="U33" s="21">
        <v>0</v>
      </c>
      <c r="V33" s="22">
        <v>0</v>
      </c>
      <c r="W33" s="22">
        <v>0</v>
      </c>
      <c r="X33" s="55">
        <v>0</v>
      </c>
      <c r="Y33" s="54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55">
        <v>0</v>
      </c>
      <c r="AF33" s="54">
        <v>0</v>
      </c>
      <c r="AG33" s="21">
        <f t="shared" si="10"/>
        <v>0.43</v>
      </c>
      <c r="AH33" s="21">
        <f t="shared" si="10"/>
        <v>0</v>
      </c>
      <c r="AI33" s="21">
        <f t="shared" si="10"/>
        <v>0</v>
      </c>
      <c r="AJ33" s="21">
        <f t="shared" si="10"/>
        <v>0</v>
      </c>
      <c r="AK33" s="21">
        <f t="shared" si="10"/>
        <v>0.25</v>
      </c>
      <c r="AL33" s="55">
        <f t="shared" si="10"/>
        <v>0</v>
      </c>
    </row>
    <row r="34" spans="1:38" s="58" customFormat="1" ht="31.2">
      <c r="A34" s="20" t="s">
        <v>94</v>
      </c>
      <c r="B34" s="23" t="s">
        <v>95</v>
      </c>
      <c r="C34" s="24" t="s">
        <v>96</v>
      </c>
      <c r="D34" s="54">
        <v>0</v>
      </c>
      <c r="E34" s="38">
        <v>0.53</v>
      </c>
      <c r="F34" s="22">
        <v>0</v>
      </c>
      <c r="G34" s="22">
        <v>0</v>
      </c>
      <c r="H34" s="22">
        <v>0</v>
      </c>
      <c r="I34" s="22">
        <v>0.4</v>
      </c>
      <c r="J34" s="55">
        <v>0</v>
      </c>
      <c r="K34" s="54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55">
        <v>0</v>
      </c>
      <c r="R34" s="54">
        <v>0</v>
      </c>
      <c r="S34" s="21">
        <v>0</v>
      </c>
      <c r="T34" s="21">
        <v>0</v>
      </c>
      <c r="U34" s="21">
        <v>0</v>
      </c>
      <c r="V34" s="22">
        <v>0</v>
      </c>
      <c r="W34" s="22">
        <v>0</v>
      </c>
      <c r="X34" s="55">
        <v>0</v>
      </c>
      <c r="Y34" s="54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5">
        <v>0</v>
      </c>
      <c r="AF34" s="26">
        <v>0</v>
      </c>
      <c r="AG34" s="21">
        <f t="shared" si="10"/>
        <v>0.53</v>
      </c>
      <c r="AH34" s="21">
        <f t="shared" si="10"/>
        <v>0</v>
      </c>
      <c r="AI34" s="21">
        <f t="shared" si="10"/>
        <v>0</v>
      </c>
      <c r="AJ34" s="21">
        <f t="shared" si="10"/>
        <v>0</v>
      </c>
      <c r="AK34" s="21">
        <f t="shared" si="10"/>
        <v>0.4</v>
      </c>
      <c r="AL34" s="55">
        <f t="shared" si="10"/>
        <v>0</v>
      </c>
    </row>
    <row r="35" spans="1:38" s="50" customFormat="1" ht="46.8">
      <c r="A35" s="16" t="s">
        <v>97</v>
      </c>
      <c r="B35" s="17" t="s">
        <v>98</v>
      </c>
      <c r="C35" s="39" t="s">
        <v>62</v>
      </c>
      <c r="D35" s="51">
        <f t="shared" ref="D35:AE35" si="17">D36</f>
        <v>0</v>
      </c>
      <c r="E35" s="19">
        <f t="shared" si="17"/>
        <v>0</v>
      </c>
      <c r="F35" s="19">
        <f t="shared" si="17"/>
        <v>0</v>
      </c>
      <c r="G35" s="19">
        <f t="shared" si="17"/>
        <v>0</v>
      </c>
      <c r="H35" s="19">
        <f t="shared" si="17"/>
        <v>0</v>
      </c>
      <c r="I35" s="19">
        <f t="shared" si="17"/>
        <v>0</v>
      </c>
      <c r="J35" s="52">
        <f t="shared" si="17"/>
        <v>0</v>
      </c>
      <c r="K35" s="51">
        <f t="shared" si="17"/>
        <v>0</v>
      </c>
      <c r="L35" s="19">
        <f t="shared" si="17"/>
        <v>26.605622475000004</v>
      </c>
      <c r="M35" s="19">
        <f t="shared" si="17"/>
        <v>0</v>
      </c>
      <c r="N35" s="19">
        <f t="shared" si="17"/>
        <v>0</v>
      </c>
      <c r="O35" s="19">
        <f t="shared" si="17"/>
        <v>8.2100000000000009</v>
      </c>
      <c r="P35" s="19">
        <f t="shared" si="17"/>
        <v>0</v>
      </c>
      <c r="Q35" s="52">
        <f t="shared" si="17"/>
        <v>0</v>
      </c>
      <c r="R35" s="51">
        <f t="shared" si="17"/>
        <v>0</v>
      </c>
      <c r="S35" s="19">
        <f t="shared" si="17"/>
        <v>15.863999999999999</v>
      </c>
      <c r="T35" s="19">
        <f t="shared" si="17"/>
        <v>0</v>
      </c>
      <c r="U35" s="19">
        <f t="shared" si="17"/>
        <v>0</v>
      </c>
      <c r="V35" s="19">
        <f t="shared" si="17"/>
        <v>4.63</v>
      </c>
      <c r="W35" s="19">
        <f t="shared" si="17"/>
        <v>0</v>
      </c>
      <c r="X35" s="52">
        <f t="shared" si="17"/>
        <v>0</v>
      </c>
      <c r="Y35" s="51">
        <f t="shared" si="17"/>
        <v>0</v>
      </c>
      <c r="Z35" s="19">
        <f t="shared" si="17"/>
        <v>0</v>
      </c>
      <c r="AA35" s="19">
        <f t="shared" si="17"/>
        <v>0</v>
      </c>
      <c r="AB35" s="19">
        <f t="shared" si="17"/>
        <v>0</v>
      </c>
      <c r="AC35" s="19">
        <f t="shared" si="17"/>
        <v>0</v>
      </c>
      <c r="AD35" s="19">
        <f t="shared" si="17"/>
        <v>0</v>
      </c>
      <c r="AE35" s="52">
        <f t="shared" si="17"/>
        <v>0</v>
      </c>
      <c r="AF35" s="51">
        <f t="shared" si="6"/>
        <v>0</v>
      </c>
      <c r="AG35" s="19">
        <f t="shared" si="10"/>
        <v>42.469622475000001</v>
      </c>
      <c r="AH35" s="19">
        <f t="shared" si="10"/>
        <v>0</v>
      </c>
      <c r="AI35" s="19">
        <f t="shared" si="10"/>
        <v>0</v>
      </c>
      <c r="AJ35" s="19">
        <f t="shared" si="10"/>
        <v>12.84</v>
      </c>
      <c r="AK35" s="19">
        <f t="shared" si="10"/>
        <v>0</v>
      </c>
      <c r="AL35" s="52">
        <f t="shared" si="10"/>
        <v>0</v>
      </c>
    </row>
    <row r="36" spans="1:38" s="50" customFormat="1" ht="16.2">
      <c r="A36" s="35" t="s">
        <v>99</v>
      </c>
      <c r="B36" s="36" t="s">
        <v>100</v>
      </c>
      <c r="C36" s="40" t="s">
        <v>62</v>
      </c>
      <c r="D36" s="51">
        <f t="shared" ref="D36:AF36" si="18">SUM(D37:D60)</f>
        <v>0</v>
      </c>
      <c r="E36" s="19">
        <f t="shared" si="18"/>
        <v>0</v>
      </c>
      <c r="F36" s="19">
        <f t="shared" si="18"/>
        <v>0</v>
      </c>
      <c r="G36" s="19">
        <f t="shared" si="18"/>
        <v>0</v>
      </c>
      <c r="H36" s="19">
        <f t="shared" si="18"/>
        <v>0</v>
      </c>
      <c r="I36" s="19">
        <f t="shared" si="18"/>
        <v>0</v>
      </c>
      <c r="J36" s="52">
        <f t="shared" si="18"/>
        <v>0</v>
      </c>
      <c r="K36" s="51">
        <f t="shared" si="18"/>
        <v>0</v>
      </c>
      <c r="L36" s="19">
        <f t="shared" si="18"/>
        <v>26.605622475000004</v>
      </c>
      <c r="M36" s="19">
        <f t="shared" si="18"/>
        <v>0</v>
      </c>
      <c r="N36" s="19">
        <f t="shared" si="18"/>
        <v>0</v>
      </c>
      <c r="O36" s="19">
        <f t="shared" si="18"/>
        <v>8.2100000000000009</v>
      </c>
      <c r="P36" s="19">
        <f t="shared" si="18"/>
        <v>0</v>
      </c>
      <c r="Q36" s="52">
        <f t="shared" si="18"/>
        <v>0</v>
      </c>
      <c r="R36" s="51">
        <f t="shared" si="18"/>
        <v>0</v>
      </c>
      <c r="S36" s="19">
        <f t="shared" si="18"/>
        <v>15.863999999999999</v>
      </c>
      <c r="T36" s="19">
        <f t="shared" si="18"/>
        <v>0</v>
      </c>
      <c r="U36" s="19">
        <f t="shared" si="18"/>
        <v>0</v>
      </c>
      <c r="V36" s="19">
        <f t="shared" si="18"/>
        <v>4.63</v>
      </c>
      <c r="W36" s="19">
        <f t="shared" si="18"/>
        <v>0</v>
      </c>
      <c r="X36" s="52">
        <f t="shared" si="18"/>
        <v>0</v>
      </c>
      <c r="Y36" s="51">
        <f t="shared" si="18"/>
        <v>0</v>
      </c>
      <c r="Z36" s="19">
        <f t="shared" si="18"/>
        <v>0</v>
      </c>
      <c r="AA36" s="19">
        <f t="shared" si="18"/>
        <v>0</v>
      </c>
      <c r="AB36" s="19">
        <f t="shared" si="18"/>
        <v>0</v>
      </c>
      <c r="AC36" s="19">
        <f t="shared" si="18"/>
        <v>0</v>
      </c>
      <c r="AD36" s="19">
        <f t="shared" si="18"/>
        <v>0</v>
      </c>
      <c r="AE36" s="52">
        <f t="shared" si="18"/>
        <v>0</v>
      </c>
      <c r="AF36" s="51">
        <f t="shared" si="18"/>
        <v>0</v>
      </c>
      <c r="AG36" s="19">
        <f t="shared" si="10"/>
        <v>42.469622475000001</v>
      </c>
      <c r="AH36" s="19">
        <f t="shared" si="10"/>
        <v>0</v>
      </c>
      <c r="AI36" s="19">
        <f t="shared" si="10"/>
        <v>0</v>
      </c>
      <c r="AJ36" s="19">
        <f t="shared" si="10"/>
        <v>12.84</v>
      </c>
      <c r="AK36" s="19">
        <f t="shared" si="10"/>
        <v>0</v>
      </c>
      <c r="AL36" s="52">
        <f t="shared" si="10"/>
        <v>0</v>
      </c>
    </row>
    <row r="37" spans="1:38" ht="31.2">
      <c r="A37" s="20" t="s">
        <v>101</v>
      </c>
      <c r="B37" s="32" t="s">
        <v>102</v>
      </c>
      <c r="C37" s="24" t="s">
        <v>103</v>
      </c>
      <c r="D37" s="54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55">
        <v>0</v>
      </c>
      <c r="K37" s="54">
        <v>0</v>
      </c>
      <c r="L37" s="22">
        <v>3.12</v>
      </c>
      <c r="M37" s="22">
        <v>0</v>
      </c>
      <c r="N37" s="22">
        <v>0</v>
      </c>
      <c r="O37" s="27">
        <v>0.9</v>
      </c>
      <c r="P37" s="21">
        <v>0</v>
      </c>
      <c r="Q37" s="55">
        <v>0</v>
      </c>
      <c r="R37" s="54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55">
        <v>0</v>
      </c>
      <c r="Y37" s="54">
        <v>0</v>
      </c>
      <c r="Z37" s="22">
        <v>0</v>
      </c>
      <c r="AA37" s="22">
        <v>0</v>
      </c>
      <c r="AB37" s="22">
        <v>0</v>
      </c>
      <c r="AC37" s="22">
        <v>0</v>
      </c>
      <c r="AD37" s="21">
        <v>0</v>
      </c>
      <c r="AE37" s="55">
        <v>0</v>
      </c>
      <c r="AF37" s="59">
        <f t="shared" ref="AF37:AL52" si="19">D37+K37+R37+Y37</f>
        <v>0</v>
      </c>
      <c r="AG37" s="21">
        <v>3.12</v>
      </c>
      <c r="AH37" s="21">
        <f t="shared" si="10"/>
        <v>0</v>
      </c>
      <c r="AI37" s="21">
        <f t="shared" si="10"/>
        <v>0</v>
      </c>
      <c r="AJ37" s="21">
        <f t="shared" si="10"/>
        <v>0.9</v>
      </c>
      <c r="AK37" s="21">
        <f t="shared" si="10"/>
        <v>0</v>
      </c>
      <c r="AL37" s="55">
        <f t="shared" si="10"/>
        <v>0</v>
      </c>
    </row>
    <row r="38" spans="1:38" ht="15.6">
      <c r="A38" s="20" t="s">
        <v>104</v>
      </c>
      <c r="B38" s="32" t="s">
        <v>105</v>
      </c>
      <c r="C38" s="24" t="s">
        <v>106</v>
      </c>
      <c r="D38" s="54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55">
        <v>0</v>
      </c>
      <c r="K38" s="54">
        <v>0</v>
      </c>
      <c r="L38" s="22">
        <v>0.8</v>
      </c>
      <c r="M38" s="22">
        <v>0</v>
      </c>
      <c r="N38" s="22">
        <v>0</v>
      </c>
      <c r="O38" s="27">
        <v>0.23</v>
      </c>
      <c r="P38" s="21">
        <v>0</v>
      </c>
      <c r="Q38" s="55">
        <v>0</v>
      </c>
      <c r="R38" s="54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55">
        <v>0</v>
      </c>
      <c r="Y38" s="54">
        <v>0</v>
      </c>
      <c r="Z38" s="22">
        <v>0</v>
      </c>
      <c r="AA38" s="22">
        <v>0</v>
      </c>
      <c r="AB38" s="22">
        <v>0</v>
      </c>
      <c r="AC38" s="22">
        <v>0</v>
      </c>
      <c r="AD38" s="21">
        <v>0</v>
      </c>
      <c r="AE38" s="55">
        <v>0</v>
      </c>
      <c r="AF38" s="59">
        <f t="shared" si="19"/>
        <v>0</v>
      </c>
      <c r="AG38" s="21">
        <f t="shared" si="10"/>
        <v>0.8</v>
      </c>
      <c r="AH38" s="21">
        <f t="shared" si="10"/>
        <v>0</v>
      </c>
      <c r="AI38" s="21">
        <f t="shared" si="10"/>
        <v>0</v>
      </c>
      <c r="AJ38" s="21">
        <f t="shared" si="10"/>
        <v>0.23</v>
      </c>
      <c r="AK38" s="21">
        <f t="shared" si="10"/>
        <v>0</v>
      </c>
      <c r="AL38" s="55">
        <f t="shared" si="10"/>
        <v>0</v>
      </c>
    </row>
    <row r="39" spans="1:38" ht="31.2">
      <c r="A39" s="20" t="s">
        <v>107</v>
      </c>
      <c r="B39" s="32" t="s">
        <v>108</v>
      </c>
      <c r="C39" s="60" t="s">
        <v>109</v>
      </c>
      <c r="D39" s="54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55">
        <v>0</v>
      </c>
      <c r="K39" s="54">
        <v>0</v>
      </c>
      <c r="L39" s="27">
        <v>2.27</v>
      </c>
      <c r="M39" s="22">
        <v>0</v>
      </c>
      <c r="N39" s="22">
        <v>0</v>
      </c>
      <c r="O39" s="22">
        <v>0.4</v>
      </c>
      <c r="P39" s="21">
        <v>0</v>
      </c>
      <c r="Q39" s="55">
        <v>0</v>
      </c>
      <c r="R39" s="54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55">
        <v>0</v>
      </c>
      <c r="Y39" s="54">
        <v>0</v>
      </c>
      <c r="Z39" s="22">
        <v>0</v>
      </c>
      <c r="AA39" s="22">
        <v>0</v>
      </c>
      <c r="AB39" s="22">
        <v>0</v>
      </c>
      <c r="AC39" s="22">
        <v>0</v>
      </c>
      <c r="AD39" s="21">
        <v>0</v>
      </c>
      <c r="AE39" s="55">
        <v>0</v>
      </c>
      <c r="AF39" s="59">
        <f t="shared" si="19"/>
        <v>0</v>
      </c>
      <c r="AG39" s="21">
        <v>2.27</v>
      </c>
      <c r="AH39" s="21">
        <f t="shared" si="10"/>
        <v>0</v>
      </c>
      <c r="AI39" s="21">
        <f t="shared" si="10"/>
        <v>0</v>
      </c>
      <c r="AJ39" s="21">
        <f t="shared" si="10"/>
        <v>0.4</v>
      </c>
      <c r="AK39" s="21">
        <f t="shared" si="10"/>
        <v>0</v>
      </c>
      <c r="AL39" s="55">
        <f t="shared" si="10"/>
        <v>0</v>
      </c>
    </row>
    <row r="40" spans="1:38" ht="31.2">
      <c r="A40" s="20" t="s">
        <v>110</v>
      </c>
      <c r="B40" s="56" t="s">
        <v>111</v>
      </c>
      <c r="C40" s="24" t="s">
        <v>112</v>
      </c>
      <c r="D40" s="54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55">
        <v>0</v>
      </c>
      <c r="K40" s="54">
        <v>0</v>
      </c>
      <c r="L40" s="27">
        <v>1.23</v>
      </c>
      <c r="M40" s="22">
        <v>0</v>
      </c>
      <c r="N40" s="22">
        <v>0</v>
      </c>
      <c r="O40" s="27">
        <v>0.53</v>
      </c>
      <c r="P40" s="21">
        <v>0</v>
      </c>
      <c r="Q40" s="55">
        <v>0</v>
      </c>
      <c r="R40" s="54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55">
        <v>0</v>
      </c>
      <c r="Y40" s="54">
        <v>0</v>
      </c>
      <c r="Z40" s="22">
        <v>0</v>
      </c>
      <c r="AA40" s="22">
        <v>0</v>
      </c>
      <c r="AB40" s="22">
        <v>0</v>
      </c>
      <c r="AC40" s="22">
        <v>0</v>
      </c>
      <c r="AD40" s="21">
        <v>0</v>
      </c>
      <c r="AE40" s="55">
        <v>0</v>
      </c>
      <c r="AF40" s="59">
        <f t="shared" si="19"/>
        <v>0</v>
      </c>
      <c r="AG40" s="21">
        <f t="shared" si="10"/>
        <v>1.23</v>
      </c>
      <c r="AH40" s="21">
        <f t="shared" si="10"/>
        <v>0</v>
      </c>
      <c r="AI40" s="21">
        <f t="shared" si="10"/>
        <v>0</v>
      </c>
      <c r="AJ40" s="21">
        <f t="shared" si="10"/>
        <v>0.53</v>
      </c>
      <c r="AK40" s="21">
        <f t="shared" si="10"/>
        <v>0</v>
      </c>
      <c r="AL40" s="55">
        <f t="shared" si="10"/>
        <v>0</v>
      </c>
    </row>
    <row r="41" spans="1:38" ht="31.2">
      <c r="A41" s="20" t="s">
        <v>113</v>
      </c>
      <c r="B41" s="56" t="s">
        <v>114</v>
      </c>
      <c r="C41" s="61" t="s">
        <v>115</v>
      </c>
      <c r="D41" s="54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55">
        <v>0</v>
      </c>
      <c r="K41" s="54">
        <v>0</v>
      </c>
      <c r="L41" s="27">
        <v>1.1399999999999999</v>
      </c>
      <c r="M41" s="22">
        <v>0</v>
      </c>
      <c r="N41" s="22">
        <v>0</v>
      </c>
      <c r="O41" s="27">
        <v>0.47</v>
      </c>
      <c r="P41" s="21">
        <v>0</v>
      </c>
      <c r="Q41" s="55">
        <v>0</v>
      </c>
      <c r="R41" s="54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55">
        <v>0</v>
      </c>
      <c r="Y41" s="54">
        <v>0</v>
      </c>
      <c r="Z41" s="22">
        <v>0</v>
      </c>
      <c r="AA41" s="22">
        <v>0</v>
      </c>
      <c r="AB41" s="22">
        <v>0</v>
      </c>
      <c r="AC41" s="22">
        <v>0</v>
      </c>
      <c r="AD41" s="21">
        <v>0</v>
      </c>
      <c r="AE41" s="55">
        <v>0</v>
      </c>
      <c r="AF41" s="59">
        <f t="shared" si="19"/>
        <v>0</v>
      </c>
      <c r="AG41" s="21">
        <f t="shared" si="19"/>
        <v>1.1399999999999999</v>
      </c>
      <c r="AH41" s="21">
        <f t="shared" si="19"/>
        <v>0</v>
      </c>
      <c r="AI41" s="21">
        <f t="shared" si="19"/>
        <v>0</v>
      </c>
      <c r="AJ41" s="21">
        <f t="shared" si="19"/>
        <v>0.47</v>
      </c>
      <c r="AK41" s="21">
        <f t="shared" si="19"/>
        <v>0</v>
      </c>
      <c r="AL41" s="55">
        <f t="shared" si="19"/>
        <v>0</v>
      </c>
    </row>
    <row r="42" spans="1:38" ht="31.2">
      <c r="A42" s="20" t="s">
        <v>116</v>
      </c>
      <c r="B42" s="56" t="s">
        <v>117</v>
      </c>
      <c r="C42" s="61" t="s">
        <v>118</v>
      </c>
      <c r="D42" s="54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55">
        <v>0</v>
      </c>
      <c r="K42" s="54">
        <v>0</v>
      </c>
      <c r="L42" s="27">
        <v>1.95</v>
      </c>
      <c r="M42" s="22">
        <v>0</v>
      </c>
      <c r="N42" s="22">
        <v>0</v>
      </c>
      <c r="O42" s="27">
        <v>0.62</v>
      </c>
      <c r="P42" s="21">
        <v>0</v>
      </c>
      <c r="Q42" s="55">
        <v>0</v>
      </c>
      <c r="R42" s="54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55">
        <v>0</v>
      </c>
      <c r="Y42" s="54">
        <v>0</v>
      </c>
      <c r="Z42" s="22">
        <v>0</v>
      </c>
      <c r="AA42" s="22">
        <v>0</v>
      </c>
      <c r="AB42" s="22">
        <v>0</v>
      </c>
      <c r="AC42" s="22">
        <v>0</v>
      </c>
      <c r="AD42" s="21">
        <v>0</v>
      </c>
      <c r="AE42" s="55">
        <v>0</v>
      </c>
      <c r="AF42" s="59">
        <f t="shared" si="19"/>
        <v>0</v>
      </c>
      <c r="AG42" s="21">
        <f t="shared" si="19"/>
        <v>1.95</v>
      </c>
      <c r="AH42" s="21">
        <f t="shared" si="19"/>
        <v>0</v>
      </c>
      <c r="AI42" s="21">
        <f t="shared" si="19"/>
        <v>0</v>
      </c>
      <c r="AJ42" s="21">
        <f t="shared" si="19"/>
        <v>0.62</v>
      </c>
      <c r="AK42" s="21">
        <f t="shared" si="19"/>
        <v>0</v>
      </c>
      <c r="AL42" s="55">
        <f t="shared" si="19"/>
        <v>0</v>
      </c>
    </row>
    <row r="43" spans="1:38" ht="31.2">
      <c r="A43" s="20" t="s">
        <v>119</v>
      </c>
      <c r="B43" s="56" t="s">
        <v>120</v>
      </c>
      <c r="C43" s="61" t="s">
        <v>121</v>
      </c>
      <c r="D43" s="54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55">
        <v>0</v>
      </c>
      <c r="K43" s="54">
        <v>0</v>
      </c>
      <c r="L43" s="27">
        <v>0.97</v>
      </c>
      <c r="M43" s="22">
        <v>0</v>
      </c>
      <c r="N43" s="22">
        <v>0</v>
      </c>
      <c r="O43" s="22">
        <v>0.25</v>
      </c>
      <c r="P43" s="21">
        <v>0</v>
      </c>
      <c r="Q43" s="55">
        <v>0</v>
      </c>
      <c r="R43" s="54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55">
        <v>0</v>
      </c>
      <c r="Y43" s="54">
        <v>0</v>
      </c>
      <c r="Z43" s="22">
        <v>0</v>
      </c>
      <c r="AA43" s="22">
        <v>0</v>
      </c>
      <c r="AB43" s="22">
        <v>0</v>
      </c>
      <c r="AC43" s="22">
        <v>0</v>
      </c>
      <c r="AD43" s="21">
        <v>0</v>
      </c>
      <c r="AE43" s="55">
        <v>0</v>
      </c>
      <c r="AF43" s="59">
        <f t="shared" si="19"/>
        <v>0</v>
      </c>
      <c r="AG43" s="21">
        <f t="shared" si="19"/>
        <v>0.97</v>
      </c>
      <c r="AH43" s="21">
        <f t="shared" si="19"/>
        <v>0</v>
      </c>
      <c r="AI43" s="21">
        <f t="shared" si="19"/>
        <v>0</v>
      </c>
      <c r="AJ43" s="21">
        <f t="shared" si="19"/>
        <v>0.25</v>
      </c>
      <c r="AK43" s="21">
        <f t="shared" si="19"/>
        <v>0</v>
      </c>
      <c r="AL43" s="55">
        <f t="shared" si="19"/>
        <v>0</v>
      </c>
    </row>
    <row r="44" spans="1:38" ht="31.2">
      <c r="A44" s="20" t="s">
        <v>122</v>
      </c>
      <c r="B44" s="32" t="s">
        <v>123</v>
      </c>
      <c r="C44" s="24" t="s">
        <v>124</v>
      </c>
      <c r="D44" s="54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55">
        <v>0</v>
      </c>
      <c r="K44" s="54">
        <v>0</v>
      </c>
      <c r="L44" s="27">
        <v>3.43</v>
      </c>
      <c r="M44" s="22">
        <v>0</v>
      </c>
      <c r="N44" s="22">
        <v>0</v>
      </c>
      <c r="O44" s="22">
        <v>1.3</v>
      </c>
      <c r="P44" s="21">
        <v>0</v>
      </c>
      <c r="Q44" s="55">
        <v>0</v>
      </c>
      <c r="R44" s="54">
        <v>0</v>
      </c>
      <c r="S44" s="22">
        <v>0</v>
      </c>
      <c r="T44" s="22">
        <v>0</v>
      </c>
      <c r="U44" s="22">
        <v>0</v>
      </c>
      <c r="V44" s="22">
        <v>0</v>
      </c>
      <c r="W44" s="21">
        <v>0</v>
      </c>
      <c r="X44" s="55">
        <v>0</v>
      </c>
      <c r="Y44" s="54">
        <v>0</v>
      </c>
      <c r="Z44" s="22">
        <v>0</v>
      </c>
      <c r="AA44" s="22">
        <v>0</v>
      </c>
      <c r="AB44" s="22">
        <v>0</v>
      </c>
      <c r="AC44" s="22">
        <v>0</v>
      </c>
      <c r="AD44" s="21">
        <v>0</v>
      </c>
      <c r="AE44" s="55">
        <v>0</v>
      </c>
      <c r="AF44" s="59">
        <f t="shared" si="19"/>
        <v>0</v>
      </c>
      <c r="AG44" s="21">
        <f t="shared" si="19"/>
        <v>3.43</v>
      </c>
      <c r="AH44" s="21">
        <f t="shared" si="19"/>
        <v>0</v>
      </c>
      <c r="AI44" s="21">
        <f t="shared" si="19"/>
        <v>0</v>
      </c>
      <c r="AJ44" s="21">
        <f t="shared" si="19"/>
        <v>1.3</v>
      </c>
      <c r="AK44" s="21">
        <f t="shared" si="19"/>
        <v>0</v>
      </c>
      <c r="AL44" s="55">
        <f t="shared" si="19"/>
        <v>0</v>
      </c>
    </row>
    <row r="45" spans="1:38" ht="31.2">
      <c r="A45" s="20" t="s">
        <v>125</v>
      </c>
      <c r="B45" s="56" t="s">
        <v>126</v>
      </c>
      <c r="C45" s="61" t="s">
        <v>127</v>
      </c>
      <c r="D45" s="54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55">
        <v>0</v>
      </c>
      <c r="K45" s="54">
        <v>0</v>
      </c>
      <c r="L45" s="27">
        <v>2.46</v>
      </c>
      <c r="M45" s="22">
        <v>0</v>
      </c>
      <c r="N45" s="22">
        <v>0</v>
      </c>
      <c r="O45" s="22">
        <v>0.44</v>
      </c>
      <c r="P45" s="21">
        <v>0</v>
      </c>
      <c r="Q45" s="55">
        <v>0</v>
      </c>
      <c r="R45" s="54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55">
        <v>0</v>
      </c>
      <c r="Y45" s="54">
        <v>0</v>
      </c>
      <c r="Z45" s="22">
        <v>0</v>
      </c>
      <c r="AA45" s="22">
        <v>0</v>
      </c>
      <c r="AB45" s="22">
        <v>0</v>
      </c>
      <c r="AC45" s="22">
        <v>0</v>
      </c>
      <c r="AD45" s="21">
        <v>0</v>
      </c>
      <c r="AE45" s="55">
        <v>0</v>
      </c>
      <c r="AF45" s="59">
        <f t="shared" si="19"/>
        <v>0</v>
      </c>
      <c r="AG45" s="21">
        <f t="shared" si="19"/>
        <v>2.46</v>
      </c>
      <c r="AH45" s="21">
        <f t="shared" si="19"/>
        <v>0</v>
      </c>
      <c r="AI45" s="21">
        <f t="shared" si="19"/>
        <v>0</v>
      </c>
      <c r="AJ45" s="21">
        <f t="shared" si="19"/>
        <v>0.44</v>
      </c>
      <c r="AK45" s="21">
        <f t="shared" si="19"/>
        <v>0</v>
      </c>
      <c r="AL45" s="55">
        <f t="shared" si="19"/>
        <v>0</v>
      </c>
    </row>
    <row r="46" spans="1:38" ht="46.8">
      <c r="A46" s="20" t="s">
        <v>128</v>
      </c>
      <c r="B46" s="56" t="s">
        <v>129</v>
      </c>
      <c r="C46" s="61" t="s">
        <v>130</v>
      </c>
      <c r="D46" s="54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55">
        <v>0</v>
      </c>
      <c r="K46" s="54">
        <v>0</v>
      </c>
      <c r="L46" s="27">
        <v>1.75</v>
      </c>
      <c r="M46" s="21">
        <v>0</v>
      </c>
      <c r="N46" s="21">
        <v>0</v>
      </c>
      <c r="O46" s="21">
        <v>0.34</v>
      </c>
      <c r="P46" s="21">
        <v>0</v>
      </c>
      <c r="Q46" s="55">
        <v>0</v>
      </c>
      <c r="R46" s="54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55">
        <v>0</v>
      </c>
      <c r="Y46" s="54">
        <v>0</v>
      </c>
      <c r="Z46" s="22">
        <v>0</v>
      </c>
      <c r="AA46" s="22">
        <v>0</v>
      </c>
      <c r="AB46" s="22">
        <v>0</v>
      </c>
      <c r="AC46" s="22">
        <v>0</v>
      </c>
      <c r="AD46" s="21">
        <v>0</v>
      </c>
      <c r="AE46" s="55">
        <v>0</v>
      </c>
      <c r="AF46" s="59">
        <f t="shared" si="19"/>
        <v>0</v>
      </c>
      <c r="AG46" s="21">
        <f t="shared" si="19"/>
        <v>1.75</v>
      </c>
      <c r="AH46" s="21">
        <f t="shared" si="19"/>
        <v>0</v>
      </c>
      <c r="AI46" s="21">
        <f t="shared" si="19"/>
        <v>0</v>
      </c>
      <c r="AJ46" s="21">
        <f t="shared" si="19"/>
        <v>0.34</v>
      </c>
      <c r="AK46" s="21">
        <f t="shared" si="19"/>
        <v>0</v>
      </c>
      <c r="AL46" s="55">
        <f t="shared" si="19"/>
        <v>0</v>
      </c>
    </row>
    <row r="47" spans="1:38" ht="78">
      <c r="A47" s="20" t="s">
        <v>131</v>
      </c>
      <c r="B47" s="56" t="s">
        <v>132</v>
      </c>
      <c r="C47" s="61" t="s">
        <v>133</v>
      </c>
      <c r="D47" s="54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55">
        <v>0</v>
      </c>
      <c r="K47" s="54">
        <v>0</v>
      </c>
      <c r="L47" s="27">
        <v>0.59</v>
      </c>
      <c r="M47" s="21">
        <v>0</v>
      </c>
      <c r="N47" s="21">
        <v>0</v>
      </c>
      <c r="O47" s="21">
        <v>0.2</v>
      </c>
      <c r="P47" s="21">
        <v>0</v>
      </c>
      <c r="Q47" s="55">
        <v>0</v>
      </c>
      <c r="R47" s="54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55">
        <v>0</v>
      </c>
      <c r="Y47" s="54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55">
        <v>0</v>
      </c>
      <c r="AF47" s="59">
        <f t="shared" si="19"/>
        <v>0</v>
      </c>
      <c r="AG47" s="21">
        <f t="shared" si="19"/>
        <v>0.59</v>
      </c>
      <c r="AH47" s="21">
        <f t="shared" si="19"/>
        <v>0</v>
      </c>
      <c r="AI47" s="21">
        <f t="shared" si="19"/>
        <v>0</v>
      </c>
      <c r="AJ47" s="21">
        <f t="shared" si="19"/>
        <v>0.2</v>
      </c>
      <c r="AK47" s="21">
        <f t="shared" si="19"/>
        <v>0</v>
      </c>
      <c r="AL47" s="55">
        <f t="shared" si="19"/>
        <v>0</v>
      </c>
    </row>
    <row r="48" spans="1:38" ht="31.2">
      <c r="A48" s="20" t="s">
        <v>134</v>
      </c>
      <c r="B48" s="56" t="s">
        <v>135</v>
      </c>
      <c r="C48" s="24" t="s">
        <v>136</v>
      </c>
      <c r="D48" s="54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55">
        <v>0</v>
      </c>
      <c r="K48" s="54">
        <v>0</v>
      </c>
      <c r="L48" s="27">
        <v>0.941666</v>
      </c>
      <c r="M48" s="22">
        <v>0</v>
      </c>
      <c r="N48" s="22">
        <v>0</v>
      </c>
      <c r="O48" s="27">
        <v>0.3</v>
      </c>
      <c r="P48" s="21">
        <v>0</v>
      </c>
      <c r="Q48" s="55">
        <v>0</v>
      </c>
      <c r="R48" s="54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55">
        <v>0</v>
      </c>
      <c r="Y48" s="54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55">
        <v>0</v>
      </c>
      <c r="AF48" s="59">
        <f t="shared" si="19"/>
        <v>0</v>
      </c>
      <c r="AG48" s="21">
        <f t="shared" si="19"/>
        <v>0.941666</v>
      </c>
      <c r="AH48" s="21">
        <f t="shared" si="19"/>
        <v>0</v>
      </c>
      <c r="AI48" s="21">
        <f t="shared" si="19"/>
        <v>0</v>
      </c>
      <c r="AJ48" s="21">
        <f t="shared" si="19"/>
        <v>0.3</v>
      </c>
      <c r="AK48" s="21">
        <f t="shared" si="19"/>
        <v>0</v>
      </c>
      <c r="AL48" s="55">
        <f t="shared" si="19"/>
        <v>0</v>
      </c>
    </row>
    <row r="49" spans="1:38" ht="31.2">
      <c r="A49" s="20" t="s">
        <v>137</v>
      </c>
      <c r="B49" s="32" t="s">
        <v>138</v>
      </c>
      <c r="C49" s="61" t="s">
        <v>139</v>
      </c>
      <c r="D49" s="54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55">
        <v>0</v>
      </c>
      <c r="K49" s="54">
        <v>0</v>
      </c>
      <c r="L49" s="22">
        <v>1.42</v>
      </c>
      <c r="M49" s="22">
        <v>0</v>
      </c>
      <c r="N49" s="22">
        <v>0</v>
      </c>
      <c r="O49" s="22">
        <v>0.68</v>
      </c>
      <c r="P49" s="21">
        <v>0</v>
      </c>
      <c r="Q49" s="55">
        <v>0</v>
      </c>
      <c r="R49" s="54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55">
        <v>0</v>
      </c>
      <c r="Y49" s="54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55">
        <v>0</v>
      </c>
      <c r="AF49" s="59">
        <f t="shared" si="19"/>
        <v>0</v>
      </c>
      <c r="AG49" s="21">
        <f t="shared" si="19"/>
        <v>1.42</v>
      </c>
      <c r="AH49" s="21">
        <f t="shared" si="19"/>
        <v>0</v>
      </c>
      <c r="AI49" s="21">
        <f t="shared" si="19"/>
        <v>0</v>
      </c>
      <c r="AJ49" s="21">
        <f t="shared" si="19"/>
        <v>0.68</v>
      </c>
      <c r="AK49" s="21">
        <f t="shared" si="19"/>
        <v>0</v>
      </c>
      <c r="AL49" s="55">
        <f t="shared" si="19"/>
        <v>0</v>
      </c>
    </row>
    <row r="50" spans="1:38" ht="31.2">
      <c r="A50" s="20" t="s">
        <v>140</v>
      </c>
      <c r="B50" s="56" t="s">
        <v>141</v>
      </c>
      <c r="C50" s="62" t="s">
        <v>142</v>
      </c>
      <c r="D50" s="54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55">
        <v>0</v>
      </c>
      <c r="K50" s="54">
        <v>0</v>
      </c>
      <c r="L50" s="27">
        <v>0.12</v>
      </c>
      <c r="M50" s="28">
        <v>0</v>
      </c>
      <c r="N50" s="27">
        <v>0</v>
      </c>
      <c r="O50" s="27">
        <v>0</v>
      </c>
      <c r="P50" s="21">
        <v>0</v>
      </c>
      <c r="Q50" s="55">
        <v>0</v>
      </c>
      <c r="R50" s="54">
        <v>0</v>
      </c>
      <c r="S50" s="28">
        <v>0</v>
      </c>
      <c r="T50" s="28">
        <v>0</v>
      </c>
      <c r="U50" s="28">
        <v>0</v>
      </c>
      <c r="V50" s="28">
        <v>0</v>
      </c>
      <c r="W50" s="21">
        <v>0</v>
      </c>
      <c r="X50" s="55">
        <v>0</v>
      </c>
      <c r="Y50" s="54">
        <v>0</v>
      </c>
      <c r="Z50" s="28">
        <v>0</v>
      </c>
      <c r="AA50" s="28">
        <v>0</v>
      </c>
      <c r="AB50" s="28">
        <v>0</v>
      </c>
      <c r="AC50" s="28">
        <v>0</v>
      </c>
      <c r="AD50" s="21">
        <v>0</v>
      </c>
      <c r="AE50" s="55">
        <v>0</v>
      </c>
      <c r="AF50" s="59">
        <f t="shared" si="19"/>
        <v>0</v>
      </c>
      <c r="AG50" s="21">
        <f t="shared" si="19"/>
        <v>0.12</v>
      </c>
      <c r="AH50" s="21">
        <f t="shared" si="19"/>
        <v>0</v>
      </c>
      <c r="AI50" s="21">
        <f t="shared" si="19"/>
        <v>0</v>
      </c>
      <c r="AJ50" s="21">
        <f t="shared" si="19"/>
        <v>0</v>
      </c>
      <c r="AK50" s="21">
        <f t="shared" si="19"/>
        <v>0</v>
      </c>
      <c r="AL50" s="55">
        <f t="shared" si="19"/>
        <v>0</v>
      </c>
    </row>
    <row r="51" spans="1:38" ht="31.2">
      <c r="A51" s="20" t="s">
        <v>143</v>
      </c>
      <c r="B51" s="56" t="s">
        <v>144</v>
      </c>
      <c r="C51" s="63" t="s">
        <v>145</v>
      </c>
      <c r="D51" s="54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55">
        <v>0</v>
      </c>
      <c r="K51" s="54">
        <v>0</v>
      </c>
      <c r="L51" s="27">
        <v>0.9313525250000001</v>
      </c>
      <c r="M51" s="28">
        <v>0</v>
      </c>
      <c r="N51" s="27">
        <v>0</v>
      </c>
      <c r="O51" s="27">
        <v>0.44500000000000001</v>
      </c>
      <c r="P51" s="21">
        <v>0</v>
      </c>
      <c r="Q51" s="55">
        <v>0</v>
      </c>
      <c r="R51" s="54">
        <v>0</v>
      </c>
      <c r="S51" s="28">
        <v>0</v>
      </c>
      <c r="T51" s="28">
        <v>0</v>
      </c>
      <c r="U51" s="28">
        <v>0</v>
      </c>
      <c r="V51" s="28">
        <v>0</v>
      </c>
      <c r="W51" s="21">
        <v>0</v>
      </c>
      <c r="X51" s="55">
        <v>0</v>
      </c>
      <c r="Y51" s="54">
        <v>0</v>
      </c>
      <c r="Z51" s="28">
        <v>0</v>
      </c>
      <c r="AA51" s="28">
        <v>0</v>
      </c>
      <c r="AB51" s="28">
        <v>0</v>
      </c>
      <c r="AC51" s="28">
        <v>0</v>
      </c>
      <c r="AD51" s="21">
        <v>0</v>
      </c>
      <c r="AE51" s="55">
        <v>0</v>
      </c>
      <c r="AF51" s="59">
        <f t="shared" si="19"/>
        <v>0</v>
      </c>
      <c r="AG51" s="21">
        <f t="shared" si="19"/>
        <v>0.9313525250000001</v>
      </c>
      <c r="AH51" s="21">
        <f t="shared" si="19"/>
        <v>0</v>
      </c>
      <c r="AI51" s="21">
        <f t="shared" si="19"/>
        <v>0</v>
      </c>
      <c r="AJ51" s="21">
        <f t="shared" si="19"/>
        <v>0.44500000000000001</v>
      </c>
      <c r="AK51" s="21">
        <f t="shared" si="19"/>
        <v>0</v>
      </c>
      <c r="AL51" s="55">
        <f t="shared" si="19"/>
        <v>0</v>
      </c>
    </row>
    <row r="52" spans="1:38" ht="15.6">
      <c r="A52" s="20" t="s">
        <v>146</v>
      </c>
      <c r="B52" s="56" t="s">
        <v>147</v>
      </c>
      <c r="C52" s="63" t="s">
        <v>148</v>
      </c>
      <c r="D52" s="54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55">
        <v>0</v>
      </c>
      <c r="K52" s="54">
        <v>0</v>
      </c>
      <c r="L52" s="27">
        <v>0.96126172499999996</v>
      </c>
      <c r="M52" s="28">
        <v>0</v>
      </c>
      <c r="N52" s="27">
        <v>0</v>
      </c>
      <c r="O52" s="27">
        <v>0.30499999999999999</v>
      </c>
      <c r="P52" s="21">
        <v>0</v>
      </c>
      <c r="Q52" s="55">
        <v>0</v>
      </c>
      <c r="R52" s="54">
        <v>0</v>
      </c>
      <c r="S52" s="28">
        <v>0</v>
      </c>
      <c r="T52" s="28">
        <v>0</v>
      </c>
      <c r="U52" s="28">
        <v>0</v>
      </c>
      <c r="V52" s="28">
        <v>0</v>
      </c>
      <c r="W52" s="21">
        <v>0</v>
      </c>
      <c r="X52" s="55">
        <v>0</v>
      </c>
      <c r="Y52" s="54">
        <v>0</v>
      </c>
      <c r="Z52" s="28">
        <v>0</v>
      </c>
      <c r="AA52" s="28">
        <v>0</v>
      </c>
      <c r="AB52" s="28">
        <v>0</v>
      </c>
      <c r="AC52" s="28">
        <v>0</v>
      </c>
      <c r="AD52" s="21">
        <v>0</v>
      </c>
      <c r="AE52" s="55">
        <v>0</v>
      </c>
      <c r="AF52" s="59">
        <f t="shared" si="19"/>
        <v>0</v>
      </c>
      <c r="AG52" s="21">
        <f t="shared" si="19"/>
        <v>0.96126172499999996</v>
      </c>
      <c r="AH52" s="21">
        <f t="shared" si="19"/>
        <v>0</v>
      </c>
      <c r="AI52" s="21">
        <f t="shared" si="19"/>
        <v>0</v>
      </c>
      <c r="AJ52" s="21">
        <f t="shared" si="19"/>
        <v>0.30499999999999999</v>
      </c>
      <c r="AK52" s="21">
        <f t="shared" si="19"/>
        <v>0</v>
      </c>
      <c r="AL52" s="55">
        <f t="shared" si="19"/>
        <v>0</v>
      </c>
    </row>
    <row r="53" spans="1:38" ht="15.6">
      <c r="A53" s="20" t="s">
        <v>149</v>
      </c>
      <c r="B53" s="64" t="s">
        <v>150</v>
      </c>
      <c r="C53" s="61" t="s">
        <v>151</v>
      </c>
      <c r="D53" s="54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55">
        <v>0</v>
      </c>
      <c r="K53" s="54">
        <v>0</v>
      </c>
      <c r="L53" s="27">
        <v>2.5213422250000002</v>
      </c>
      <c r="M53" s="28">
        <v>0</v>
      </c>
      <c r="N53" s="27">
        <v>0</v>
      </c>
      <c r="O53" s="27">
        <v>0.8</v>
      </c>
      <c r="P53" s="21">
        <v>0</v>
      </c>
      <c r="Q53" s="55">
        <v>0</v>
      </c>
      <c r="R53" s="54">
        <v>0</v>
      </c>
      <c r="S53" s="28">
        <v>0</v>
      </c>
      <c r="T53" s="28">
        <v>0</v>
      </c>
      <c r="U53" s="28">
        <v>0</v>
      </c>
      <c r="V53" s="28">
        <v>0</v>
      </c>
      <c r="W53" s="21">
        <v>0</v>
      </c>
      <c r="X53" s="55">
        <v>0</v>
      </c>
      <c r="Y53" s="54">
        <v>0</v>
      </c>
      <c r="Z53" s="28">
        <v>0</v>
      </c>
      <c r="AA53" s="28">
        <v>0</v>
      </c>
      <c r="AB53" s="28">
        <v>0</v>
      </c>
      <c r="AC53" s="28">
        <v>0</v>
      </c>
      <c r="AD53" s="21">
        <v>0</v>
      </c>
      <c r="AE53" s="55">
        <v>0</v>
      </c>
      <c r="AF53" s="59">
        <f t="shared" ref="AF53:AL68" si="20">D53+K53+R53+Y53</f>
        <v>0</v>
      </c>
      <c r="AG53" s="21">
        <f t="shared" si="20"/>
        <v>2.5213422250000002</v>
      </c>
      <c r="AH53" s="21">
        <f t="shared" si="20"/>
        <v>0</v>
      </c>
      <c r="AI53" s="21">
        <f t="shared" si="20"/>
        <v>0</v>
      </c>
      <c r="AJ53" s="21">
        <f t="shared" si="20"/>
        <v>0.8</v>
      </c>
      <c r="AK53" s="21">
        <f t="shared" si="20"/>
        <v>0</v>
      </c>
      <c r="AL53" s="55">
        <f t="shared" si="20"/>
        <v>0</v>
      </c>
    </row>
    <row r="54" spans="1:38" ht="31.2">
      <c r="A54" s="20" t="s">
        <v>152</v>
      </c>
      <c r="B54" s="56" t="s">
        <v>153</v>
      </c>
      <c r="C54" s="61" t="s">
        <v>154</v>
      </c>
      <c r="D54" s="54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55">
        <v>0</v>
      </c>
      <c r="K54" s="54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55">
        <v>0</v>
      </c>
      <c r="R54" s="54">
        <v>0</v>
      </c>
      <c r="S54" s="27">
        <v>4.0999999999999996</v>
      </c>
      <c r="T54" s="28">
        <v>0</v>
      </c>
      <c r="U54" s="27">
        <v>0</v>
      </c>
      <c r="V54" s="22">
        <v>1.3</v>
      </c>
      <c r="W54" s="21">
        <v>0</v>
      </c>
      <c r="X54" s="55">
        <v>0</v>
      </c>
      <c r="Y54" s="54">
        <v>0</v>
      </c>
      <c r="Z54" s="28">
        <v>0</v>
      </c>
      <c r="AA54" s="28">
        <v>0</v>
      </c>
      <c r="AB54" s="28">
        <v>0</v>
      </c>
      <c r="AC54" s="28">
        <v>0</v>
      </c>
      <c r="AD54" s="21">
        <v>0</v>
      </c>
      <c r="AE54" s="55">
        <v>0</v>
      </c>
      <c r="AF54" s="59">
        <f t="shared" si="20"/>
        <v>0</v>
      </c>
      <c r="AG54" s="21">
        <f t="shared" si="20"/>
        <v>4.0999999999999996</v>
      </c>
      <c r="AH54" s="21">
        <f t="shared" si="20"/>
        <v>0</v>
      </c>
      <c r="AI54" s="21">
        <f t="shared" si="20"/>
        <v>0</v>
      </c>
      <c r="AJ54" s="21">
        <f t="shared" si="20"/>
        <v>1.3</v>
      </c>
      <c r="AK54" s="21">
        <f t="shared" si="20"/>
        <v>0</v>
      </c>
      <c r="AL54" s="55">
        <f t="shared" si="20"/>
        <v>0</v>
      </c>
    </row>
    <row r="55" spans="1:38" ht="15.6">
      <c r="A55" s="20" t="s">
        <v>155</v>
      </c>
      <c r="B55" s="23" t="s">
        <v>156</v>
      </c>
      <c r="C55" s="34" t="s">
        <v>157</v>
      </c>
      <c r="D55" s="54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55">
        <v>0</v>
      </c>
      <c r="K55" s="54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55">
        <v>0</v>
      </c>
      <c r="R55" s="54">
        <v>0</v>
      </c>
      <c r="S55" s="27">
        <f>1.954+0.12</f>
        <v>2.0739999999999998</v>
      </c>
      <c r="T55" s="22">
        <v>0</v>
      </c>
      <c r="U55" s="22">
        <v>0</v>
      </c>
      <c r="V55" s="22">
        <v>0.34</v>
      </c>
      <c r="W55" s="21">
        <v>0</v>
      </c>
      <c r="X55" s="55">
        <v>0</v>
      </c>
      <c r="Y55" s="54">
        <v>0</v>
      </c>
      <c r="Z55" s="28">
        <v>0</v>
      </c>
      <c r="AA55" s="28">
        <v>0</v>
      </c>
      <c r="AB55" s="28">
        <v>0</v>
      </c>
      <c r="AC55" s="28">
        <v>0</v>
      </c>
      <c r="AD55" s="21">
        <v>0</v>
      </c>
      <c r="AE55" s="55">
        <v>0</v>
      </c>
      <c r="AF55" s="59">
        <f t="shared" si="20"/>
        <v>0</v>
      </c>
      <c r="AG55" s="21">
        <f t="shared" si="20"/>
        <v>2.0739999999999998</v>
      </c>
      <c r="AH55" s="21">
        <f t="shared" si="20"/>
        <v>0</v>
      </c>
      <c r="AI55" s="21">
        <f t="shared" si="20"/>
        <v>0</v>
      </c>
      <c r="AJ55" s="21">
        <f t="shared" si="20"/>
        <v>0.34</v>
      </c>
      <c r="AK55" s="21">
        <f t="shared" si="20"/>
        <v>0</v>
      </c>
      <c r="AL55" s="55">
        <f t="shared" si="20"/>
        <v>0</v>
      </c>
    </row>
    <row r="56" spans="1:38" ht="15.6">
      <c r="A56" s="20" t="s">
        <v>158</v>
      </c>
      <c r="B56" s="32" t="s">
        <v>159</v>
      </c>
      <c r="C56" s="34" t="s">
        <v>160</v>
      </c>
      <c r="D56" s="54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55">
        <v>0</v>
      </c>
      <c r="K56" s="54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55">
        <v>0</v>
      </c>
      <c r="R56" s="54">
        <v>0</v>
      </c>
      <c r="S56" s="27">
        <v>3.5</v>
      </c>
      <c r="T56" s="22">
        <v>0</v>
      </c>
      <c r="U56" s="22">
        <v>0</v>
      </c>
      <c r="V56" s="22">
        <v>1.3</v>
      </c>
      <c r="W56" s="21">
        <v>0</v>
      </c>
      <c r="X56" s="55">
        <v>0</v>
      </c>
      <c r="Y56" s="54">
        <v>0</v>
      </c>
      <c r="Z56" s="28">
        <v>0</v>
      </c>
      <c r="AA56" s="28">
        <v>0</v>
      </c>
      <c r="AB56" s="28">
        <v>0</v>
      </c>
      <c r="AC56" s="28">
        <v>0</v>
      </c>
      <c r="AD56" s="21">
        <v>0</v>
      </c>
      <c r="AE56" s="55">
        <v>0</v>
      </c>
      <c r="AF56" s="59">
        <f t="shared" si="20"/>
        <v>0</v>
      </c>
      <c r="AG56" s="21">
        <f t="shared" si="20"/>
        <v>3.5</v>
      </c>
      <c r="AH56" s="21">
        <f t="shared" si="20"/>
        <v>0</v>
      </c>
      <c r="AI56" s="21">
        <f t="shared" si="20"/>
        <v>0</v>
      </c>
      <c r="AJ56" s="21">
        <f t="shared" si="20"/>
        <v>1.3</v>
      </c>
      <c r="AK56" s="21">
        <f t="shared" si="20"/>
        <v>0</v>
      </c>
      <c r="AL56" s="55">
        <f t="shared" si="20"/>
        <v>0</v>
      </c>
    </row>
    <row r="57" spans="1:38" ht="31.2">
      <c r="A57" s="20" t="s">
        <v>161</v>
      </c>
      <c r="B57" s="32" t="s">
        <v>162</v>
      </c>
      <c r="C57" s="34" t="s">
        <v>163</v>
      </c>
      <c r="D57" s="54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55">
        <v>0</v>
      </c>
      <c r="K57" s="54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55">
        <v>0</v>
      </c>
      <c r="R57" s="54">
        <v>0</v>
      </c>
      <c r="S57" s="22">
        <v>1.73</v>
      </c>
      <c r="T57" s="22">
        <v>0</v>
      </c>
      <c r="U57" s="22">
        <v>0</v>
      </c>
      <c r="V57" s="22">
        <v>0.5</v>
      </c>
      <c r="W57" s="21">
        <v>0</v>
      </c>
      <c r="X57" s="55">
        <v>0</v>
      </c>
      <c r="Y57" s="54">
        <v>0</v>
      </c>
      <c r="Z57" s="28">
        <v>0</v>
      </c>
      <c r="AA57" s="28">
        <v>0</v>
      </c>
      <c r="AB57" s="28">
        <v>0</v>
      </c>
      <c r="AC57" s="28">
        <v>0</v>
      </c>
      <c r="AD57" s="21">
        <v>0</v>
      </c>
      <c r="AE57" s="55">
        <v>0</v>
      </c>
      <c r="AF57" s="59">
        <f t="shared" si="20"/>
        <v>0</v>
      </c>
      <c r="AG57" s="21">
        <f t="shared" si="20"/>
        <v>1.73</v>
      </c>
      <c r="AH57" s="21">
        <f t="shared" si="20"/>
        <v>0</v>
      </c>
      <c r="AI57" s="21">
        <f t="shared" si="20"/>
        <v>0</v>
      </c>
      <c r="AJ57" s="21">
        <f t="shared" si="20"/>
        <v>0.5</v>
      </c>
      <c r="AK57" s="21">
        <f t="shared" si="20"/>
        <v>0</v>
      </c>
      <c r="AL57" s="55">
        <f t="shared" si="20"/>
        <v>0</v>
      </c>
    </row>
    <row r="58" spans="1:38" ht="31.2">
      <c r="A58" s="20" t="s">
        <v>164</v>
      </c>
      <c r="B58" s="32" t="s">
        <v>165</v>
      </c>
      <c r="C58" s="34" t="s">
        <v>166</v>
      </c>
      <c r="D58" s="54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55">
        <v>0</v>
      </c>
      <c r="K58" s="54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55">
        <v>0</v>
      </c>
      <c r="R58" s="54">
        <v>0</v>
      </c>
      <c r="S58" s="22">
        <v>1.75</v>
      </c>
      <c r="T58" s="22">
        <v>0</v>
      </c>
      <c r="U58" s="22">
        <v>0</v>
      </c>
      <c r="V58" s="22">
        <v>0.5</v>
      </c>
      <c r="W58" s="21">
        <v>0</v>
      </c>
      <c r="X58" s="55">
        <v>0</v>
      </c>
      <c r="Y58" s="54">
        <v>0</v>
      </c>
      <c r="Z58" s="28">
        <v>0</v>
      </c>
      <c r="AA58" s="28">
        <v>0</v>
      </c>
      <c r="AB58" s="28">
        <v>0</v>
      </c>
      <c r="AC58" s="28">
        <v>0</v>
      </c>
      <c r="AD58" s="21">
        <v>0</v>
      </c>
      <c r="AE58" s="55">
        <v>0</v>
      </c>
      <c r="AF58" s="59">
        <f t="shared" si="20"/>
        <v>0</v>
      </c>
      <c r="AG58" s="21">
        <f t="shared" si="20"/>
        <v>1.75</v>
      </c>
      <c r="AH58" s="21">
        <f t="shared" si="20"/>
        <v>0</v>
      </c>
      <c r="AI58" s="21">
        <f t="shared" si="20"/>
        <v>0</v>
      </c>
      <c r="AJ58" s="21">
        <f t="shared" si="20"/>
        <v>0.5</v>
      </c>
      <c r="AK58" s="21">
        <f t="shared" si="20"/>
        <v>0</v>
      </c>
      <c r="AL58" s="55">
        <f t="shared" si="20"/>
        <v>0</v>
      </c>
    </row>
    <row r="59" spans="1:38" ht="31.2">
      <c r="A59" s="20" t="s">
        <v>167</v>
      </c>
      <c r="B59" s="23" t="s">
        <v>168</v>
      </c>
      <c r="C59" s="62" t="s">
        <v>169</v>
      </c>
      <c r="D59" s="54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55">
        <v>0</v>
      </c>
      <c r="K59" s="54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55">
        <v>0</v>
      </c>
      <c r="R59" s="54">
        <v>0</v>
      </c>
      <c r="S59" s="27">
        <v>0.61</v>
      </c>
      <c r="T59" s="22">
        <v>0</v>
      </c>
      <c r="U59" s="22">
        <v>0</v>
      </c>
      <c r="V59" s="21">
        <v>0.26</v>
      </c>
      <c r="W59" s="21">
        <v>0</v>
      </c>
      <c r="X59" s="55">
        <v>0</v>
      </c>
      <c r="Y59" s="54">
        <v>0</v>
      </c>
      <c r="Z59" s="28">
        <v>0</v>
      </c>
      <c r="AA59" s="28">
        <v>0</v>
      </c>
      <c r="AB59" s="28">
        <v>0</v>
      </c>
      <c r="AC59" s="28">
        <v>0</v>
      </c>
      <c r="AD59" s="21">
        <v>0</v>
      </c>
      <c r="AE59" s="55">
        <v>0</v>
      </c>
      <c r="AF59" s="59">
        <f t="shared" si="20"/>
        <v>0</v>
      </c>
      <c r="AG59" s="21">
        <f t="shared" si="20"/>
        <v>0.61</v>
      </c>
      <c r="AH59" s="21">
        <f t="shared" si="20"/>
        <v>0</v>
      </c>
      <c r="AI59" s="21">
        <f t="shared" si="20"/>
        <v>0</v>
      </c>
      <c r="AJ59" s="21">
        <f t="shared" si="20"/>
        <v>0.26</v>
      </c>
      <c r="AK59" s="21">
        <f t="shared" si="20"/>
        <v>0</v>
      </c>
      <c r="AL59" s="55">
        <f t="shared" si="20"/>
        <v>0</v>
      </c>
    </row>
    <row r="60" spans="1:38" ht="31.2">
      <c r="A60" s="20" t="s">
        <v>170</v>
      </c>
      <c r="B60" s="56" t="s">
        <v>171</v>
      </c>
      <c r="C60" s="61" t="s">
        <v>172</v>
      </c>
      <c r="D60" s="54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55">
        <v>0</v>
      </c>
      <c r="K60" s="54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55">
        <v>0</v>
      </c>
      <c r="R60" s="54">
        <v>0</v>
      </c>
      <c r="S60" s="27">
        <v>2.1</v>
      </c>
      <c r="T60" s="22">
        <v>0</v>
      </c>
      <c r="U60" s="22">
        <v>0</v>
      </c>
      <c r="V60" s="22">
        <v>0.43</v>
      </c>
      <c r="W60" s="21">
        <v>0</v>
      </c>
      <c r="X60" s="55">
        <v>0</v>
      </c>
      <c r="Y60" s="54">
        <v>0</v>
      </c>
      <c r="Z60" s="28">
        <v>0</v>
      </c>
      <c r="AA60" s="28">
        <v>0</v>
      </c>
      <c r="AB60" s="28">
        <v>0</v>
      </c>
      <c r="AC60" s="28">
        <v>0</v>
      </c>
      <c r="AD60" s="21">
        <v>0</v>
      </c>
      <c r="AE60" s="55">
        <v>0</v>
      </c>
      <c r="AF60" s="59">
        <f t="shared" si="20"/>
        <v>0</v>
      </c>
      <c r="AG60" s="21">
        <f t="shared" si="20"/>
        <v>2.1</v>
      </c>
      <c r="AH60" s="21">
        <f t="shared" si="20"/>
        <v>0</v>
      </c>
      <c r="AI60" s="21">
        <f t="shared" si="20"/>
        <v>0</v>
      </c>
      <c r="AJ60" s="21">
        <f t="shared" si="20"/>
        <v>0.43</v>
      </c>
      <c r="AK60" s="21">
        <f t="shared" si="20"/>
        <v>0</v>
      </c>
      <c r="AL60" s="55">
        <f t="shared" si="20"/>
        <v>0</v>
      </c>
    </row>
    <row r="61" spans="1:38" ht="31.2">
      <c r="A61" s="16" t="s">
        <v>173</v>
      </c>
      <c r="B61" s="65" t="s">
        <v>174</v>
      </c>
      <c r="C61" s="66" t="s">
        <v>62</v>
      </c>
      <c r="D61" s="51">
        <f t="shared" ref="D61:K61" si="21">D62+D64</f>
        <v>0</v>
      </c>
      <c r="E61" s="19">
        <f t="shared" si="21"/>
        <v>1.93</v>
      </c>
      <c r="F61" s="19">
        <f t="shared" si="21"/>
        <v>0</v>
      </c>
      <c r="G61" s="19">
        <f t="shared" si="21"/>
        <v>0</v>
      </c>
      <c r="H61" s="19">
        <f t="shared" si="21"/>
        <v>0</v>
      </c>
      <c r="I61" s="19">
        <f t="shared" si="21"/>
        <v>0</v>
      </c>
      <c r="J61" s="52">
        <f t="shared" si="21"/>
        <v>57</v>
      </c>
      <c r="K61" s="51">
        <f t="shared" si="21"/>
        <v>0</v>
      </c>
      <c r="L61" s="19">
        <f>L62+L64</f>
        <v>3.2028400000000001</v>
      </c>
      <c r="M61" s="19">
        <f t="shared" ref="M61:AE61" si="22">M62+M64</f>
        <v>0</v>
      </c>
      <c r="N61" s="19">
        <f t="shared" si="22"/>
        <v>0</v>
      </c>
      <c r="O61" s="19">
        <f t="shared" si="22"/>
        <v>0</v>
      </c>
      <c r="P61" s="19">
        <f t="shared" si="22"/>
        <v>0</v>
      </c>
      <c r="Q61" s="52">
        <f t="shared" si="22"/>
        <v>60</v>
      </c>
      <c r="R61" s="51">
        <f t="shared" si="22"/>
        <v>0</v>
      </c>
      <c r="S61" s="19">
        <f t="shared" si="22"/>
        <v>2.7785599999999997</v>
      </c>
      <c r="T61" s="19">
        <f t="shared" si="22"/>
        <v>0</v>
      </c>
      <c r="U61" s="19">
        <f t="shared" si="22"/>
        <v>0</v>
      </c>
      <c r="V61" s="19">
        <f t="shared" si="22"/>
        <v>0</v>
      </c>
      <c r="W61" s="19">
        <f t="shared" si="22"/>
        <v>0</v>
      </c>
      <c r="X61" s="52">
        <f t="shared" si="22"/>
        <v>60</v>
      </c>
      <c r="Y61" s="51">
        <f t="shared" si="22"/>
        <v>0</v>
      </c>
      <c r="Z61" s="19">
        <f t="shared" si="22"/>
        <v>2.7785599999999997</v>
      </c>
      <c r="AA61" s="19">
        <f t="shared" si="22"/>
        <v>0</v>
      </c>
      <c r="AB61" s="19">
        <f t="shared" si="22"/>
        <v>0</v>
      </c>
      <c r="AC61" s="19">
        <f t="shared" si="22"/>
        <v>0</v>
      </c>
      <c r="AD61" s="19">
        <f t="shared" si="22"/>
        <v>0</v>
      </c>
      <c r="AE61" s="52">
        <f t="shared" si="22"/>
        <v>60</v>
      </c>
      <c r="AF61" s="51">
        <f t="shared" ref="AF61" si="23">AF62</f>
        <v>0</v>
      </c>
      <c r="AG61" s="19">
        <f t="shared" si="20"/>
        <v>10.689959999999999</v>
      </c>
      <c r="AH61" s="19">
        <f t="shared" si="20"/>
        <v>0</v>
      </c>
      <c r="AI61" s="19">
        <f t="shared" si="20"/>
        <v>0</v>
      </c>
      <c r="AJ61" s="19">
        <f t="shared" si="20"/>
        <v>0</v>
      </c>
      <c r="AK61" s="19">
        <f t="shared" si="20"/>
        <v>0</v>
      </c>
      <c r="AL61" s="52">
        <f t="shared" si="20"/>
        <v>237</v>
      </c>
    </row>
    <row r="62" spans="1:38" ht="15.6">
      <c r="A62" s="16" t="s">
        <v>175</v>
      </c>
      <c r="B62" s="65" t="s">
        <v>176</v>
      </c>
      <c r="C62" s="66" t="s">
        <v>62</v>
      </c>
      <c r="D62" s="51">
        <f>SUM(D63)</f>
        <v>0</v>
      </c>
      <c r="E62" s="19">
        <f t="shared" ref="E62:AL62" si="24">SUM(E63)</f>
        <v>1.93</v>
      </c>
      <c r="F62" s="19">
        <f t="shared" si="24"/>
        <v>0</v>
      </c>
      <c r="G62" s="19">
        <f t="shared" si="24"/>
        <v>0</v>
      </c>
      <c r="H62" s="19">
        <f t="shared" si="24"/>
        <v>0</v>
      </c>
      <c r="I62" s="19">
        <f t="shared" si="24"/>
        <v>0</v>
      </c>
      <c r="J62" s="52">
        <f t="shared" si="24"/>
        <v>57</v>
      </c>
      <c r="K62" s="51">
        <f t="shared" si="24"/>
        <v>0</v>
      </c>
      <c r="L62" s="19">
        <f t="shared" si="24"/>
        <v>1.93</v>
      </c>
      <c r="M62" s="19">
        <f t="shared" si="24"/>
        <v>0</v>
      </c>
      <c r="N62" s="19">
        <f t="shared" si="24"/>
        <v>0</v>
      </c>
      <c r="O62" s="19">
        <f t="shared" si="24"/>
        <v>0</v>
      </c>
      <c r="P62" s="19">
        <f t="shared" si="24"/>
        <v>0</v>
      </c>
      <c r="Q62" s="52">
        <f t="shared" si="24"/>
        <v>57</v>
      </c>
      <c r="R62" s="51">
        <f t="shared" si="24"/>
        <v>0</v>
      </c>
      <c r="S62" s="19">
        <f t="shared" si="24"/>
        <v>1.93</v>
      </c>
      <c r="T62" s="19">
        <f t="shared" si="24"/>
        <v>0</v>
      </c>
      <c r="U62" s="19">
        <f t="shared" si="24"/>
        <v>0</v>
      </c>
      <c r="V62" s="19">
        <f t="shared" si="24"/>
        <v>0</v>
      </c>
      <c r="W62" s="19">
        <f t="shared" si="24"/>
        <v>0</v>
      </c>
      <c r="X62" s="52">
        <f t="shared" si="24"/>
        <v>58</v>
      </c>
      <c r="Y62" s="51">
        <f t="shared" si="24"/>
        <v>0</v>
      </c>
      <c r="Z62" s="19">
        <f t="shared" si="24"/>
        <v>1.93</v>
      </c>
      <c r="AA62" s="19">
        <f t="shared" si="24"/>
        <v>0</v>
      </c>
      <c r="AB62" s="19">
        <f t="shared" si="24"/>
        <v>0</v>
      </c>
      <c r="AC62" s="19">
        <f t="shared" si="24"/>
        <v>0</v>
      </c>
      <c r="AD62" s="19">
        <f t="shared" si="24"/>
        <v>0</v>
      </c>
      <c r="AE62" s="52">
        <f t="shared" si="24"/>
        <v>58</v>
      </c>
      <c r="AF62" s="51">
        <f t="shared" si="24"/>
        <v>0</v>
      </c>
      <c r="AG62" s="19">
        <f t="shared" si="24"/>
        <v>7.72</v>
      </c>
      <c r="AH62" s="19">
        <f t="shared" si="24"/>
        <v>0</v>
      </c>
      <c r="AI62" s="19">
        <f t="shared" si="24"/>
        <v>0</v>
      </c>
      <c r="AJ62" s="19">
        <f t="shared" si="24"/>
        <v>0</v>
      </c>
      <c r="AK62" s="19">
        <f t="shared" si="24"/>
        <v>0</v>
      </c>
      <c r="AL62" s="52">
        <f t="shared" si="24"/>
        <v>230</v>
      </c>
    </row>
    <row r="63" spans="1:38" ht="15.6">
      <c r="A63" s="20" t="s">
        <v>177</v>
      </c>
      <c r="B63" s="63" t="s">
        <v>178</v>
      </c>
      <c r="C63" s="67" t="s">
        <v>179</v>
      </c>
      <c r="D63" s="54">
        <v>0</v>
      </c>
      <c r="E63" s="21">
        <v>1.93</v>
      </c>
      <c r="F63" s="21">
        <v>0</v>
      </c>
      <c r="G63" s="21">
        <v>0</v>
      </c>
      <c r="H63" s="21">
        <v>0</v>
      </c>
      <c r="I63" s="21">
        <v>0</v>
      </c>
      <c r="J63" s="55">
        <v>57</v>
      </c>
      <c r="K63" s="54">
        <v>0</v>
      </c>
      <c r="L63" s="21">
        <v>1.93</v>
      </c>
      <c r="M63" s="21">
        <v>0</v>
      </c>
      <c r="N63" s="21">
        <v>0</v>
      </c>
      <c r="O63" s="21">
        <v>0</v>
      </c>
      <c r="P63" s="21">
        <v>0</v>
      </c>
      <c r="Q63" s="55">
        <v>57</v>
      </c>
      <c r="R63" s="54">
        <v>0</v>
      </c>
      <c r="S63" s="21">
        <v>1.93</v>
      </c>
      <c r="T63" s="21">
        <v>0</v>
      </c>
      <c r="U63" s="21">
        <v>0</v>
      </c>
      <c r="V63" s="21">
        <v>0</v>
      </c>
      <c r="W63" s="21">
        <v>0</v>
      </c>
      <c r="X63" s="55">
        <v>58</v>
      </c>
      <c r="Y63" s="54">
        <v>0</v>
      </c>
      <c r="Z63" s="27">
        <v>1.93</v>
      </c>
      <c r="AA63" s="21">
        <v>0</v>
      </c>
      <c r="AB63" s="21">
        <v>0</v>
      </c>
      <c r="AC63" s="21">
        <v>0</v>
      </c>
      <c r="AD63" s="21">
        <v>0</v>
      </c>
      <c r="AE63" s="29">
        <v>58</v>
      </c>
      <c r="AF63" s="54">
        <v>0</v>
      </c>
      <c r="AG63" s="21">
        <f t="shared" ref="AG63:AL63" si="25">E63+L63+S63+Z63</f>
        <v>7.72</v>
      </c>
      <c r="AH63" s="21">
        <f t="shared" si="25"/>
        <v>0</v>
      </c>
      <c r="AI63" s="21">
        <f t="shared" si="25"/>
        <v>0</v>
      </c>
      <c r="AJ63" s="21">
        <f t="shared" si="25"/>
        <v>0</v>
      </c>
      <c r="AK63" s="21">
        <f t="shared" si="25"/>
        <v>0</v>
      </c>
      <c r="AL63" s="55">
        <f t="shared" si="25"/>
        <v>230</v>
      </c>
    </row>
    <row r="64" spans="1:38" ht="15.6">
      <c r="A64" s="16" t="s">
        <v>180</v>
      </c>
      <c r="B64" s="65" t="s">
        <v>181</v>
      </c>
      <c r="C64" s="66" t="s">
        <v>62</v>
      </c>
      <c r="D64" s="51">
        <f t="shared" ref="D64:AE64" si="26">D65</f>
        <v>0</v>
      </c>
      <c r="E64" s="19">
        <f t="shared" si="26"/>
        <v>0</v>
      </c>
      <c r="F64" s="19">
        <f t="shared" si="26"/>
        <v>0</v>
      </c>
      <c r="G64" s="19">
        <f t="shared" si="26"/>
        <v>0</v>
      </c>
      <c r="H64" s="19">
        <f t="shared" si="26"/>
        <v>0</v>
      </c>
      <c r="I64" s="19">
        <f t="shared" si="26"/>
        <v>0</v>
      </c>
      <c r="J64" s="52">
        <f t="shared" si="26"/>
        <v>0</v>
      </c>
      <c r="K64" s="51">
        <f t="shared" si="26"/>
        <v>0</v>
      </c>
      <c r="L64" s="19">
        <f t="shared" si="26"/>
        <v>1.27284</v>
      </c>
      <c r="M64" s="19">
        <f t="shared" si="26"/>
        <v>0</v>
      </c>
      <c r="N64" s="19">
        <f t="shared" si="26"/>
        <v>0</v>
      </c>
      <c r="O64" s="19">
        <f t="shared" si="26"/>
        <v>0</v>
      </c>
      <c r="P64" s="19">
        <f t="shared" si="26"/>
        <v>0</v>
      </c>
      <c r="Q64" s="52">
        <f t="shared" si="26"/>
        <v>3</v>
      </c>
      <c r="R64" s="51">
        <f t="shared" si="26"/>
        <v>0</v>
      </c>
      <c r="S64" s="19">
        <f t="shared" si="26"/>
        <v>0.84855999999999998</v>
      </c>
      <c r="T64" s="19">
        <f t="shared" si="26"/>
        <v>0</v>
      </c>
      <c r="U64" s="19">
        <f t="shared" si="26"/>
        <v>0</v>
      </c>
      <c r="V64" s="19">
        <f t="shared" si="26"/>
        <v>0</v>
      </c>
      <c r="W64" s="19">
        <f t="shared" si="26"/>
        <v>0</v>
      </c>
      <c r="X64" s="52">
        <f t="shared" si="26"/>
        <v>2</v>
      </c>
      <c r="Y64" s="51">
        <f t="shared" si="26"/>
        <v>0</v>
      </c>
      <c r="Z64" s="19">
        <f t="shared" si="26"/>
        <v>0.84855999999999998</v>
      </c>
      <c r="AA64" s="19">
        <f t="shared" si="26"/>
        <v>0</v>
      </c>
      <c r="AB64" s="19">
        <f t="shared" si="26"/>
        <v>0</v>
      </c>
      <c r="AC64" s="19">
        <f t="shared" si="26"/>
        <v>0</v>
      </c>
      <c r="AD64" s="19">
        <f t="shared" si="26"/>
        <v>0</v>
      </c>
      <c r="AE64" s="52">
        <f t="shared" si="26"/>
        <v>2</v>
      </c>
      <c r="AF64" s="51">
        <v>0</v>
      </c>
      <c r="AG64" s="19">
        <f t="shared" si="20"/>
        <v>2.9699599999999999</v>
      </c>
      <c r="AH64" s="19">
        <f t="shared" si="20"/>
        <v>0</v>
      </c>
      <c r="AI64" s="19">
        <f t="shared" si="20"/>
        <v>0</v>
      </c>
      <c r="AJ64" s="19">
        <f t="shared" si="20"/>
        <v>0</v>
      </c>
      <c r="AK64" s="19">
        <f t="shared" si="20"/>
        <v>0</v>
      </c>
      <c r="AL64" s="52">
        <f t="shared" si="20"/>
        <v>7</v>
      </c>
    </row>
    <row r="65" spans="1:38" ht="46.8">
      <c r="A65" s="20" t="s">
        <v>182</v>
      </c>
      <c r="B65" s="68" t="s">
        <v>183</v>
      </c>
      <c r="C65" s="62" t="s">
        <v>184</v>
      </c>
      <c r="D65" s="54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55">
        <v>0</v>
      </c>
      <c r="K65" s="54">
        <v>0</v>
      </c>
      <c r="L65" s="21">
        <v>1.27284</v>
      </c>
      <c r="M65" s="21">
        <v>0</v>
      </c>
      <c r="N65" s="21">
        <v>0</v>
      </c>
      <c r="O65" s="21">
        <v>0</v>
      </c>
      <c r="P65" s="21">
        <v>0</v>
      </c>
      <c r="Q65" s="55">
        <v>3</v>
      </c>
      <c r="R65" s="54">
        <v>0</v>
      </c>
      <c r="S65" s="21">
        <v>0.84855999999999998</v>
      </c>
      <c r="T65" s="21">
        <v>0</v>
      </c>
      <c r="U65" s="21">
        <v>0</v>
      </c>
      <c r="V65" s="21">
        <v>0</v>
      </c>
      <c r="W65" s="21">
        <v>0</v>
      </c>
      <c r="X65" s="55">
        <v>2</v>
      </c>
      <c r="Y65" s="54">
        <v>0</v>
      </c>
      <c r="Z65" s="21">
        <v>0.84855999999999998</v>
      </c>
      <c r="AA65" s="21">
        <v>0</v>
      </c>
      <c r="AB65" s="21">
        <v>0</v>
      </c>
      <c r="AC65" s="21">
        <v>0</v>
      </c>
      <c r="AD65" s="21">
        <v>0</v>
      </c>
      <c r="AE65" s="55">
        <v>2</v>
      </c>
      <c r="AF65" s="54">
        <v>0</v>
      </c>
      <c r="AG65" s="21">
        <f t="shared" si="20"/>
        <v>2.9699599999999999</v>
      </c>
      <c r="AH65" s="21">
        <f t="shared" si="20"/>
        <v>0</v>
      </c>
      <c r="AI65" s="21">
        <f t="shared" si="20"/>
        <v>0</v>
      </c>
      <c r="AJ65" s="21">
        <f t="shared" si="20"/>
        <v>0</v>
      </c>
      <c r="AK65" s="21">
        <f t="shared" si="20"/>
        <v>0</v>
      </c>
      <c r="AL65" s="55">
        <f t="shared" si="20"/>
        <v>7</v>
      </c>
    </row>
    <row r="66" spans="1:38" s="50" customFormat="1" ht="46.8">
      <c r="A66" s="16" t="s">
        <v>185</v>
      </c>
      <c r="B66" s="41" t="s">
        <v>186</v>
      </c>
      <c r="C66" s="69" t="s">
        <v>62</v>
      </c>
      <c r="D66" s="51" t="s">
        <v>187</v>
      </c>
      <c r="E66" s="19" t="s">
        <v>187</v>
      </c>
      <c r="F66" s="19" t="s">
        <v>187</v>
      </c>
      <c r="G66" s="19" t="s">
        <v>187</v>
      </c>
      <c r="H66" s="19" t="s">
        <v>187</v>
      </c>
      <c r="I66" s="19" t="s">
        <v>187</v>
      </c>
      <c r="J66" s="52" t="s">
        <v>187</v>
      </c>
      <c r="K66" s="51" t="s">
        <v>187</v>
      </c>
      <c r="L66" s="19" t="s">
        <v>187</v>
      </c>
      <c r="M66" s="19" t="s">
        <v>187</v>
      </c>
      <c r="N66" s="19" t="s">
        <v>187</v>
      </c>
      <c r="O66" s="19" t="s">
        <v>187</v>
      </c>
      <c r="P66" s="19" t="s">
        <v>187</v>
      </c>
      <c r="Q66" s="52" t="s">
        <v>187</v>
      </c>
      <c r="R66" s="51" t="s">
        <v>187</v>
      </c>
      <c r="S66" s="19" t="s">
        <v>187</v>
      </c>
      <c r="T66" s="19" t="s">
        <v>187</v>
      </c>
      <c r="U66" s="19" t="s">
        <v>187</v>
      </c>
      <c r="V66" s="19" t="s">
        <v>187</v>
      </c>
      <c r="W66" s="19" t="s">
        <v>187</v>
      </c>
      <c r="X66" s="52" t="s">
        <v>187</v>
      </c>
      <c r="Y66" s="51" t="s">
        <v>187</v>
      </c>
      <c r="Z66" s="19" t="s">
        <v>187</v>
      </c>
      <c r="AA66" s="19" t="s">
        <v>187</v>
      </c>
      <c r="AB66" s="19" t="s">
        <v>187</v>
      </c>
      <c r="AC66" s="19" t="s">
        <v>187</v>
      </c>
      <c r="AD66" s="19" t="s">
        <v>187</v>
      </c>
      <c r="AE66" s="52" t="s">
        <v>187</v>
      </c>
      <c r="AF66" s="51" t="s">
        <v>187</v>
      </c>
      <c r="AG66" s="19" t="s">
        <v>187</v>
      </c>
      <c r="AH66" s="19" t="s">
        <v>187</v>
      </c>
      <c r="AI66" s="19" t="s">
        <v>187</v>
      </c>
      <c r="AJ66" s="19" t="s">
        <v>187</v>
      </c>
      <c r="AK66" s="19" t="s">
        <v>187</v>
      </c>
      <c r="AL66" s="52" t="s">
        <v>187</v>
      </c>
    </row>
    <row r="67" spans="1:38" s="50" customFormat="1" ht="31.2">
      <c r="A67" s="16" t="s">
        <v>188</v>
      </c>
      <c r="B67" s="17" t="s">
        <v>189</v>
      </c>
      <c r="C67" s="69" t="s">
        <v>62</v>
      </c>
      <c r="D67" s="51">
        <f t="shared" ref="D67:AF67" si="27">SUM(D68:D91)</f>
        <v>0</v>
      </c>
      <c r="E67" s="19">
        <f t="shared" si="27"/>
        <v>4.8246599999999997</v>
      </c>
      <c r="F67" s="19">
        <f t="shared" si="27"/>
        <v>0</v>
      </c>
      <c r="G67" s="19">
        <f t="shared" si="27"/>
        <v>0</v>
      </c>
      <c r="H67" s="19">
        <f t="shared" si="27"/>
        <v>0.98</v>
      </c>
      <c r="I67" s="19">
        <f t="shared" si="27"/>
        <v>0.16</v>
      </c>
      <c r="J67" s="52">
        <f t="shared" si="27"/>
        <v>0</v>
      </c>
      <c r="K67" s="51">
        <f t="shared" si="27"/>
        <v>0</v>
      </c>
      <c r="L67" s="19">
        <f t="shared" si="27"/>
        <v>2.16</v>
      </c>
      <c r="M67" s="19">
        <f t="shared" si="27"/>
        <v>0</v>
      </c>
      <c r="N67" s="19">
        <f t="shared" si="27"/>
        <v>0</v>
      </c>
      <c r="O67" s="19">
        <f t="shared" si="27"/>
        <v>0.47499999999999998</v>
      </c>
      <c r="P67" s="19">
        <f t="shared" si="27"/>
        <v>0</v>
      </c>
      <c r="Q67" s="52">
        <f t="shared" si="27"/>
        <v>0</v>
      </c>
      <c r="R67" s="51">
        <f t="shared" si="27"/>
        <v>0</v>
      </c>
      <c r="S67" s="19">
        <f t="shared" si="27"/>
        <v>13.754059934550533</v>
      </c>
      <c r="T67" s="19">
        <f t="shared" si="27"/>
        <v>0</v>
      </c>
      <c r="U67" s="19">
        <f t="shared" si="27"/>
        <v>0</v>
      </c>
      <c r="V67" s="19">
        <f t="shared" si="27"/>
        <v>1.51</v>
      </c>
      <c r="W67" s="19">
        <f t="shared" si="27"/>
        <v>0.8</v>
      </c>
      <c r="X67" s="52">
        <f t="shared" si="27"/>
        <v>0</v>
      </c>
      <c r="Y67" s="51">
        <f t="shared" si="27"/>
        <v>0</v>
      </c>
      <c r="Z67" s="19">
        <f t="shared" si="27"/>
        <v>23.499839391666669</v>
      </c>
      <c r="AA67" s="19">
        <f t="shared" si="27"/>
        <v>0</v>
      </c>
      <c r="AB67" s="19">
        <f t="shared" si="27"/>
        <v>0</v>
      </c>
      <c r="AC67" s="19">
        <f t="shared" si="27"/>
        <v>2.92</v>
      </c>
      <c r="AD67" s="19">
        <f t="shared" si="27"/>
        <v>1.04</v>
      </c>
      <c r="AE67" s="52">
        <f t="shared" si="27"/>
        <v>0</v>
      </c>
      <c r="AF67" s="51">
        <f t="shared" si="27"/>
        <v>0</v>
      </c>
      <c r="AG67" s="19">
        <f t="shared" si="20"/>
        <v>44.238559326217199</v>
      </c>
      <c r="AH67" s="19">
        <f t="shared" si="20"/>
        <v>0</v>
      </c>
      <c r="AI67" s="19">
        <f t="shared" si="20"/>
        <v>0</v>
      </c>
      <c r="AJ67" s="19">
        <f t="shared" si="20"/>
        <v>5.8849999999999998</v>
      </c>
      <c r="AK67" s="19">
        <f t="shared" si="20"/>
        <v>2</v>
      </c>
      <c r="AL67" s="52">
        <f t="shared" si="20"/>
        <v>0</v>
      </c>
    </row>
    <row r="68" spans="1:38" s="50" customFormat="1" ht="31.2">
      <c r="A68" s="20" t="s">
        <v>190</v>
      </c>
      <c r="B68" s="23" t="s">
        <v>191</v>
      </c>
      <c r="C68" s="34" t="s">
        <v>192</v>
      </c>
      <c r="D68" s="54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55">
        <v>0</v>
      </c>
      <c r="K68" s="54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55">
        <v>0</v>
      </c>
      <c r="R68" s="54">
        <v>0</v>
      </c>
      <c r="S68" s="30">
        <v>2.6190599345505334</v>
      </c>
      <c r="T68" s="22">
        <v>0</v>
      </c>
      <c r="U68" s="22">
        <v>0</v>
      </c>
      <c r="V68" s="22">
        <v>0</v>
      </c>
      <c r="W68" s="27">
        <v>0.4</v>
      </c>
      <c r="X68" s="55">
        <v>0</v>
      </c>
      <c r="Y68" s="54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55">
        <v>0</v>
      </c>
      <c r="AF68" s="54">
        <f t="shared" ref="AF68:AL83" si="28">D68+K68+R68+Y68</f>
        <v>0</v>
      </c>
      <c r="AG68" s="21">
        <f t="shared" si="20"/>
        <v>2.6190599345505334</v>
      </c>
      <c r="AH68" s="21">
        <f t="shared" si="20"/>
        <v>0</v>
      </c>
      <c r="AI68" s="21">
        <f t="shared" si="20"/>
        <v>0</v>
      </c>
      <c r="AJ68" s="21">
        <f t="shared" si="20"/>
        <v>0</v>
      </c>
      <c r="AK68" s="21">
        <f t="shared" si="20"/>
        <v>0.4</v>
      </c>
      <c r="AL68" s="55">
        <f t="shared" si="20"/>
        <v>0</v>
      </c>
    </row>
    <row r="69" spans="1:38" s="50" customFormat="1" ht="31.2">
      <c r="A69" s="20" t="s">
        <v>193</v>
      </c>
      <c r="B69" s="56" t="s">
        <v>194</v>
      </c>
      <c r="C69" s="34" t="s">
        <v>195</v>
      </c>
      <c r="D69" s="54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55">
        <v>0</v>
      </c>
      <c r="K69" s="54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55">
        <v>0</v>
      </c>
      <c r="R69" s="54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55">
        <v>0</v>
      </c>
      <c r="Y69" s="54">
        <v>0</v>
      </c>
      <c r="Z69" s="31">
        <v>0.38</v>
      </c>
      <c r="AA69" s="22">
        <v>0</v>
      </c>
      <c r="AB69" s="22">
        <v>0</v>
      </c>
      <c r="AC69" s="27">
        <v>0.15</v>
      </c>
      <c r="AD69" s="22">
        <v>0</v>
      </c>
      <c r="AE69" s="55">
        <v>0</v>
      </c>
      <c r="AF69" s="54">
        <f t="shared" si="28"/>
        <v>0</v>
      </c>
      <c r="AG69" s="21">
        <f t="shared" si="28"/>
        <v>0.38</v>
      </c>
      <c r="AH69" s="21">
        <f t="shared" si="28"/>
        <v>0</v>
      </c>
      <c r="AI69" s="21">
        <f t="shared" si="28"/>
        <v>0</v>
      </c>
      <c r="AJ69" s="21">
        <f t="shared" si="28"/>
        <v>0.15</v>
      </c>
      <c r="AK69" s="21">
        <f t="shared" si="28"/>
        <v>0</v>
      </c>
      <c r="AL69" s="55">
        <f t="shared" si="28"/>
        <v>0</v>
      </c>
    </row>
    <row r="70" spans="1:38" s="50" customFormat="1" ht="31.2">
      <c r="A70" s="20" t="s">
        <v>196</v>
      </c>
      <c r="B70" s="56" t="s">
        <v>197</v>
      </c>
      <c r="C70" s="24" t="s">
        <v>198</v>
      </c>
      <c r="D70" s="54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55">
        <v>0</v>
      </c>
      <c r="K70" s="54">
        <v>0</v>
      </c>
      <c r="L70" s="31">
        <v>1.1000000000000001</v>
      </c>
      <c r="M70" s="22">
        <v>0</v>
      </c>
      <c r="N70" s="22">
        <v>0</v>
      </c>
      <c r="O70" s="22">
        <v>0.25</v>
      </c>
      <c r="P70" s="21">
        <v>0</v>
      </c>
      <c r="Q70" s="55">
        <v>0</v>
      </c>
      <c r="R70" s="54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55">
        <v>0</v>
      </c>
      <c r="Y70" s="54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55">
        <v>0</v>
      </c>
      <c r="AF70" s="54">
        <f t="shared" si="28"/>
        <v>0</v>
      </c>
      <c r="AG70" s="21">
        <f t="shared" si="28"/>
        <v>1.1000000000000001</v>
      </c>
      <c r="AH70" s="21">
        <f t="shared" si="28"/>
        <v>0</v>
      </c>
      <c r="AI70" s="21">
        <f t="shared" si="28"/>
        <v>0</v>
      </c>
      <c r="AJ70" s="21">
        <f t="shared" si="28"/>
        <v>0.25</v>
      </c>
      <c r="AK70" s="21">
        <f t="shared" si="28"/>
        <v>0</v>
      </c>
      <c r="AL70" s="55">
        <f t="shared" si="28"/>
        <v>0</v>
      </c>
    </row>
    <row r="71" spans="1:38" s="50" customFormat="1" ht="15.6">
      <c r="A71" s="20" t="s">
        <v>199</v>
      </c>
      <c r="B71" s="64" t="s">
        <v>200</v>
      </c>
      <c r="C71" s="34" t="s">
        <v>201</v>
      </c>
      <c r="D71" s="54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55">
        <v>0</v>
      </c>
      <c r="K71" s="54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55">
        <v>0</v>
      </c>
      <c r="R71" s="54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55">
        <v>0</v>
      </c>
      <c r="Y71" s="54">
        <v>0</v>
      </c>
      <c r="Z71" s="30">
        <v>4.68</v>
      </c>
      <c r="AA71" s="22">
        <v>0</v>
      </c>
      <c r="AB71" s="22">
        <v>0</v>
      </c>
      <c r="AC71" s="27">
        <v>0.6</v>
      </c>
      <c r="AD71" s="22">
        <v>0</v>
      </c>
      <c r="AE71" s="55">
        <v>0</v>
      </c>
      <c r="AF71" s="54">
        <f t="shared" si="28"/>
        <v>0</v>
      </c>
      <c r="AG71" s="21">
        <v>4.68</v>
      </c>
      <c r="AH71" s="21">
        <f t="shared" si="28"/>
        <v>0</v>
      </c>
      <c r="AI71" s="21">
        <f t="shared" si="28"/>
        <v>0</v>
      </c>
      <c r="AJ71" s="21">
        <f t="shared" si="28"/>
        <v>0.6</v>
      </c>
      <c r="AK71" s="21">
        <f t="shared" si="28"/>
        <v>0</v>
      </c>
      <c r="AL71" s="55">
        <f t="shared" si="28"/>
        <v>0</v>
      </c>
    </row>
    <row r="72" spans="1:38" s="50" customFormat="1" ht="46.8">
      <c r="A72" s="20" t="s">
        <v>202</v>
      </c>
      <c r="B72" s="56" t="s">
        <v>203</v>
      </c>
      <c r="C72" s="34" t="s">
        <v>204</v>
      </c>
      <c r="D72" s="5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55">
        <v>0</v>
      </c>
      <c r="K72" s="54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55">
        <v>0</v>
      </c>
      <c r="R72" s="54">
        <v>0</v>
      </c>
      <c r="S72" s="27">
        <v>0.52</v>
      </c>
      <c r="T72" s="22">
        <v>0</v>
      </c>
      <c r="U72" s="22">
        <v>0</v>
      </c>
      <c r="V72" s="27">
        <v>0.18</v>
      </c>
      <c r="W72" s="21">
        <v>0</v>
      </c>
      <c r="X72" s="55">
        <v>0</v>
      </c>
      <c r="Y72" s="54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55">
        <v>0</v>
      </c>
      <c r="AF72" s="54">
        <f t="shared" si="28"/>
        <v>0</v>
      </c>
      <c r="AG72" s="21">
        <f t="shared" si="28"/>
        <v>0.52</v>
      </c>
      <c r="AH72" s="21">
        <f t="shared" si="28"/>
        <v>0</v>
      </c>
      <c r="AI72" s="21">
        <f t="shared" si="28"/>
        <v>0</v>
      </c>
      <c r="AJ72" s="21">
        <f t="shared" si="28"/>
        <v>0.18</v>
      </c>
      <c r="AK72" s="21">
        <f t="shared" si="28"/>
        <v>0</v>
      </c>
      <c r="AL72" s="55">
        <f t="shared" si="28"/>
        <v>0</v>
      </c>
    </row>
    <row r="73" spans="1:38" s="50" customFormat="1" ht="31.2">
      <c r="A73" s="20" t="s">
        <v>205</v>
      </c>
      <c r="B73" s="56" t="s">
        <v>206</v>
      </c>
      <c r="C73" s="62" t="s">
        <v>207</v>
      </c>
      <c r="D73" s="54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55">
        <v>0</v>
      </c>
      <c r="K73" s="54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55">
        <v>0</v>
      </c>
      <c r="R73" s="54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55">
        <v>0</v>
      </c>
      <c r="Y73" s="54">
        <v>0</v>
      </c>
      <c r="Z73" s="22">
        <v>3.06</v>
      </c>
      <c r="AA73" s="22">
        <v>0</v>
      </c>
      <c r="AB73" s="22">
        <v>0</v>
      </c>
      <c r="AC73" s="22">
        <v>0</v>
      </c>
      <c r="AD73" s="22">
        <v>0.63</v>
      </c>
      <c r="AE73" s="55">
        <v>0</v>
      </c>
      <c r="AF73" s="54">
        <f t="shared" si="28"/>
        <v>0</v>
      </c>
      <c r="AG73" s="21">
        <f t="shared" si="28"/>
        <v>3.06</v>
      </c>
      <c r="AH73" s="21">
        <f t="shared" si="28"/>
        <v>0</v>
      </c>
      <c r="AI73" s="21">
        <f t="shared" si="28"/>
        <v>0</v>
      </c>
      <c r="AJ73" s="21">
        <f t="shared" si="28"/>
        <v>0</v>
      </c>
      <c r="AK73" s="21">
        <f t="shared" si="28"/>
        <v>0.63</v>
      </c>
      <c r="AL73" s="55">
        <f t="shared" si="28"/>
        <v>0</v>
      </c>
    </row>
    <row r="74" spans="1:38" s="50" customFormat="1" ht="46.8">
      <c r="A74" s="20" t="s">
        <v>208</v>
      </c>
      <c r="B74" s="42" t="s">
        <v>209</v>
      </c>
      <c r="C74" s="24" t="s">
        <v>210</v>
      </c>
      <c r="D74" s="54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55">
        <v>0</v>
      </c>
      <c r="K74" s="54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55">
        <v>0</v>
      </c>
      <c r="R74" s="54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55">
        <v>0</v>
      </c>
      <c r="Y74" s="54">
        <v>0</v>
      </c>
      <c r="Z74" s="30">
        <v>3.42</v>
      </c>
      <c r="AA74" s="22">
        <v>0</v>
      </c>
      <c r="AB74" s="22">
        <v>0</v>
      </c>
      <c r="AC74" s="22">
        <v>0.15</v>
      </c>
      <c r="AD74" s="22">
        <v>0.16</v>
      </c>
      <c r="AE74" s="55">
        <v>0</v>
      </c>
      <c r="AF74" s="54">
        <f t="shared" si="28"/>
        <v>0</v>
      </c>
      <c r="AG74" s="21">
        <f t="shared" si="28"/>
        <v>3.42</v>
      </c>
      <c r="AH74" s="21">
        <f t="shared" si="28"/>
        <v>0</v>
      </c>
      <c r="AI74" s="21">
        <f t="shared" si="28"/>
        <v>0</v>
      </c>
      <c r="AJ74" s="21">
        <f t="shared" si="28"/>
        <v>0.15</v>
      </c>
      <c r="AK74" s="21">
        <f t="shared" si="28"/>
        <v>0.16</v>
      </c>
      <c r="AL74" s="55">
        <f t="shared" si="28"/>
        <v>0</v>
      </c>
    </row>
    <row r="75" spans="1:38" s="50" customFormat="1" ht="31.2">
      <c r="A75" s="20" t="s">
        <v>211</v>
      </c>
      <c r="B75" s="56" t="s">
        <v>212</v>
      </c>
      <c r="C75" s="34" t="s">
        <v>213</v>
      </c>
      <c r="D75" s="54">
        <v>0</v>
      </c>
      <c r="E75" s="30">
        <v>0.66</v>
      </c>
      <c r="F75" s="27">
        <v>0</v>
      </c>
      <c r="G75" s="27">
        <v>0</v>
      </c>
      <c r="H75" s="22">
        <v>0.25</v>
      </c>
      <c r="I75" s="21">
        <v>0</v>
      </c>
      <c r="J75" s="55">
        <v>0</v>
      </c>
      <c r="K75" s="54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55">
        <v>0</v>
      </c>
      <c r="R75" s="54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55">
        <v>0</v>
      </c>
      <c r="Y75" s="54">
        <v>0</v>
      </c>
      <c r="Z75" s="27">
        <v>0</v>
      </c>
      <c r="AA75" s="27">
        <v>0</v>
      </c>
      <c r="AB75" s="27">
        <v>0</v>
      </c>
      <c r="AC75" s="27">
        <v>0</v>
      </c>
      <c r="AD75" s="21">
        <v>0</v>
      </c>
      <c r="AE75" s="55">
        <v>0</v>
      </c>
      <c r="AF75" s="54">
        <f t="shared" si="28"/>
        <v>0</v>
      </c>
      <c r="AG75" s="21">
        <v>0.66</v>
      </c>
      <c r="AH75" s="21">
        <f t="shared" si="28"/>
        <v>0</v>
      </c>
      <c r="AI75" s="21">
        <f t="shared" si="28"/>
        <v>0</v>
      </c>
      <c r="AJ75" s="21">
        <f t="shared" si="28"/>
        <v>0.25</v>
      </c>
      <c r="AK75" s="21">
        <f t="shared" si="28"/>
        <v>0</v>
      </c>
      <c r="AL75" s="55">
        <f t="shared" si="28"/>
        <v>0</v>
      </c>
    </row>
    <row r="76" spans="1:38" s="50" customFormat="1" ht="31.2">
      <c r="A76" s="20" t="s">
        <v>214</v>
      </c>
      <c r="B76" s="56" t="s">
        <v>215</v>
      </c>
      <c r="C76" s="34" t="s">
        <v>216</v>
      </c>
      <c r="D76" s="54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55">
        <v>0</v>
      </c>
      <c r="K76" s="54">
        <v>0</v>
      </c>
      <c r="L76" s="30">
        <v>0.16</v>
      </c>
      <c r="M76" s="27">
        <v>0</v>
      </c>
      <c r="N76" s="27">
        <v>0</v>
      </c>
      <c r="O76" s="22">
        <v>7.0000000000000007E-2</v>
      </c>
      <c r="P76" s="21">
        <v>0</v>
      </c>
      <c r="Q76" s="55">
        <v>0</v>
      </c>
      <c r="R76" s="54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55">
        <v>0</v>
      </c>
      <c r="Y76" s="54">
        <v>0</v>
      </c>
      <c r="Z76" s="27">
        <v>0</v>
      </c>
      <c r="AA76" s="27">
        <v>0</v>
      </c>
      <c r="AB76" s="27">
        <v>0</v>
      </c>
      <c r="AC76" s="27">
        <v>0</v>
      </c>
      <c r="AD76" s="21">
        <v>0</v>
      </c>
      <c r="AE76" s="55">
        <v>0</v>
      </c>
      <c r="AF76" s="54">
        <f t="shared" si="28"/>
        <v>0</v>
      </c>
      <c r="AG76" s="21">
        <f t="shared" si="28"/>
        <v>0.16</v>
      </c>
      <c r="AH76" s="21">
        <f t="shared" si="28"/>
        <v>0</v>
      </c>
      <c r="AI76" s="21">
        <f t="shared" si="28"/>
        <v>0</v>
      </c>
      <c r="AJ76" s="21">
        <f t="shared" si="28"/>
        <v>7.0000000000000007E-2</v>
      </c>
      <c r="AK76" s="21">
        <f t="shared" si="28"/>
        <v>0</v>
      </c>
      <c r="AL76" s="55">
        <f t="shared" si="28"/>
        <v>0</v>
      </c>
    </row>
    <row r="77" spans="1:38" s="50" customFormat="1" ht="62.4">
      <c r="A77" s="20" t="s">
        <v>217</v>
      </c>
      <c r="B77" s="56" t="s">
        <v>218</v>
      </c>
      <c r="C77" s="43" t="s">
        <v>219</v>
      </c>
      <c r="D77" s="54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55">
        <v>0</v>
      </c>
      <c r="K77" s="54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55">
        <v>0</v>
      </c>
      <c r="R77" s="54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55">
        <v>0</v>
      </c>
      <c r="Y77" s="54">
        <v>0</v>
      </c>
      <c r="Z77" s="22">
        <v>3.6599060583333332</v>
      </c>
      <c r="AA77" s="22">
        <v>0</v>
      </c>
      <c r="AB77" s="22">
        <v>0</v>
      </c>
      <c r="AC77" s="22">
        <v>0.32</v>
      </c>
      <c r="AD77" s="22">
        <v>0.25</v>
      </c>
      <c r="AE77" s="55">
        <v>0</v>
      </c>
      <c r="AF77" s="54">
        <f t="shared" si="28"/>
        <v>0</v>
      </c>
      <c r="AG77" s="21">
        <f t="shared" si="28"/>
        <v>3.6599060583333332</v>
      </c>
      <c r="AH77" s="21">
        <f t="shared" si="28"/>
        <v>0</v>
      </c>
      <c r="AI77" s="21">
        <f t="shared" si="28"/>
        <v>0</v>
      </c>
      <c r="AJ77" s="21">
        <f t="shared" si="28"/>
        <v>0.32</v>
      </c>
      <c r="AK77" s="21">
        <f t="shared" si="28"/>
        <v>0.25</v>
      </c>
      <c r="AL77" s="55">
        <f t="shared" si="28"/>
        <v>0</v>
      </c>
    </row>
    <row r="78" spans="1:38" s="50" customFormat="1" ht="31.2">
      <c r="A78" s="20" t="s">
        <v>220</v>
      </c>
      <c r="B78" s="56" t="s">
        <v>221</v>
      </c>
      <c r="C78" s="24" t="s">
        <v>222</v>
      </c>
      <c r="D78" s="54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55">
        <v>0</v>
      </c>
      <c r="K78" s="54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55">
        <v>0</v>
      </c>
      <c r="R78" s="54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55">
        <v>0</v>
      </c>
      <c r="Y78" s="54">
        <v>0</v>
      </c>
      <c r="Z78" s="30">
        <v>1</v>
      </c>
      <c r="AA78" s="22">
        <v>0</v>
      </c>
      <c r="AB78" s="22">
        <v>0</v>
      </c>
      <c r="AC78" s="22">
        <v>0.26</v>
      </c>
      <c r="AD78" s="27">
        <v>0</v>
      </c>
      <c r="AE78" s="25">
        <v>0</v>
      </c>
      <c r="AF78" s="26">
        <v>0</v>
      </c>
      <c r="AG78" s="21">
        <f t="shared" si="28"/>
        <v>1</v>
      </c>
      <c r="AH78" s="21">
        <f t="shared" si="28"/>
        <v>0</v>
      </c>
      <c r="AI78" s="21">
        <f t="shared" si="28"/>
        <v>0</v>
      </c>
      <c r="AJ78" s="21">
        <f t="shared" si="28"/>
        <v>0.26</v>
      </c>
      <c r="AK78" s="21">
        <f t="shared" si="28"/>
        <v>0</v>
      </c>
      <c r="AL78" s="55">
        <f t="shared" si="28"/>
        <v>0</v>
      </c>
    </row>
    <row r="79" spans="1:38" s="50" customFormat="1" ht="31.2">
      <c r="A79" s="20" t="s">
        <v>223</v>
      </c>
      <c r="B79" s="32" t="s">
        <v>224</v>
      </c>
      <c r="C79" s="24" t="s">
        <v>225</v>
      </c>
      <c r="D79" s="54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55">
        <v>0</v>
      </c>
      <c r="K79" s="54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55">
        <v>0</v>
      </c>
      <c r="R79" s="54">
        <v>0</v>
      </c>
      <c r="S79" s="70">
        <v>3.2</v>
      </c>
      <c r="T79" s="22">
        <v>0</v>
      </c>
      <c r="U79" s="22">
        <v>0</v>
      </c>
      <c r="V79" s="22">
        <v>0.95</v>
      </c>
      <c r="W79" s="21">
        <v>0</v>
      </c>
      <c r="X79" s="55">
        <v>0</v>
      </c>
      <c r="Y79" s="54">
        <v>0</v>
      </c>
      <c r="Z79" s="22">
        <v>0</v>
      </c>
      <c r="AA79" s="22">
        <v>0</v>
      </c>
      <c r="AB79" s="22">
        <v>0</v>
      </c>
      <c r="AC79" s="22">
        <v>0</v>
      </c>
      <c r="AD79" s="27">
        <v>0</v>
      </c>
      <c r="AE79" s="25">
        <v>0</v>
      </c>
      <c r="AF79" s="26">
        <v>0</v>
      </c>
      <c r="AG79" s="21">
        <f t="shared" si="28"/>
        <v>3.2</v>
      </c>
      <c r="AH79" s="21">
        <f t="shared" si="28"/>
        <v>0</v>
      </c>
      <c r="AI79" s="21">
        <f t="shared" si="28"/>
        <v>0</v>
      </c>
      <c r="AJ79" s="21">
        <f t="shared" si="28"/>
        <v>0.95</v>
      </c>
      <c r="AK79" s="21">
        <f t="shared" si="28"/>
        <v>0</v>
      </c>
      <c r="AL79" s="55">
        <f t="shared" si="28"/>
        <v>0</v>
      </c>
    </row>
    <row r="80" spans="1:38" s="50" customFormat="1" ht="31.2">
      <c r="A80" s="20" t="s">
        <v>226</v>
      </c>
      <c r="B80" s="32" t="s">
        <v>227</v>
      </c>
      <c r="C80" s="24" t="s">
        <v>228</v>
      </c>
      <c r="D80" s="54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55">
        <v>0</v>
      </c>
      <c r="K80" s="54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55">
        <v>0</v>
      </c>
      <c r="R80" s="54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55">
        <v>0</v>
      </c>
      <c r="Y80" s="54">
        <v>0</v>
      </c>
      <c r="Z80" s="70">
        <v>2.9666000000000001</v>
      </c>
      <c r="AA80" s="22">
        <v>0</v>
      </c>
      <c r="AB80" s="22">
        <v>0</v>
      </c>
      <c r="AC80" s="22">
        <v>0.89</v>
      </c>
      <c r="AD80" s="27">
        <v>0</v>
      </c>
      <c r="AE80" s="25">
        <v>0</v>
      </c>
      <c r="AF80" s="26">
        <v>0</v>
      </c>
      <c r="AG80" s="21">
        <f t="shared" si="28"/>
        <v>2.9666000000000001</v>
      </c>
      <c r="AH80" s="21">
        <f t="shared" si="28"/>
        <v>0</v>
      </c>
      <c r="AI80" s="21">
        <f t="shared" si="28"/>
        <v>0</v>
      </c>
      <c r="AJ80" s="21">
        <f t="shared" si="28"/>
        <v>0.89</v>
      </c>
      <c r="AK80" s="21">
        <f t="shared" si="28"/>
        <v>0</v>
      </c>
      <c r="AL80" s="55">
        <f t="shared" si="28"/>
        <v>0</v>
      </c>
    </row>
    <row r="81" spans="1:38" s="50" customFormat="1" ht="31.2">
      <c r="A81" s="20" t="s">
        <v>229</v>
      </c>
      <c r="B81" s="56" t="s">
        <v>230</v>
      </c>
      <c r="C81" s="62" t="s">
        <v>231</v>
      </c>
      <c r="D81" s="54">
        <v>0</v>
      </c>
      <c r="E81" s="22">
        <v>1.66</v>
      </c>
      <c r="F81" s="21">
        <v>0</v>
      </c>
      <c r="G81" s="27">
        <v>0</v>
      </c>
      <c r="H81" s="22">
        <v>0.13</v>
      </c>
      <c r="I81" s="21">
        <v>0.16</v>
      </c>
      <c r="J81" s="55">
        <v>0</v>
      </c>
      <c r="K81" s="54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55">
        <v>0</v>
      </c>
      <c r="R81" s="54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55">
        <v>0</v>
      </c>
      <c r="Y81" s="54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5">
        <v>0</v>
      </c>
      <c r="AF81" s="26">
        <v>0</v>
      </c>
      <c r="AG81" s="21">
        <f t="shared" si="28"/>
        <v>1.66</v>
      </c>
      <c r="AH81" s="21">
        <f t="shared" si="28"/>
        <v>0</v>
      </c>
      <c r="AI81" s="21">
        <f t="shared" si="28"/>
        <v>0</v>
      </c>
      <c r="AJ81" s="21">
        <v>0.13</v>
      </c>
      <c r="AK81" s="21">
        <f t="shared" si="28"/>
        <v>0.16</v>
      </c>
      <c r="AL81" s="55">
        <f t="shared" si="28"/>
        <v>0</v>
      </c>
    </row>
    <row r="82" spans="1:38" s="50" customFormat="1" ht="31.2">
      <c r="A82" s="20" t="s">
        <v>232</v>
      </c>
      <c r="B82" s="63" t="s">
        <v>233</v>
      </c>
      <c r="C82" s="44" t="s">
        <v>234</v>
      </c>
      <c r="D82" s="54">
        <v>0</v>
      </c>
      <c r="E82" s="27">
        <v>0.33</v>
      </c>
      <c r="F82" s="27">
        <v>0</v>
      </c>
      <c r="G82" s="27">
        <v>0</v>
      </c>
      <c r="H82" s="22">
        <v>0.1</v>
      </c>
      <c r="I82" s="27">
        <v>0</v>
      </c>
      <c r="J82" s="25">
        <v>0</v>
      </c>
      <c r="K82" s="54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55">
        <v>0</v>
      </c>
      <c r="R82" s="54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55">
        <v>0</v>
      </c>
      <c r="Y82" s="54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5">
        <v>0</v>
      </c>
      <c r="AF82" s="26">
        <v>0</v>
      </c>
      <c r="AG82" s="21">
        <f>E82+L82+S82+Z82</f>
        <v>0.33</v>
      </c>
      <c r="AH82" s="21">
        <f>F82+M82+T82+AA82</f>
        <v>0</v>
      </c>
      <c r="AI82" s="21">
        <f>G82+N82+U82+AB82</f>
        <v>0</v>
      </c>
      <c r="AJ82" s="21">
        <v>0.1</v>
      </c>
      <c r="AK82" s="21">
        <f t="shared" si="28"/>
        <v>0</v>
      </c>
      <c r="AL82" s="55">
        <f t="shared" si="28"/>
        <v>0</v>
      </c>
    </row>
    <row r="83" spans="1:38" s="50" customFormat="1" ht="46.8">
      <c r="A83" s="20" t="s">
        <v>235</v>
      </c>
      <c r="B83" s="42" t="s">
        <v>268</v>
      </c>
      <c r="C83" s="44" t="s">
        <v>236</v>
      </c>
      <c r="D83" s="54">
        <v>0</v>
      </c>
      <c r="E83" s="70">
        <v>0.66600000000000004</v>
      </c>
      <c r="F83" s="27">
        <v>0</v>
      </c>
      <c r="G83" s="27">
        <v>0</v>
      </c>
      <c r="H83" s="22">
        <v>0.25</v>
      </c>
      <c r="I83" s="27">
        <v>0</v>
      </c>
      <c r="J83" s="55">
        <v>0</v>
      </c>
      <c r="K83" s="54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55">
        <v>0</v>
      </c>
      <c r="R83" s="54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55">
        <v>0</v>
      </c>
      <c r="Y83" s="54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5">
        <v>0</v>
      </c>
      <c r="AF83" s="26">
        <v>0</v>
      </c>
      <c r="AG83" s="21">
        <f t="shared" si="28"/>
        <v>0.66600000000000004</v>
      </c>
      <c r="AH83" s="21">
        <f t="shared" si="28"/>
        <v>0</v>
      </c>
      <c r="AI83" s="21">
        <f t="shared" si="28"/>
        <v>0</v>
      </c>
      <c r="AJ83" s="21">
        <f t="shared" si="28"/>
        <v>0.25</v>
      </c>
      <c r="AK83" s="21">
        <f t="shared" si="28"/>
        <v>0</v>
      </c>
      <c r="AL83" s="55">
        <f t="shared" si="28"/>
        <v>0</v>
      </c>
    </row>
    <row r="84" spans="1:38" s="50" customFormat="1" ht="46.8">
      <c r="A84" s="20" t="s">
        <v>237</v>
      </c>
      <c r="B84" s="42" t="s">
        <v>238</v>
      </c>
      <c r="C84" s="44" t="s">
        <v>239</v>
      </c>
      <c r="D84" s="54">
        <v>0</v>
      </c>
      <c r="E84" s="70">
        <v>0.16666</v>
      </c>
      <c r="F84" s="27">
        <v>0</v>
      </c>
      <c r="G84" s="27">
        <v>0</v>
      </c>
      <c r="H84" s="22">
        <v>0.05</v>
      </c>
      <c r="I84" s="27">
        <v>0</v>
      </c>
      <c r="J84" s="55">
        <v>0</v>
      </c>
      <c r="K84" s="54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55">
        <v>0</v>
      </c>
      <c r="R84" s="54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55">
        <v>0</v>
      </c>
      <c r="Y84" s="54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5">
        <v>0</v>
      </c>
      <c r="AF84" s="26">
        <v>0</v>
      </c>
      <c r="AG84" s="21">
        <f t="shared" ref="AG84:AL91" si="29">E84+L84+S84+Z84</f>
        <v>0.16666</v>
      </c>
      <c r="AH84" s="21">
        <f t="shared" si="29"/>
        <v>0</v>
      </c>
      <c r="AI84" s="21">
        <f t="shared" si="29"/>
        <v>0</v>
      </c>
      <c r="AJ84" s="21">
        <f t="shared" si="29"/>
        <v>0.05</v>
      </c>
      <c r="AK84" s="21">
        <f t="shared" si="29"/>
        <v>0</v>
      </c>
      <c r="AL84" s="55">
        <f t="shared" si="29"/>
        <v>0</v>
      </c>
    </row>
    <row r="85" spans="1:38" s="50" customFormat="1" ht="31.2">
      <c r="A85" s="20" t="s">
        <v>240</v>
      </c>
      <c r="B85" s="42" t="s">
        <v>241</v>
      </c>
      <c r="C85" s="44" t="s">
        <v>242</v>
      </c>
      <c r="D85" s="54">
        <v>0</v>
      </c>
      <c r="E85" s="70">
        <v>0.5</v>
      </c>
      <c r="F85" s="27">
        <v>0</v>
      </c>
      <c r="G85" s="27">
        <v>0</v>
      </c>
      <c r="H85" s="22">
        <v>0.2</v>
      </c>
      <c r="I85" s="27">
        <v>0</v>
      </c>
      <c r="J85" s="55">
        <v>0</v>
      </c>
      <c r="K85" s="54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55">
        <v>0</v>
      </c>
      <c r="R85" s="54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55">
        <v>0</v>
      </c>
      <c r="Y85" s="54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5">
        <v>0</v>
      </c>
      <c r="AF85" s="26">
        <v>0</v>
      </c>
      <c r="AG85" s="21">
        <f t="shared" si="29"/>
        <v>0.5</v>
      </c>
      <c r="AH85" s="21">
        <f t="shared" si="29"/>
        <v>0</v>
      </c>
      <c r="AI85" s="21">
        <f t="shared" si="29"/>
        <v>0</v>
      </c>
      <c r="AJ85" s="21">
        <f t="shared" si="29"/>
        <v>0.2</v>
      </c>
      <c r="AK85" s="21">
        <f t="shared" si="29"/>
        <v>0</v>
      </c>
      <c r="AL85" s="55">
        <f t="shared" si="29"/>
        <v>0</v>
      </c>
    </row>
    <row r="86" spans="1:38" s="50" customFormat="1" ht="31.2">
      <c r="A86" s="20" t="s">
        <v>243</v>
      </c>
      <c r="B86" s="43" t="s">
        <v>269</v>
      </c>
      <c r="C86" s="44" t="s">
        <v>244</v>
      </c>
      <c r="D86" s="54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55">
        <v>0</v>
      </c>
      <c r="K86" s="54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55">
        <v>0</v>
      </c>
      <c r="R86" s="54">
        <v>0</v>
      </c>
      <c r="S86" s="70">
        <v>0.22500000000000001</v>
      </c>
      <c r="T86" s="27">
        <v>0</v>
      </c>
      <c r="U86" s="27">
        <v>0</v>
      </c>
      <c r="V86" s="22">
        <v>0.08</v>
      </c>
      <c r="W86" s="21">
        <v>0</v>
      </c>
      <c r="X86" s="55">
        <v>0</v>
      </c>
      <c r="Y86" s="54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5">
        <v>0</v>
      </c>
      <c r="AF86" s="26">
        <v>0</v>
      </c>
      <c r="AG86" s="21">
        <f t="shared" si="29"/>
        <v>0.22500000000000001</v>
      </c>
      <c r="AH86" s="21">
        <f t="shared" si="29"/>
        <v>0</v>
      </c>
      <c r="AI86" s="21">
        <f t="shared" si="29"/>
        <v>0</v>
      </c>
      <c r="AJ86" s="21">
        <f t="shared" si="29"/>
        <v>0.08</v>
      </c>
      <c r="AK86" s="21">
        <f t="shared" si="29"/>
        <v>0</v>
      </c>
      <c r="AL86" s="55">
        <f t="shared" si="29"/>
        <v>0</v>
      </c>
    </row>
    <row r="87" spans="1:38" s="50" customFormat="1" ht="46.8">
      <c r="A87" s="20" t="s">
        <v>245</v>
      </c>
      <c r="B87" s="43" t="s">
        <v>246</v>
      </c>
      <c r="C87" s="16" t="s">
        <v>247</v>
      </c>
      <c r="D87" s="54">
        <v>0</v>
      </c>
      <c r="E87" s="70">
        <v>0.84199999999999997</v>
      </c>
      <c r="F87" s="27">
        <v>0</v>
      </c>
      <c r="G87" s="27">
        <v>0</v>
      </c>
      <c r="H87" s="27">
        <v>0</v>
      </c>
      <c r="I87" s="27">
        <v>0</v>
      </c>
      <c r="J87" s="55">
        <v>0</v>
      </c>
      <c r="K87" s="54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55">
        <v>0</v>
      </c>
      <c r="R87" s="54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55">
        <v>0</v>
      </c>
      <c r="Y87" s="54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5">
        <v>0</v>
      </c>
      <c r="AF87" s="26">
        <v>0</v>
      </c>
      <c r="AG87" s="21">
        <f t="shared" si="29"/>
        <v>0.84199999999999997</v>
      </c>
      <c r="AH87" s="21">
        <f t="shared" si="29"/>
        <v>0</v>
      </c>
      <c r="AI87" s="21">
        <f t="shared" si="29"/>
        <v>0</v>
      </c>
      <c r="AJ87" s="21">
        <f t="shared" si="29"/>
        <v>0</v>
      </c>
      <c r="AK87" s="21">
        <f t="shared" si="29"/>
        <v>0</v>
      </c>
      <c r="AL87" s="55">
        <f t="shared" si="29"/>
        <v>0</v>
      </c>
    </row>
    <row r="88" spans="1:38" s="50" customFormat="1" ht="31.2">
      <c r="A88" s="20" t="s">
        <v>248</v>
      </c>
      <c r="B88" s="43" t="s">
        <v>270</v>
      </c>
      <c r="C88" s="16" t="s">
        <v>249</v>
      </c>
      <c r="D88" s="54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55">
        <v>0</v>
      </c>
      <c r="K88" s="54">
        <v>0</v>
      </c>
      <c r="L88" s="70">
        <v>0.9</v>
      </c>
      <c r="M88" s="27">
        <v>0</v>
      </c>
      <c r="N88" s="27">
        <v>0</v>
      </c>
      <c r="O88" s="22">
        <v>0.155</v>
      </c>
      <c r="P88" s="21">
        <v>0</v>
      </c>
      <c r="Q88" s="55">
        <v>0</v>
      </c>
      <c r="R88" s="54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55">
        <v>0</v>
      </c>
      <c r="Y88" s="54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5">
        <v>0</v>
      </c>
      <c r="AF88" s="26">
        <v>0</v>
      </c>
      <c r="AG88" s="21">
        <f t="shared" si="29"/>
        <v>0.9</v>
      </c>
      <c r="AH88" s="21">
        <f t="shared" si="29"/>
        <v>0</v>
      </c>
      <c r="AI88" s="21">
        <f t="shared" si="29"/>
        <v>0</v>
      </c>
      <c r="AJ88" s="21">
        <f t="shared" si="29"/>
        <v>0.155</v>
      </c>
      <c r="AK88" s="21">
        <f t="shared" si="29"/>
        <v>0</v>
      </c>
      <c r="AL88" s="55">
        <f t="shared" si="29"/>
        <v>0</v>
      </c>
    </row>
    <row r="89" spans="1:38" s="50" customFormat="1" ht="31.2">
      <c r="A89" s="20" t="s">
        <v>250</v>
      </c>
      <c r="B89" s="63" t="s">
        <v>251</v>
      </c>
      <c r="C89" s="34" t="s">
        <v>252</v>
      </c>
      <c r="D89" s="54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55">
        <v>0</v>
      </c>
      <c r="K89" s="54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55">
        <v>0</v>
      </c>
      <c r="R89" s="54">
        <v>0</v>
      </c>
      <c r="S89" s="22">
        <v>2.97</v>
      </c>
      <c r="T89" s="27">
        <v>0</v>
      </c>
      <c r="U89" s="27">
        <v>0</v>
      </c>
      <c r="V89" s="27">
        <v>0</v>
      </c>
      <c r="W89" s="22">
        <v>0.4</v>
      </c>
      <c r="X89" s="55">
        <v>0</v>
      </c>
      <c r="Y89" s="54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5">
        <v>0</v>
      </c>
      <c r="AF89" s="26">
        <v>0</v>
      </c>
      <c r="AG89" s="21">
        <f t="shared" si="29"/>
        <v>2.97</v>
      </c>
      <c r="AH89" s="21">
        <f t="shared" si="29"/>
        <v>0</v>
      </c>
      <c r="AI89" s="21">
        <f t="shared" si="29"/>
        <v>0</v>
      </c>
      <c r="AJ89" s="21">
        <f t="shared" si="29"/>
        <v>0</v>
      </c>
      <c r="AK89" s="21">
        <f t="shared" si="29"/>
        <v>0.4</v>
      </c>
      <c r="AL89" s="55">
        <f t="shared" si="29"/>
        <v>0</v>
      </c>
    </row>
    <row r="90" spans="1:38" s="50" customFormat="1" ht="31.2">
      <c r="A90" s="20" t="s">
        <v>253</v>
      </c>
      <c r="B90" s="23" t="s">
        <v>254</v>
      </c>
      <c r="C90" s="67" t="s">
        <v>255</v>
      </c>
      <c r="D90" s="54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55">
        <v>0</v>
      </c>
      <c r="K90" s="54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55">
        <v>0</v>
      </c>
      <c r="R90" s="54">
        <v>0</v>
      </c>
      <c r="S90" s="22">
        <v>0</v>
      </c>
      <c r="T90" s="27">
        <v>0</v>
      </c>
      <c r="U90" s="27">
        <v>0</v>
      </c>
      <c r="V90" s="27">
        <v>0</v>
      </c>
      <c r="W90" s="22">
        <v>0</v>
      </c>
      <c r="X90" s="55">
        <v>0</v>
      </c>
      <c r="Y90" s="54">
        <v>0</v>
      </c>
      <c r="Z90" s="27">
        <v>4.3333333333333339</v>
      </c>
      <c r="AA90" s="28">
        <v>0</v>
      </c>
      <c r="AB90" s="27">
        <v>0</v>
      </c>
      <c r="AC90" s="27">
        <v>0.55000000000000004</v>
      </c>
      <c r="AD90" s="27">
        <v>0</v>
      </c>
      <c r="AE90" s="25">
        <v>0</v>
      </c>
      <c r="AF90" s="26">
        <v>0</v>
      </c>
      <c r="AG90" s="21">
        <f t="shared" si="29"/>
        <v>4.3333333333333339</v>
      </c>
      <c r="AH90" s="21">
        <f t="shared" si="29"/>
        <v>0</v>
      </c>
      <c r="AI90" s="21">
        <f t="shared" si="29"/>
        <v>0</v>
      </c>
      <c r="AJ90" s="21">
        <f t="shared" si="29"/>
        <v>0.55000000000000004</v>
      </c>
      <c r="AK90" s="21">
        <f t="shared" si="29"/>
        <v>0</v>
      </c>
      <c r="AL90" s="55">
        <f t="shared" si="29"/>
        <v>0</v>
      </c>
    </row>
    <row r="91" spans="1:38" s="50" customFormat="1" ht="31.2">
      <c r="A91" s="20" t="s">
        <v>256</v>
      </c>
      <c r="B91" s="56" t="s">
        <v>257</v>
      </c>
      <c r="C91" s="61" t="s">
        <v>258</v>
      </c>
      <c r="D91" s="54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55">
        <v>0</v>
      </c>
      <c r="K91" s="54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55">
        <v>0</v>
      </c>
      <c r="R91" s="54">
        <v>0</v>
      </c>
      <c r="S91" s="27">
        <v>4.22</v>
      </c>
      <c r="T91" s="22">
        <v>0</v>
      </c>
      <c r="U91" s="22">
        <v>0</v>
      </c>
      <c r="V91" s="22">
        <v>0.3</v>
      </c>
      <c r="W91" s="27">
        <v>0</v>
      </c>
      <c r="X91" s="55">
        <v>0</v>
      </c>
      <c r="Y91" s="54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5">
        <v>0</v>
      </c>
      <c r="AF91" s="26">
        <v>0</v>
      </c>
      <c r="AG91" s="21">
        <v>4.22</v>
      </c>
      <c r="AH91" s="21">
        <f t="shared" si="29"/>
        <v>0</v>
      </c>
      <c r="AI91" s="21">
        <f t="shared" si="29"/>
        <v>0</v>
      </c>
      <c r="AJ91" s="21">
        <f t="shared" si="29"/>
        <v>0.3</v>
      </c>
      <c r="AK91" s="21">
        <f t="shared" si="29"/>
        <v>0</v>
      </c>
      <c r="AL91" s="55">
        <f t="shared" si="29"/>
        <v>0</v>
      </c>
    </row>
    <row r="92" spans="1:38" s="50" customFormat="1" ht="31.2">
      <c r="A92" s="16" t="s">
        <v>259</v>
      </c>
      <c r="B92" s="45" t="s">
        <v>260</v>
      </c>
      <c r="C92" s="39" t="s">
        <v>62</v>
      </c>
      <c r="D92" s="51" t="s">
        <v>187</v>
      </c>
      <c r="E92" s="19" t="s">
        <v>187</v>
      </c>
      <c r="F92" s="19" t="s">
        <v>187</v>
      </c>
      <c r="G92" s="19" t="s">
        <v>187</v>
      </c>
      <c r="H92" s="19" t="s">
        <v>187</v>
      </c>
      <c r="I92" s="19" t="s">
        <v>187</v>
      </c>
      <c r="J92" s="52" t="s">
        <v>187</v>
      </c>
      <c r="K92" s="51" t="s">
        <v>187</v>
      </c>
      <c r="L92" s="19" t="s">
        <v>187</v>
      </c>
      <c r="M92" s="19" t="s">
        <v>187</v>
      </c>
      <c r="N92" s="19" t="s">
        <v>187</v>
      </c>
      <c r="O92" s="19" t="s">
        <v>187</v>
      </c>
      <c r="P92" s="19" t="s">
        <v>187</v>
      </c>
      <c r="Q92" s="52" t="s">
        <v>187</v>
      </c>
      <c r="R92" s="51" t="s">
        <v>187</v>
      </c>
      <c r="S92" s="19" t="s">
        <v>187</v>
      </c>
      <c r="T92" s="19" t="s">
        <v>187</v>
      </c>
      <c r="U92" s="19" t="s">
        <v>187</v>
      </c>
      <c r="V92" s="19" t="s">
        <v>187</v>
      </c>
      <c r="W92" s="19" t="s">
        <v>187</v>
      </c>
      <c r="X92" s="52" t="s">
        <v>187</v>
      </c>
      <c r="Y92" s="51" t="s">
        <v>187</v>
      </c>
      <c r="Z92" s="19" t="s">
        <v>187</v>
      </c>
      <c r="AA92" s="19" t="s">
        <v>187</v>
      </c>
      <c r="AB92" s="19" t="s">
        <v>187</v>
      </c>
      <c r="AC92" s="19" t="s">
        <v>187</v>
      </c>
      <c r="AD92" s="19" t="s">
        <v>187</v>
      </c>
      <c r="AE92" s="52" t="s">
        <v>187</v>
      </c>
      <c r="AF92" s="51" t="s">
        <v>187</v>
      </c>
      <c r="AG92" s="19" t="s">
        <v>187</v>
      </c>
      <c r="AH92" s="19" t="s">
        <v>187</v>
      </c>
      <c r="AI92" s="19" t="s">
        <v>187</v>
      </c>
      <c r="AJ92" s="19" t="s">
        <v>187</v>
      </c>
      <c r="AK92" s="19" t="s">
        <v>187</v>
      </c>
      <c r="AL92" s="52" t="s">
        <v>187</v>
      </c>
    </row>
    <row r="93" spans="1:38" s="50" customFormat="1" ht="15.6">
      <c r="A93" s="16" t="s">
        <v>261</v>
      </c>
      <c r="B93" s="46" t="s">
        <v>262</v>
      </c>
      <c r="C93" s="39" t="s">
        <v>62</v>
      </c>
      <c r="D93" s="51">
        <f t="shared" ref="D93:Y93" si="30">SUM(D94:D95)</f>
        <v>0</v>
      </c>
      <c r="E93" s="19">
        <f t="shared" si="30"/>
        <v>0</v>
      </c>
      <c r="F93" s="19">
        <f t="shared" si="30"/>
        <v>0</v>
      </c>
      <c r="G93" s="19">
        <f t="shared" si="30"/>
        <v>0</v>
      </c>
      <c r="H93" s="19">
        <f t="shared" si="30"/>
        <v>0</v>
      </c>
      <c r="I93" s="19">
        <f t="shared" si="30"/>
        <v>0</v>
      </c>
      <c r="J93" s="52">
        <f t="shared" si="30"/>
        <v>0</v>
      </c>
      <c r="K93" s="51">
        <f t="shared" si="30"/>
        <v>0</v>
      </c>
      <c r="L93" s="19">
        <f t="shared" si="30"/>
        <v>0</v>
      </c>
      <c r="M93" s="19">
        <f t="shared" si="30"/>
        <v>0</v>
      </c>
      <c r="N93" s="19">
        <f t="shared" si="30"/>
        <v>0</v>
      </c>
      <c r="O93" s="19">
        <f t="shared" si="30"/>
        <v>0</v>
      </c>
      <c r="P93" s="19">
        <f t="shared" si="30"/>
        <v>0</v>
      </c>
      <c r="Q93" s="52">
        <f t="shared" si="30"/>
        <v>0</v>
      </c>
      <c r="R93" s="51">
        <f t="shared" si="30"/>
        <v>0</v>
      </c>
      <c r="S93" s="19">
        <f t="shared" si="30"/>
        <v>0</v>
      </c>
      <c r="T93" s="19">
        <f t="shared" si="30"/>
        <v>0</v>
      </c>
      <c r="U93" s="19">
        <f t="shared" si="30"/>
        <v>0</v>
      </c>
      <c r="V93" s="19">
        <f t="shared" si="30"/>
        <v>0</v>
      </c>
      <c r="W93" s="19">
        <f t="shared" si="30"/>
        <v>0</v>
      </c>
      <c r="X93" s="52">
        <f t="shared" si="30"/>
        <v>0</v>
      </c>
      <c r="Y93" s="51">
        <f t="shared" si="30"/>
        <v>0</v>
      </c>
      <c r="Z93" s="19">
        <f>SUM(Z94:Z95)</f>
        <v>0.38</v>
      </c>
      <c r="AA93" s="19">
        <f t="shared" ref="AA93:AF93" si="31">SUM(AA94:AA95)</f>
        <v>0</v>
      </c>
      <c r="AB93" s="19">
        <f t="shared" si="31"/>
        <v>0</v>
      </c>
      <c r="AC93" s="19">
        <f t="shared" si="31"/>
        <v>0</v>
      </c>
      <c r="AD93" s="19">
        <f t="shared" si="31"/>
        <v>0</v>
      </c>
      <c r="AE93" s="52">
        <f t="shared" si="31"/>
        <v>0</v>
      </c>
      <c r="AF93" s="51">
        <f t="shared" si="31"/>
        <v>0</v>
      </c>
      <c r="AG93" s="19">
        <f t="shared" ref="AG93:AL95" si="32">E93+L93+S93+Z93</f>
        <v>0.38</v>
      </c>
      <c r="AH93" s="19">
        <f t="shared" si="32"/>
        <v>0</v>
      </c>
      <c r="AI93" s="19">
        <f t="shared" si="32"/>
        <v>0</v>
      </c>
      <c r="AJ93" s="19">
        <f t="shared" si="32"/>
        <v>0</v>
      </c>
      <c r="AK93" s="19">
        <f t="shared" si="32"/>
        <v>0</v>
      </c>
      <c r="AL93" s="52">
        <f t="shared" si="32"/>
        <v>0</v>
      </c>
    </row>
    <row r="94" spans="1:38" ht="15.6">
      <c r="A94" s="63" t="s">
        <v>263</v>
      </c>
      <c r="B94" s="64" t="s">
        <v>264</v>
      </c>
      <c r="C94" s="47" t="s">
        <v>265</v>
      </c>
      <c r="D94" s="59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72">
        <v>0</v>
      </c>
      <c r="K94" s="59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2">
        <v>0</v>
      </c>
      <c r="R94" s="59">
        <v>0</v>
      </c>
      <c r="S94" s="71">
        <v>0</v>
      </c>
      <c r="T94" s="71">
        <v>0</v>
      </c>
      <c r="U94" s="71">
        <v>0</v>
      </c>
      <c r="V94" s="71">
        <v>0</v>
      </c>
      <c r="W94" s="71">
        <v>0</v>
      </c>
      <c r="X94" s="72">
        <v>0</v>
      </c>
      <c r="Y94" s="59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5">
        <v>0</v>
      </c>
      <c r="AF94" s="59">
        <v>0</v>
      </c>
      <c r="AG94" s="21">
        <f t="shared" si="32"/>
        <v>0</v>
      </c>
      <c r="AH94" s="21">
        <f t="shared" si="32"/>
        <v>0</v>
      </c>
      <c r="AI94" s="21">
        <f t="shared" si="32"/>
        <v>0</v>
      </c>
      <c r="AJ94" s="21">
        <f t="shared" si="32"/>
        <v>0</v>
      </c>
      <c r="AK94" s="21">
        <f t="shared" si="32"/>
        <v>0</v>
      </c>
      <c r="AL94" s="55">
        <f t="shared" si="32"/>
        <v>0</v>
      </c>
    </row>
    <row r="95" spans="1:38" ht="31.8" thickBot="1">
      <c r="A95" s="63" t="s">
        <v>266</v>
      </c>
      <c r="B95" s="56" t="s">
        <v>271</v>
      </c>
      <c r="C95" s="47" t="s">
        <v>267</v>
      </c>
      <c r="D95" s="73">
        <v>0</v>
      </c>
      <c r="E95" s="74">
        <v>0</v>
      </c>
      <c r="F95" s="74">
        <v>0</v>
      </c>
      <c r="G95" s="74">
        <v>0</v>
      </c>
      <c r="H95" s="74">
        <v>0</v>
      </c>
      <c r="I95" s="74">
        <v>0</v>
      </c>
      <c r="J95" s="75">
        <v>0</v>
      </c>
      <c r="K95" s="73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5">
        <v>0</v>
      </c>
      <c r="R95" s="73">
        <v>0</v>
      </c>
      <c r="S95" s="74">
        <v>0</v>
      </c>
      <c r="T95" s="74">
        <v>0</v>
      </c>
      <c r="U95" s="74">
        <v>0</v>
      </c>
      <c r="V95" s="74">
        <v>0</v>
      </c>
      <c r="W95" s="74">
        <v>0</v>
      </c>
      <c r="X95" s="75">
        <v>0</v>
      </c>
      <c r="Y95" s="73">
        <v>0</v>
      </c>
      <c r="Z95" s="33">
        <v>0.38</v>
      </c>
      <c r="AA95" s="74">
        <v>0</v>
      </c>
      <c r="AB95" s="74">
        <v>0</v>
      </c>
      <c r="AC95" s="74">
        <v>0</v>
      </c>
      <c r="AD95" s="74">
        <v>0</v>
      </c>
      <c r="AE95" s="75">
        <v>0</v>
      </c>
      <c r="AF95" s="73">
        <v>0</v>
      </c>
      <c r="AG95" s="33">
        <f t="shared" si="32"/>
        <v>0.38</v>
      </c>
      <c r="AH95" s="33">
        <f t="shared" si="32"/>
        <v>0</v>
      </c>
      <c r="AI95" s="33">
        <f t="shared" si="32"/>
        <v>0</v>
      </c>
      <c r="AJ95" s="33">
        <f t="shared" si="32"/>
        <v>0</v>
      </c>
      <c r="AK95" s="33">
        <f t="shared" si="32"/>
        <v>0</v>
      </c>
      <c r="AL95" s="76">
        <f t="shared" si="32"/>
        <v>0</v>
      </c>
    </row>
  </sheetData>
  <mergeCells count="22">
    <mergeCell ref="A12:Y12"/>
    <mergeCell ref="Z12:AE12"/>
    <mergeCell ref="A14:A17"/>
    <mergeCell ref="B14:B17"/>
    <mergeCell ref="C14:C17"/>
    <mergeCell ref="D14:AL14"/>
    <mergeCell ref="D15:J15"/>
    <mergeCell ref="K15:Q15"/>
    <mergeCell ref="R15:X15"/>
    <mergeCell ref="Y15:AE15"/>
    <mergeCell ref="AF15:AL15"/>
    <mergeCell ref="E16:J16"/>
    <mergeCell ref="L16:Q16"/>
    <mergeCell ref="S16:X16"/>
    <mergeCell ref="Z16:AE16"/>
    <mergeCell ref="AG16:AL16"/>
    <mergeCell ref="Z11:AE11"/>
    <mergeCell ref="A4:Y4"/>
    <mergeCell ref="A5:Y5"/>
    <mergeCell ref="A7:Y7"/>
    <mergeCell ref="A9:Y9"/>
    <mergeCell ref="A11:Y11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74 B84:B85">
      <formula1>900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dcterms:created xsi:type="dcterms:W3CDTF">2022-10-12T14:03:33Z</dcterms:created>
  <dcterms:modified xsi:type="dcterms:W3CDTF">2023-02-24T20:59:49Z</dcterms:modified>
</cp:coreProperties>
</file>