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292" yWindow="840" windowWidth="11988" windowHeight="12576"/>
  </bookViews>
  <sheets>
    <sheet name="итог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67" i="2"/>
  <c r="AG67"/>
  <c r="Z25" l="1"/>
  <c r="Z24"/>
  <c r="Z23"/>
  <c r="AD24"/>
  <c r="AC24"/>
  <c r="AC23"/>
  <c r="AE22" l="1"/>
  <c r="AE21" s="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H68"/>
  <c r="AI68"/>
  <c r="AJ68"/>
  <c r="AK68"/>
  <c r="AL68"/>
  <c r="AG68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D36"/>
  <c r="D35" s="1"/>
  <c r="E36"/>
  <c r="E35" s="1"/>
  <c r="F36"/>
  <c r="F35" s="1"/>
  <c r="G36"/>
  <c r="G35" s="1"/>
  <c r="H36"/>
  <c r="H35" s="1"/>
  <c r="I36"/>
  <c r="I35" s="1"/>
  <c r="J36"/>
  <c r="J35" s="1"/>
  <c r="K36"/>
  <c r="K35" s="1"/>
  <c r="L36"/>
  <c r="L35" s="1"/>
  <c r="M36"/>
  <c r="M35" s="1"/>
  <c r="N36"/>
  <c r="N35" s="1"/>
  <c r="O36"/>
  <c r="O35" s="1"/>
  <c r="P36"/>
  <c r="P35" s="1"/>
  <c r="Q36"/>
  <c r="Q35" s="1"/>
  <c r="R36"/>
  <c r="R35" s="1"/>
  <c r="S36"/>
  <c r="S35" s="1"/>
  <c r="T36"/>
  <c r="T35" s="1"/>
  <c r="U36"/>
  <c r="U35" s="1"/>
  <c r="V36"/>
  <c r="V35" s="1"/>
  <c r="W36"/>
  <c r="W35" s="1"/>
  <c r="X36"/>
  <c r="X35" s="1"/>
  <c r="Y36"/>
  <c r="Y35" s="1"/>
  <c r="Z36"/>
  <c r="AA36"/>
  <c r="AA35" s="1"/>
  <c r="AB36"/>
  <c r="AB35" s="1"/>
  <c r="AC36"/>
  <c r="AC35" s="1"/>
  <c r="AD36"/>
  <c r="AD35" s="1"/>
  <c r="AE36"/>
  <c r="AE35" s="1"/>
  <c r="AF36"/>
  <c r="AF35" s="1"/>
  <c r="J31"/>
  <c r="K31"/>
  <c r="D32"/>
  <c r="D31" s="1"/>
  <c r="E32"/>
  <c r="E31" s="1"/>
  <c r="F32"/>
  <c r="F31" s="1"/>
  <c r="G32"/>
  <c r="G31" s="1"/>
  <c r="H32"/>
  <c r="H31" s="1"/>
  <c r="I32"/>
  <c r="I31" s="1"/>
  <c r="J32"/>
  <c r="K32"/>
  <c r="L32"/>
  <c r="L31" s="1"/>
  <c r="M32"/>
  <c r="M31" s="1"/>
  <c r="N32"/>
  <c r="N31" s="1"/>
  <c r="O32"/>
  <c r="O31" s="1"/>
  <c r="P32"/>
  <c r="P31" s="1"/>
  <c r="Q32"/>
  <c r="Q31" s="1"/>
  <c r="R32"/>
  <c r="R31" s="1"/>
  <c r="S32"/>
  <c r="S31" s="1"/>
  <c r="T32"/>
  <c r="T31" s="1"/>
  <c r="U32"/>
  <c r="U31" s="1"/>
  <c r="V32"/>
  <c r="V31" s="1"/>
  <c r="W32"/>
  <c r="W31" s="1"/>
  <c r="X32"/>
  <c r="X31" s="1"/>
  <c r="Y32"/>
  <c r="Y31" s="1"/>
  <c r="Z32"/>
  <c r="AA32"/>
  <c r="AA31" s="1"/>
  <c r="AB32"/>
  <c r="AB31" s="1"/>
  <c r="AC32"/>
  <c r="AC31" s="1"/>
  <c r="AD32"/>
  <c r="AD31" s="1"/>
  <c r="AE32"/>
  <c r="AE31" s="1"/>
  <c r="AF32"/>
  <c r="AF31" s="1"/>
  <c r="E25"/>
  <c r="E22" s="1"/>
  <c r="E21" s="1"/>
  <c r="F25"/>
  <c r="F22" s="1"/>
  <c r="F21" s="1"/>
  <c r="G25"/>
  <c r="G22" s="1"/>
  <c r="G21" s="1"/>
  <c r="H25"/>
  <c r="H22" s="1"/>
  <c r="H21" s="1"/>
  <c r="I25"/>
  <c r="I22" s="1"/>
  <c r="I21" s="1"/>
  <c r="J25"/>
  <c r="J22" s="1"/>
  <c r="J21" s="1"/>
  <c r="K25"/>
  <c r="K22" s="1"/>
  <c r="K21" s="1"/>
  <c r="L25"/>
  <c r="L22" s="1"/>
  <c r="L21" s="1"/>
  <c r="M25"/>
  <c r="M22" s="1"/>
  <c r="M21" s="1"/>
  <c r="N25"/>
  <c r="N22" s="1"/>
  <c r="N21" s="1"/>
  <c r="O25"/>
  <c r="O22" s="1"/>
  <c r="O21" s="1"/>
  <c r="P25"/>
  <c r="P22" s="1"/>
  <c r="P21" s="1"/>
  <c r="Q25"/>
  <c r="Q22" s="1"/>
  <c r="Q21" s="1"/>
  <c r="R25"/>
  <c r="R22" s="1"/>
  <c r="R21" s="1"/>
  <c r="S25"/>
  <c r="S22" s="1"/>
  <c r="S21" s="1"/>
  <c r="T25"/>
  <c r="T22" s="1"/>
  <c r="T21" s="1"/>
  <c r="U25"/>
  <c r="U22" s="1"/>
  <c r="U21" s="1"/>
  <c r="V25"/>
  <c r="V22" s="1"/>
  <c r="V21" s="1"/>
  <c r="W25"/>
  <c r="W22" s="1"/>
  <c r="W21" s="1"/>
  <c r="X25"/>
  <c r="X22" s="1"/>
  <c r="X21" s="1"/>
  <c r="Y25"/>
  <c r="Y22" s="1"/>
  <c r="Y21" s="1"/>
  <c r="AA25"/>
  <c r="AA22" s="1"/>
  <c r="AA21" s="1"/>
  <c r="AB25"/>
  <c r="AB22" s="1"/>
  <c r="AB21" s="1"/>
  <c r="AC25"/>
  <c r="AC22" s="1"/>
  <c r="AC21" s="1"/>
  <c r="AD25"/>
  <c r="AD22" s="1"/>
  <c r="AD21" s="1"/>
  <c r="AE25"/>
  <c r="D25"/>
  <c r="D22" s="1"/>
  <c r="D21" s="1"/>
  <c r="AL91"/>
  <c r="AK91"/>
  <c r="AJ91"/>
  <c r="AI91"/>
  <c r="AH91"/>
  <c r="AG91"/>
  <c r="AL71"/>
  <c r="AK71"/>
  <c r="AJ71"/>
  <c r="AI71"/>
  <c r="AH71"/>
  <c r="AG71"/>
  <c r="AL66"/>
  <c r="AK66"/>
  <c r="AK65" s="1"/>
  <c r="AJ66"/>
  <c r="AI66"/>
  <c r="AH66"/>
  <c r="AG66"/>
  <c r="AL36"/>
  <c r="AL35" s="1"/>
  <c r="AK36"/>
  <c r="AK35" s="1"/>
  <c r="AJ36"/>
  <c r="AJ35" s="1"/>
  <c r="AI36"/>
  <c r="AI35" s="1"/>
  <c r="AH36"/>
  <c r="AH35" s="1"/>
  <c r="AG36"/>
  <c r="AG35" s="1"/>
  <c r="AL32"/>
  <c r="AL31" s="1"/>
  <c r="AK32"/>
  <c r="AK31" s="1"/>
  <c r="AJ32"/>
  <c r="AJ31" s="1"/>
  <c r="AI32"/>
  <c r="AI31" s="1"/>
  <c r="AH32"/>
  <c r="AH31" s="1"/>
  <c r="AG32"/>
  <c r="AG31" s="1"/>
  <c r="AL25"/>
  <c r="AL22" s="1"/>
  <c r="AL21" s="1"/>
  <c r="AK25"/>
  <c r="AK22" s="1"/>
  <c r="AK21" s="1"/>
  <c r="AJ25"/>
  <c r="AJ22" s="1"/>
  <c r="AJ21" s="1"/>
  <c r="AI25"/>
  <c r="AI22" s="1"/>
  <c r="AI21" s="1"/>
  <c r="AH25"/>
  <c r="AH22" s="1"/>
  <c r="AH21" s="1"/>
  <c r="AG25"/>
  <c r="AG22" s="1"/>
  <c r="AG21" s="1"/>
  <c r="AF25"/>
  <c r="AF22" s="1"/>
  <c r="AF21" s="1"/>
  <c r="AF65" l="1"/>
  <c r="AF30" s="1"/>
  <c r="AB65"/>
  <c r="AB30" s="1"/>
  <c r="X65"/>
  <c r="T65"/>
  <c r="T30" s="1"/>
  <c r="P65"/>
  <c r="P30" s="1"/>
  <c r="L65"/>
  <c r="L30" s="1"/>
  <c r="H65"/>
  <c r="D65"/>
  <c r="D30" s="1"/>
  <c r="AG65"/>
  <c r="AG30" s="1"/>
  <c r="AJ65"/>
  <c r="Y65"/>
  <c r="Q65"/>
  <c r="Q30" s="1"/>
  <c r="I65"/>
  <c r="I30" s="1"/>
  <c r="AC65"/>
  <c r="AC30" s="1"/>
  <c r="U65"/>
  <c r="U30" s="1"/>
  <c r="M65"/>
  <c r="M30" s="1"/>
  <c r="AH65"/>
  <c r="AL65"/>
  <c r="AL30" s="1"/>
  <c r="Z35"/>
  <c r="Z31"/>
  <c r="E65"/>
  <c r="E30" s="1"/>
  <c r="E19" s="1"/>
  <c r="E20" s="1"/>
  <c r="Z22"/>
  <c r="Z21" s="1"/>
  <c r="AE65"/>
  <c r="AE30" s="1"/>
  <c r="W65"/>
  <c r="W30" s="1"/>
  <c r="S65"/>
  <c r="S30" s="1"/>
  <c r="O65"/>
  <c r="G65"/>
  <c r="G30" s="1"/>
  <c r="AD65"/>
  <c r="AD30" s="1"/>
  <c r="Z65"/>
  <c r="V65"/>
  <c r="V30" s="1"/>
  <c r="R65"/>
  <c r="R30" s="1"/>
  <c r="N65"/>
  <c r="N30" s="1"/>
  <c r="J65"/>
  <c r="J30" s="1"/>
  <c r="F65"/>
  <c r="F30" s="1"/>
  <c r="AA65"/>
  <c r="AA30" s="1"/>
  <c r="K65"/>
  <c r="K30" s="1"/>
  <c r="AI65"/>
  <c r="AI30" s="1"/>
  <c r="O30"/>
  <c r="X30"/>
  <c r="H30"/>
  <c r="Y30"/>
  <c r="AJ30"/>
  <c r="AK30"/>
  <c r="AH30"/>
  <c r="Y19" l="1"/>
  <c r="Y20" s="1"/>
  <c r="W19"/>
  <c r="W20" s="1"/>
  <c r="AJ19"/>
  <c r="AJ20" s="1"/>
  <c r="T19"/>
  <c r="T20" s="1"/>
  <c r="U19"/>
  <c r="U20" s="1"/>
  <c r="R19"/>
  <c r="R20" s="1"/>
  <c r="Q19"/>
  <c r="Q20" s="1"/>
  <c r="N19"/>
  <c r="N20" s="1"/>
  <c r="AD19"/>
  <c r="AD20" s="1"/>
  <c r="M19"/>
  <c r="M20" s="1"/>
  <c r="K19"/>
  <c r="K20" s="1"/>
  <c r="I19"/>
  <c r="I20" s="1"/>
  <c r="Z30"/>
  <c r="H19"/>
  <c r="H20" s="1"/>
  <c r="G19"/>
  <c r="G20" s="1"/>
  <c r="P19"/>
  <c r="P20" s="1"/>
  <c r="D19"/>
  <c r="D20" s="1"/>
  <c r="F19"/>
  <c r="F20" s="1"/>
  <c r="AE19"/>
  <c r="AE20" s="1"/>
  <c r="X19"/>
  <c r="X20" s="1"/>
  <c r="J19"/>
  <c r="J20" s="1"/>
  <c r="O19"/>
  <c r="O20" s="1"/>
  <c r="AA19"/>
  <c r="AA20" s="1"/>
  <c r="AB19"/>
  <c r="AB20" s="1"/>
  <c r="V19"/>
  <c r="V20" s="1"/>
  <c r="L19"/>
  <c r="L20" s="1"/>
  <c r="AC19"/>
  <c r="AC20" s="1"/>
  <c r="S19"/>
  <c r="S20" s="1"/>
  <c r="AI19"/>
  <c r="AI20" s="1"/>
  <c r="AG19"/>
  <c r="AG20" s="1"/>
  <c r="AH19"/>
  <c r="AH20" s="1"/>
  <c r="AF19"/>
  <c r="AF20" s="1"/>
  <c r="AK19"/>
  <c r="AK20" s="1"/>
  <c r="AL19"/>
  <c r="AL20" s="1"/>
  <c r="Z19" l="1"/>
  <c r="Z20" s="1"/>
  <c r="AM45"/>
  <c r="AN21"/>
  <c r="AM28"/>
  <c r="AM25"/>
  <c r="AM22"/>
  <c r="AM17"/>
  <c r="AM21" l="1"/>
  <c r="AM19" s="1"/>
  <c r="AM20" s="1"/>
  <c r="AN17"/>
  <c r="AM16" l="1"/>
</calcChain>
</file>

<file path=xl/sharedStrings.xml><?xml version="1.0" encoding="utf-8"?>
<sst xmlns="http://schemas.openxmlformats.org/spreadsheetml/2006/main" count="396" uniqueCount="273">
  <si>
    <t>Форма 5. План ввода основных средств (с распределением по кварталам)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</si>
  <si>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</si>
  <si>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</si>
  <si>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</si>
  <si>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</si>
  <si>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</si>
  <si>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</si>
  <si>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</si>
  <si>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</si>
  <si>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</si>
  <si>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</si>
  <si>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</si>
  <si>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</si>
  <si>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</si>
  <si>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</si>
  <si>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</si>
  <si>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</si>
  <si>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</si>
  <si>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</si>
  <si>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</si>
  <si>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</si>
  <si>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</si>
  <si>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</si>
  <si>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</si>
  <si>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</si>
  <si>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</si>
  <si>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</si>
  <si>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</si>
  <si>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</si>
  <si>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</si>
  <si>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</si>
  <si>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</si>
  <si>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</si>
  <si>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</si>
  <si>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</si>
  <si>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</si>
  <si>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</si>
  <si>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</si>
  <si>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</si>
  <si>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</si>
  <si>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</si>
  <si>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</si>
  <si>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</si>
  <si>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</si>
  <si>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</si>
  <si>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</si>
  <si>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</si>
  <si>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</si>
  <si>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</si>
  <si>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</si>
  <si>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</si>
  <si>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</si>
  <si>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</si>
  <si>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</si>
  <si>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</si>
  <si>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</si>
  <si>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</si>
  <si>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</si>
  <si>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</si>
  <si>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</si>
  <si>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</si>
  <si>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</si>
  <si>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</si>
  <si>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</si>
  <si>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</si>
  <si>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</si>
  <si>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</si>
  <si>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</si>
  <si>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</si>
  <si>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</si>
  <si>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</si>
  <si>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</si>
  <si>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</si>
  <si>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</si>
  <si>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</si>
  <si>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</si>
  <si>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</si>
  <si>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</si>
  <si>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</si>
  <si>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</si>
  <si>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</si>
  <si>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</si>
  <si>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5</t>
  </si>
  <si>
    <t>к приказу Минэнерго России</t>
  </si>
  <si>
    <t>от 05.05.2016 г. №380</t>
  </si>
  <si>
    <t>нд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</si>
  <si>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</si>
  <si>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</si>
  <si>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</si>
  <si>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</si>
  <si>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</si>
  <si>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1.1.1.3.1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</si>
  <si>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</si>
  <si>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Прочее новое строительство объектов электросетевого хозяйства, всего, в том числе: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</si>
  <si>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</si>
  <si>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</si>
  <si>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1.2.2.1.1</t>
  </si>
  <si>
    <t>Установка приборов учета, класс напряжения 6 (10) кВ</t>
  </si>
  <si>
    <t>J_2100000054</t>
  </si>
  <si>
    <t xml:space="preserve">1.2.3.2 </t>
  </si>
  <si>
    <t>1.2.3.2.1</t>
  </si>
  <si>
    <t>1.1.1.3.2</t>
  </si>
  <si>
    <t>Мероприятия по технологическому присоединению МОУ СОШ "ТЦО им.Петрова В.Я." (ОД-21/Д-059 от 12.04.2021г)</t>
  </si>
  <si>
    <t>L_2100033632</t>
  </si>
  <si>
    <t>1.2.1.1.1</t>
  </si>
  <si>
    <t>1.2.1.1.2</t>
  </si>
  <si>
    <t>1.1.1.3.3</t>
  </si>
  <si>
    <t>г.п.Рахья, реконструкция ВЛ-10кВ от РТП-633 до ТП-2 Грибное, L≈400 м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</si>
  <si>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</si>
  <si>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</si>
  <si>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</si>
  <si>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</si>
  <si>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</si>
  <si>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</si>
  <si>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</si>
  <si>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1.2.2.1.10</t>
  </si>
  <si>
    <t>1.2.2.1.11</t>
  </si>
  <si>
    <t>1.2.2.1.12</t>
  </si>
  <si>
    <t xml:space="preserve"> Реконструкция ВЛ-0,4 кВ от ТП-202 , L~250 м,  Речной переулок, пос. Токсово.</t>
  </si>
  <si>
    <t>J_2000012101</t>
  </si>
  <si>
    <t>пос.Токсово, реконструкция ВЛ-0,4кВ от ТП-432 по ул.Пограничная,СИП-2 3х95+1х95</t>
  </si>
  <si>
    <t>E_2000001228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</si>
  <si>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</si>
  <si>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</si>
  <si>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</si>
  <si>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</si>
  <si>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</si>
  <si>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</si>
  <si>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</si>
  <si>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</si>
  <si>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 xml:space="preserve"> пос.Токсово, КЛ-10кВ от фид.601-01, до опоры ВЛЗ-10кВ ОЛ к ТП-308, АСБ2л-10 3х240, L=250м </t>
  </si>
  <si>
    <t>E_2000002315</t>
  </si>
  <si>
    <t>Строительство КТПН-630 с трансформатором 630кВА взамен ТП-12 в массиве дер.Лепсари (ОД-19/Д-706 от 17.08.20)</t>
  </si>
  <si>
    <t>L_2100002590</t>
  </si>
  <si>
    <t xml:space="preserve"> Строительство КЛ-0,4 кВ  от ТП-307  L~300 м,   ул. Пляжная, г. п. Токсово</t>
  </si>
  <si>
    <t>J_1900000243</t>
  </si>
  <si>
    <t>1.6.1</t>
  </si>
  <si>
    <t>1.6.2</t>
  </si>
  <si>
    <t>1.2.2.1.13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</si>
  <si>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</si>
  <si>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</si>
  <si>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</si>
  <si>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</si>
  <si>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</si>
  <si>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</si>
  <si>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</si>
  <si>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</si>
  <si>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</si>
  <si>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</si>
  <si>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</si>
  <si>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</si>
  <si>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</si>
  <si>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</si>
  <si>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Е_2000000117</t>
  </si>
  <si>
    <t xml:space="preserve">Реконструкция ВЛ-0,4 кВ от ТП-36 ф. 9 L~ 530 м,   ул. Михайловская, ул. Комсомола,  г. Всеволожск </t>
  </si>
  <si>
    <t>J_2000001247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</si>
  <si>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</si>
  <si>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</si>
  <si>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Реконструкция ВЛ-0,4кВ  ТП-69 Ф.12,   L~620м  г. Всеволожск.</t>
  </si>
  <si>
    <t>J_2000001294</t>
  </si>
  <si>
    <t xml:space="preserve"> Реконструкция ВЛ-0.4кВ, ТП-117, ф.  L~300м; ул. Плоткина,г. Всеволожск,</t>
  </si>
  <si>
    <t>J_2100001245</t>
  </si>
  <si>
    <t>L_2200012111</t>
  </si>
  <si>
    <t>Реконструкция 2 концевых опор возле ТП-323, с установкой РЛНД-10 кВ, ул. Лесгафта,  пос. Токсово</t>
  </si>
  <si>
    <t>J_2200001120</t>
  </si>
  <si>
    <t>Реконструкция ВЛ-0,4кВ  ТП-123 Ф.17,   L~800м  г. Всеволожск.</t>
  </si>
  <si>
    <t>J_2200001297</t>
  </si>
  <si>
    <t>Реконструкция 3ВЛ-0,4 кВ от ТП-234  L1~500 м, L2~500 м, L3~300 м, ул. Озерная, ул. Речная, пос. Токсово.</t>
  </si>
  <si>
    <t>J_2200012103</t>
  </si>
  <si>
    <t>Реконструкция ВЛ-0,4кВ  фид. 3 от ТП 92 ул. Михайловская  L~260м</t>
  </si>
  <si>
    <t>J_1900012106</t>
  </si>
  <si>
    <t>г.Всеволожск, строительство ЛЭП-0,4кВ от ТП-120 по ул. Обороны, L≈150м</t>
  </si>
  <si>
    <t xml:space="preserve"> I_2000000261</t>
  </si>
  <si>
    <t>Строительство ВЛИ-0,4 кВ фид. 6 от ТП-54 проводом СИП-2 4х95 общей длиной 250 м., г. Всеволожск, ул. 1-я линия</t>
  </si>
  <si>
    <t>К_2000002212</t>
  </si>
  <si>
    <t xml:space="preserve">Строительство  ВЛ-0,4 кВ от ТП-24  L1~750 м,  L2~ 140 м, ул. Жилгородок,   д. Агалатово </t>
  </si>
  <si>
    <t>J_2100000229</t>
  </si>
  <si>
    <t>Строительство МТП 10/0,4 ,ВЛЗ-10кВ, КЛ-0,4кВ на землях ЗАО "Щеглово" (№ОД-19/Д-585 от 24.12.2019г)</t>
  </si>
  <si>
    <t>L_2100000268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</si>
  <si>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</si>
  <si>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</si>
  <si>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L_2100031601</t>
  </si>
  <si>
    <t>Строительство КТПП-630-10/0,4 кВ, на пресечении ул.Садовая и ул.Луговая, п.Рахья</t>
  </si>
  <si>
    <t>M_2200002592</t>
  </si>
  <si>
    <t>Автомобиль УАЗ</t>
  </si>
  <si>
    <t>J_2200000437</t>
  </si>
  <si>
    <t>Стр-во  ВЛИ-0,4кВ L=0,2км, ул.Чайное озеро, уч.19А, Токсово (Соловьев С.С. ОД-19/Д-373 от 01.08.2019)</t>
  </si>
  <si>
    <t>Замена ПУ на основании ФЗ 522 по классу напряжения 0,4кВ</t>
  </si>
  <si>
    <t>М_2200000055</t>
  </si>
  <si>
    <t>1.2.2.1.9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</si>
  <si>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</si>
  <si>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</si>
  <si>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</si>
  <si>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</si>
  <si>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</si>
  <si>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</si>
  <si>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</si>
  <si>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</si>
  <si>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</si>
  <si>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</si>
  <si>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</si>
  <si>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</si>
  <si>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</si>
  <si>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</si>
  <si>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</si>
  <si>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</si>
  <si>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</si>
  <si>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</si>
  <si>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</si>
  <si>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автомобиль легковой ВАЗ (НИВА) 3 шт</t>
  </si>
  <si>
    <t>J_2200000438</t>
  </si>
  <si>
    <t>МКУ ЕСЗ ВР ЛО КОЦ  Нагорная 43  19/Д-508 от 13.11.2019</t>
  </si>
  <si>
    <t>J_2000033624</t>
  </si>
  <si>
    <t>1.1.1.3.4</t>
  </si>
  <si>
    <t>Мероприятия по технологическому присоединению ООО "Петрострой", Г.Всеволожск дорога Жизни (16/Д-325)</t>
  </si>
  <si>
    <t>I_0000033611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</si>
  <si>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</si>
  <si>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</si>
  <si>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Реконструкция ВЛ-0,4кВ ТП-69 Ф.7,   L~550м, г. Всеволожск.</t>
  </si>
  <si>
    <t>J_2000001292</t>
  </si>
  <si>
    <t>г. Всеволожск, реконструкция ВЛ-0,4 кВ ф. 2 от ТП-120 по ул. Обороны и пер. Теневому L=750м</t>
  </si>
  <si>
    <t xml:space="preserve"> I_2000001242</t>
  </si>
  <si>
    <t>Реконструкция КЛ-6кВ ф.640-01 от РП-10 до ТП-90, L~150м,Колтушское ш. у д.20.  г.Всеволожск</t>
  </si>
  <si>
    <t>J_2000000139</t>
  </si>
  <si>
    <t xml:space="preserve">Реконструкция КЛ-6кВ ф.640-01 от РП-10 до ТП-94, L~550м., Колтушское ш. у д.20,  г.Всеволожск
</t>
  </si>
  <si>
    <t>J_2000001310</t>
  </si>
  <si>
    <t>1.2.2.1.25</t>
  </si>
  <si>
    <t>1.2.2.1.26</t>
  </si>
  <si>
    <t>1.2.2.1.27</t>
  </si>
  <si>
    <t>1.2.2.1.28</t>
  </si>
  <si>
    <t>Реконструкция ВЛИ-0,4кВ ф.1 от ТП-308, ул. Орловская, г.п.Токсово, L≈680м</t>
  </si>
  <si>
    <t>Pеконструкция КЛ-10кВ от ПС-525 ф.525-203   L~200м,    ул. Гоголя, г.Всеволожск</t>
  </si>
  <si>
    <t>J_2200001312</t>
  </si>
  <si>
    <t>Реконструкция КЛ-10 кВ ф.403-04  от ТП-92 до1-й  ОЛ в сторону ТП-112    L~210 м, г.Всеволожск.</t>
  </si>
  <si>
    <t>J_2200001317</t>
  </si>
  <si>
    <t>Реконструкция КЛ-10 кВ ф.525-103 L~275 м  от ТП-172 до муфты в сторону ТП-31. г.Всеволожск.</t>
  </si>
  <si>
    <t>J_2200001322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</si>
  <si>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</si>
  <si>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J_2300001125</t>
  </si>
  <si>
    <t>Реконструкция ВЛ-0,4кВ ТП-113 Ф.2,   L~250м  ул.Тургенева, г. Всеволожск.</t>
  </si>
  <si>
    <t>J_2300001274</t>
  </si>
  <si>
    <t>пос.Токсово, реконструкция ВЛ-0,4кВ от ПП-4 по ул.Инженерная,СИП-2 3х95+1х95</t>
  </si>
  <si>
    <t>E_2300001216</t>
  </si>
  <si>
    <t>пос.Рахья, реконструкция КЛ-0,4 от  ТП-15 до д.31-32 по ул.Стационная,АСБ-1 4х120</t>
  </si>
  <si>
    <t>E_2300000142</t>
  </si>
  <si>
    <t xml:space="preserve">пос.Рахья,ВЛ-0,4кВ от ТП-41 по ул.Луговая,ул.Железнодорожная,ул.Гладкинская,СИП-2 3х95+1х95, L=1100м </t>
  </si>
  <si>
    <t>E_0000001222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</si>
  <si>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</si>
  <si>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</si>
  <si>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</si>
  <si>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</si>
  <si>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</si>
  <si>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</si>
  <si>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</si>
  <si>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</si>
  <si>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</si>
  <si>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</si>
  <si>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</si>
  <si>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</si>
  <si>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 xml:space="preserve">Строительство КРУН-10кВ   ф.325-16, от оп.117-оп.118   г.п. Рахья  
</t>
  </si>
  <si>
    <t>J_2200000265</t>
  </si>
  <si>
    <t>г.Всеволожск,ВЛ-0,4кВ от ТП-88 по ул.Евграфова,СИП-2 3х95+1х95, L=600м</t>
  </si>
  <si>
    <t>E_0000000222</t>
  </si>
  <si>
    <t>1.6.3</t>
  </si>
  <si>
    <t>1.6.4</t>
  </si>
  <si>
    <t>Автогидроподъемник</t>
  </si>
  <si>
    <t>J_2100000436</t>
  </si>
  <si>
    <t>Приобретение и установка программно-аппаратного комплекса "Пирамида 2.0 "</t>
  </si>
  <si>
    <t>N_2300000458</t>
  </si>
  <si>
    <t xml:space="preserve"> на 2023 год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</si>
  <si>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</si>
  <si>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</si>
  <si>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План принятия основных средств и нематериальных активов к бухгалтерскому учету на 2023 год</t>
  </si>
</sst>
</file>

<file path=xl/styles.xml><?xml version="1.0" encoding="utf-8"?>
<styleSheet xmlns="http://schemas.openxmlformats.org/spreadsheetml/2006/main">
  <fonts count="15"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/>
    <xf numFmtId="0" fontId="2" fillId="0" borderId="0"/>
  </cellStyleXfs>
  <cellXfs count="64">
    <xf numFmtId="0" fontId="0" fillId="0" borderId="0" xfId="0"/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right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/>
    <xf numFmtId="2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2" fontId="3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17" xfId="3"/>
    <cellStyle name="Обычный 3" xfId="4"/>
    <cellStyle name="Обычный 5" xfId="1"/>
    <cellStyle name="Обычный 7 13" xfId="2"/>
  </cellStyles>
  <dxfs count="0"/>
  <tableStyles count="0" defaultTableStyle="TableStyleMedium9" defaultPivotStyle="PivotStyleLight16"/>
  <colors>
    <mruColors>
      <color rgb="FFFFCCFF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95"/>
  <sheetViews>
    <sheetView tabSelected="1" zoomScale="58" zoomScaleNormal="58" workbookViewId="0"/>
  </sheetViews>
  <sheetFormatPr defaultRowHeight="15.6"/>
  <cols>
    <col min="1" max="1" width="8.796875" style="18"/>
    <col min="2" max="2" width="56.5" style="18" customWidth="1"/>
    <col min="3" max="3" width="17.19921875" style="18" customWidth="1"/>
    <col min="4" max="38" width="8.69921875" style="18" customWidth="1"/>
    <col min="39" max="39" width="8.69921875" style="19" hidden="1" customWidth="1"/>
    <col min="40" max="40" width="8.69921875" style="18" hidden="1" customWidth="1"/>
    <col min="41" max="42" width="0" style="18" hidden="1" customWidth="1"/>
    <col min="43" max="16384" width="8.796875" style="18"/>
  </cols>
  <sheetData>
    <row r="1" spans="1:39">
      <c r="Y1" s="2" t="s">
        <v>82</v>
      </c>
    </row>
    <row r="2" spans="1:39">
      <c r="Y2" s="2" t="s">
        <v>83</v>
      </c>
    </row>
    <row r="3" spans="1:39">
      <c r="Y3" s="2" t="s">
        <v>84</v>
      </c>
    </row>
    <row r="4" spans="1:39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1:39">
      <c r="A5" s="61" t="s">
        <v>269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7" spans="1:39">
      <c r="A7" s="61" t="s">
        <v>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</row>
    <row r="9" spans="1:39">
      <c r="A9" s="61" t="s">
        <v>270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39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39">
      <c r="A11" s="61" t="s">
        <v>95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9">
      <c r="A12" s="61" t="s">
        <v>271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</row>
    <row r="14" spans="1:39">
      <c r="A14" s="62" t="s">
        <v>2</v>
      </c>
      <c r="B14" s="62" t="s">
        <v>3</v>
      </c>
      <c r="C14" s="62" t="s">
        <v>4</v>
      </c>
      <c r="D14" s="63" t="s">
        <v>272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1:39">
      <c r="A15" s="62"/>
      <c r="B15" s="62"/>
      <c r="C15" s="62"/>
      <c r="D15" s="63" t="s">
        <v>5</v>
      </c>
      <c r="E15" s="63"/>
      <c r="F15" s="63"/>
      <c r="G15" s="63"/>
      <c r="H15" s="63"/>
      <c r="I15" s="63"/>
      <c r="J15" s="63"/>
      <c r="K15" s="63" t="s">
        <v>6</v>
      </c>
      <c r="L15" s="63"/>
      <c r="M15" s="63"/>
      <c r="N15" s="63"/>
      <c r="O15" s="63"/>
      <c r="P15" s="63"/>
      <c r="Q15" s="63"/>
      <c r="R15" s="63" t="s">
        <v>7</v>
      </c>
      <c r="S15" s="63"/>
      <c r="T15" s="63"/>
      <c r="U15" s="63"/>
      <c r="V15" s="63"/>
      <c r="W15" s="63"/>
      <c r="X15" s="63"/>
      <c r="Y15" s="63" t="s">
        <v>8</v>
      </c>
      <c r="Z15" s="63"/>
      <c r="AA15" s="63"/>
      <c r="AB15" s="63"/>
      <c r="AC15" s="63"/>
      <c r="AD15" s="63"/>
      <c r="AE15" s="63"/>
      <c r="AF15" s="62" t="s">
        <v>9</v>
      </c>
      <c r="AG15" s="62"/>
      <c r="AH15" s="62"/>
      <c r="AI15" s="62"/>
      <c r="AJ15" s="62"/>
      <c r="AK15" s="62"/>
      <c r="AL15" s="62"/>
    </row>
    <row r="16" spans="1:39" ht="47.4" thickBot="1">
      <c r="A16" s="62"/>
      <c r="B16" s="62"/>
      <c r="C16" s="62"/>
      <c r="D16" s="17" t="s">
        <v>10</v>
      </c>
      <c r="E16" s="63" t="s">
        <v>11</v>
      </c>
      <c r="F16" s="63"/>
      <c r="G16" s="63"/>
      <c r="H16" s="63"/>
      <c r="I16" s="63"/>
      <c r="J16" s="63"/>
      <c r="K16" s="17" t="s">
        <v>10</v>
      </c>
      <c r="L16" s="62" t="s">
        <v>11</v>
      </c>
      <c r="M16" s="62"/>
      <c r="N16" s="62"/>
      <c r="O16" s="62"/>
      <c r="P16" s="62"/>
      <c r="Q16" s="62"/>
      <c r="R16" s="17" t="s">
        <v>10</v>
      </c>
      <c r="S16" s="62" t="s">
        <v>11</v>
      </c>
      <c r="T16" s="62"/>
      <c r="U16" s="62"/>
      <c r="V16" s="62"/>
      <c r="W16" s="62"/>
      <c r="X16" s="62"/>
      <c r="Y16" s="17" t="s">
        <v>10</v>
      </c>
      <c r="Z16" s="62" t="s">
        <v>11</v>
      </c>
      <c r="AA16" s="62"/>
      <c r="AB16" s="62"/>
      <c r="AC16" s="62"/>
      <c r="AD16" s="62"/>
      <c r="AE16" s="62"/>
      <c r="AF16" s="17" t="s">
        <v>10</v>
      </c>
      <c r="AG16" s="62" t="s">
        <v>11</v>
      </c>
      <c r="AH16" s="62"/>
      <c r="AI16" s="62"/>
      <c r="AJ16" s="62"/>
      <c r="AK16" s="62"/>
      <c r="AL16" s="62"/>
      <c r="AM16" s="21" t="e">
        <f>AM21+AM17</f>
        <v>#REF!</v>
      </c>
    </row>
    <row r="17" spans="1:41" ht="58.2" thickBot="1">
      <c r="A17" s="62"/>
      <c r="B17" s="62"/>
      <c r="C17" s="62"/>
      <c r="D17" s="13" t="s">
        <v>12</v>
      </c>
      <c r="E17" s="13" t="s">
        <v>12</v>
      </c>
      <c r="F17" s="14" t="s">
        <v>16</v>
      </c>
      <c r="G17" s="14" t="s">
        <v>14</v>
      </c>
      <c r="H17" s="14" t="s">
        <v>15</v>
      </c>
      <c r="I17" s="14" t="s">
        <v>13</v>
      </c>
      <c r="J17" s="14" t="s">
        <v>17</v>
      </c>
      <c r="K17" s="13" t="s">
        <v>12</v>
      </c>
      <c r="L17" s="13" t="s">
        <v>12</v>
      </c>
      <c r="M17" s="14" t="s">
        <v>16</v>
      </c>
      <c r="N17" s="14" t="s">
        <v>14</v>
      </c>
      <c r="O17" s="14" t="s">
        <v>15</v>
      </c>
      <c r="P17" s="14" t="s">
        <v>13</v>
      </c>
      <c r="Q17" s="14" t="s">
        <v>17</v>
      </c>
      <c r="R17" s="13" t="s">
        <v>12</v>
      </c>
      <c r="S17" s="13" t="s">
        <v>12</v>
      </c>
      <c r="T17" s="14" t="s">
        <v>16</v>
      </c>
      <c r="U17" s="14" t="s">
        <v>14</v>
      </c>
      <c r="V17" s="14" t="s">
        <v>15</v>
      </c>
      <c r="W17" s="14" t="s">
        <v>13</v>
      </c>
      <c r="X17" s="14" t="s">
        <v>17</v>
      </c>
      <c r="Y17" s="13" t="s">
        <v>12</v>
      </c>
      <c r="Z17" s="13" t="s">
        <v>12</v>
      </c>
      <c r="AA17" s="14" t="s">
        <v>16</v>
      </c>
      <c r="AB17" s="14" t="s">
        <v>14</v>
      </c>
      <c r="AC17" s="14" t="s">
        <v>15</v>
      </c>
      <c r="AD17" s="14" t="s">
        <v>13</v>
      </c>
      <c r="AE17" s="14" t="s">
        <v>17</v>
      </c>
      <c r="AF17" s="13" t="s">
        <v>12</v>
      </c>
      <c r="AG17" s="13" t="s">
        <v>12</v>
      </c>
      <c r="AH17" s="14" t="s">
        <v>16</v>
      </c>
      <c r="AI17" s="14" t="s">
        <v>14</v>
      </c>
      <c r="AJ17" s="14" t="s">
        <v>15</v>
      </c>
      <c r="AK17" s="14" t="s">
        <v>13</v>
      </c>
      <c r="AL17" s="14" t="s">
        <v>17</v>
      </c>
      <c r="AM17" s="19">
        <f>0.18+0.24+0.2+0.2+0.2+4.79+1.91</f>
        <v>7.7200000000000006</v>
      </c>
      <c r="AN17" s="22">
        <f>AN21+AM17</f>
        <v>92.093968000000004</v>
      </c>
    </row>
    <row r="18" spans="1:41" s="4" customFormat="1">
      <c r="A18" s="15">
        <v>1</v>
      </c>
      <c r="B18" s="15">
        <v>2</v>
      </c>
      <c r="C18" s="15">
        <v>3</v>
      </c>
      <c r="D18" s="16" t="s">
        <v>18</v>
      </c>
      <c r="E18" s="16" t="s">
        <v>19</v>
      </c>
      <c r="F18" s="16" t="s">
        <v>20</v>
      </c>
      <c r="G18" s="16" t="s">
        <v>21</v>
      </c>
      <c r="H18" s="16" t="s">
        <v>22</v>
      </c>
      <c r="I18" s="16" t="s">
        <v>23</v>
      </c>
      <c r="J18" s="16" t="s">
        <v>24</v>
      </c>
      <c r="K18" s="16" t="s">
        <v>25</v>
      </c>
      <c r="L18" s="16" t="s">
        <v>26</v>
      </c>
      <c r="M18" s="16" t="s">
        <v>27</v>
      </c>
      <c r="N18" s="16" t="s">
        <v>28</v>
      </c>
      <c r="O18" s="16" t="s">
        <v>29</v>
      </c>
      <c r="P18" s="16" t="s">
        <v>30</v>
      </c>
      <c r="Q18" s="16" t="s">
        <v>31</v>
      </c>
      <c r="R18" s="16" t="s">
        <v>32</v>
      </c>
      <c r="S18" s="16" t="s">
        <v>33</v>
      </c>
      <c r="T18" s="16" t="s">
        <v>34</v>
      </c>
      <c r="U18" s="16" t="s">
        <v>35</v>
      </c>
      <c r="V18" s="16" t="s">
        <v>36</v>
      </c>
      <c r="W18" s="16" t="s">
        <v>37</v>
      </c>
      <c r="X18" s="16" t="s">
        <v>38</v>
      </c>
      <c r="Y18" s="16" t="s">
        <v>39</v>
      </c>
      <c r="Z18" s="16" t="s">
        <v>40</v>
      </c>
      <c r="AA18" s="16" t="s">
        <v>41</v>
      </c>
      <c r="AB18" s="16" t="s">
        <v>42</v>
      </c>
      <c r="AC18" s="16" t="s">
        <v>43</v>
      </c>
      <c r="AD18" s="16" t="s">
        <v>44</v>
      </c>
      <c r="AE18" s="16" t="s">
        <v>45</v>
      </c>
      <c r="AF18" s="16" t="s">
        <v>46</v>
      </c>
      <c r="AG18" s="16" t="s">
        <v>47</v>
      </c>
      <c r="AH18" s="16" t="s">
        <v>48</v>
      </c>
      <c r="AI18" s="16" t="s">
        <v>49</v>
      </c>
      <c r="AJ18" s="16" t="s">
        <v>50</v>
      </c>
      <c r="AK18" s="16" t="s">
        <v>51</v>
      </c>
      <c r="AL18" s="16" t="s">
        <v>52</v>
      </c>
      <c r="AM18" s="23"/>
    </row>
    <row r="19" spans="1:41" s="4" customFormat="1">
      <c r="A19" s="24"/>
      <c r="B19" s="25" t="s">
        <v>53</v>
      </c>
      <c r="C19" s="24"/>
      <c r="D19" s="26">
        <f>D21+D30+D71+D91</f>
        <v>0</v>
      </c>
      <c r="E19" s="26">
        <f>E21+E30+E71+E91</f>
        <v>1.7549999999999999</v>
      </c>
      <c r="F19" s="26">
        <f>F21+F30+F71+F91</f>
        <v>0</v>
      </c>
      <c r="G19" s="26">
        <f>G21+G30+G71+G91</f>
        <v>0</v>
      </c>
      <c r="H19" s="26">
        <f>H21+H30+H71+H91</f>
        <v>0.8</v>
      </c>
      <c r="I19" s="26">
        <f>I21+I30+I71+I91</f>
        <v>0</v>
      </c>
      <c r="J19" s="26">
        <f>J21+J30+J71+J91</f>
        <v>25</v>
      </c>
      <c r="K19" s="26">
        <f>K21+K30+K71+K91</f>
        <v>3.13</v>
      </c>
      <c r="L19" s="26">
        <f>L21+L30+L71+L91</f>
        <v>12.354660000000001</v>
      </c>
      <c r="M19" s="26">
        <f>M21+M30+M71+M91</f>
        <v>0</v>
      </c>
      <c r="N19" s="26">
        <f>N21+N30+N71+N91</f>
        <v>0</v>
      </c>
      <c r="O19" s="26">
        <f>O21+O30+O71+O91</f>
        <v>4.5919999999999996</v>
      </c>
      <c r="P19" s="26">
        <f>P21+P30+P71+P91</f>
        <v>3.7</v>
      </c>
      <c r="Q19" s="26">
        <f>Q21+Q30+Q71+Q91</f>
        <v>255</v>
      </c>
      <c r="R19" s="26">
        <f>R21+R30+R71+R91</f>
        <v>0</v>
      </c>
      <c r="S19" s="26">
        <f>S21+S30+S71+S91</f>
        <v>267.41987458590836</v>
      </c>
      <c r="T19" s="26">
        <f>T21+T30+T71+T91</f>
        <v>0</v>
      </c>
      <c r="U19" s="26">
        <f>U21+U30+U71+U91</f>
        <v>0</v>
      </c>
      <c r="V19" s="26">
        <f>V21+V30+V71+V91</f>
        <v>53.26</v>
      </c>
      <c r="W19" s="26">
        <f>W21+W30+W71+W91</f>
        <v>0.88</v>
      </c>
      <c r="X19" s="26">
        <f>X21+X30+X71+X91</f>
        <v>254</v>
      </c>
      <c r="Y19" s="26">
        <f>Y21+Y30+Y71+Y91</f>
        <v>0</v>
      </c>
      <c r="Z19" s="26">
        <f>Z21+Z30+Z71+Z91</f>
        <v>396.4180358140917</v>
      </c>
      <c r="AA19" s="26">
        <f>AA21+AA30+AA71+AA91</f>
        <v>0</v>
      </c>
      <c r="AB19" s="26">
        <f>AB21+AB30+AB71+AB91</f>
        <v>0</v>
      </c>
      <c r="AC19" s="26">
        <f>AC21+AC30+AC71+AC91</f>
        <v>70.385000000000005</v>
      </c>
      <c r="AD19" s="26">
        <f>AD21+AD30+AD71+AD91</f>
        <v>7.0150000000000006</v>
      </c>
      <c r="AE19" s="26">
        <f>AE21+AE30+AE71+AE91</f>
        <v>261</v>
      </c>
      <c r="AF19" s="26">
        <f>AF21+AF30+AF71+AF91</f>
        <v>3.13</v>
      </c>
      <c r="AG19" s="26">
        <f>AG21+AG30+AG71+AG91</f>
        <v>677.9428524673416</v>
      </c>
      <c r="AH19" s="26">
        <f>AH21+AH30+AH71+AH91</f>
        <v>0</v>
      </c>
      <c r="AI19" s="26">
        <f>AI21+AI30+AI71+AI91</f>
        <v>0</v>
      </c>
      <c r="AJ19" s="26">
        <f>AJ21+AJ30+AJ71+AJ91</f>
        <v>136.49199999999999</v>
      </c>
      <c r="AK19" s="26">
        <f>AK21+AK30+AK71+AK91</f>
        <v>15.334999999999999</v>
      </c>
      <c r="AL19" s="26">
        <f>AL21+AL30+AL71+AL91</f>
        <v>795</v>
      </c>
      <c r="AM19" s="27" t="e">
        <f>AM21-AM22-AM25</f>
        <v>#REF!</v>
      </c>
    </row>
    <row r="20" spans="1:41" s="4" customFormat="1" ht="16.2" thickBot="1">
      <c r="A20" s="24">
        <v>1</v>
      </c>
      <c r="B20" s="25" t="s">
        <v>54</v>
      </c>
      <c r="C20" s="24" t="s">
        <v>55</v>
      </c>
      <c r="D20" s="26">
        <f t="shared" ref="D20:AE20" si="0">D19</f>
        <v>0</v>
      </c>
      <c r="E20" s="26">
        <f t="shared" si="0"/>
        <v>1.7549999999999999</v>
      </c>
      <c r="F20" s="26">
        <f t="shared" si="0"/>
        <v>0</v>
      </c>
      <c r="G20" s="26">
        <f t="shared" si="0"/>
        <v>0</v>
      </c>
      <c r="H20" s="26">
        <f t="shared" si="0"/>
        <v>0.8</v>
      </c>
      <c r="I20" s="26">
        <f t="shared" si="0"/>
        <v>0</v>
      </c>
      <c r="J20" s="26">
        <f t="shared" si="0"/>
        <v>25</v>
      </c>
      <c r="K20" s="26">
        <f t="shared" si="0"/>
        <v>3.13</v>
      </c>
      <c r="L20" s="26">
        <f t="shared" si="0"/>
        <v>12.354660000000001</v>
      </c>
      <c r="M20" s="26">
        <f t="shared" si="0"/>
        <v>0</v>
      </c>
      <c r="N20" s="26">
        <f t="shared" si="0"/>
        <v>0</v>
      </c>
      <c r="O20" s="26">
        <f t="shared" si="0"/>
        <v>4.5919999999999996</v>
      </c>
      <c r="P20" s="26">
        <f t="shared" si="0"/>
        <v>3.7</v>
      </c>
      <c r="Q20" s="26">
        <f t="shared" si="0"/>
        <v>255</v>
      </c>
      <c r="R20" s="26">
        <f t="shared" si="0"/>
        <v>0</v>
      </c>
      <c r="S20" s="26">
        <f t="shared" si="0"/>
        <v>267.41987458590836</v>
      </c>
      <c r="T20" s="26">
        <f t="shared" si="0"/>
        <v>0</v>
      </c>
      <c r="U20" s="26">
        <f t="shared" si="0"/>
        <v>0</v>
      </c>
      <c r="V20" s="26">
        <f t="shared" si="0"/>
        <v>53.26</v>
      </c>
      <c r="W20" s="26">
        <f t="shared" si="0"/>
        <v>0.88</v>
      </c>
      <c r="X20" s="26">
        <f t="shared" si="0"/>
        <v>254</v>
      </c>
      <c r="Y20" s="26">
        <f t="shared" si="0"/>
        <v>0</v>
      </c>
      <c r="Z20" s="26">
        <f t="shared" si="0"/>
        <v>396.4180358140917</v>
      </c>
      <c r="AA20" s="26">
        <f t="shared" si="0"/>
        <v>0</v>
      </c>
      <c r="AB20" s="26">
        <f t="shared" si="0"/>
        <v>0</v>
      </c>
      <c r="AC20" s="26">
        <f t="shared" si="0"/>
        <v>70.385000000000005</v>
      </c>
      <c r="AD20" s="26">
        <f t="shared" si="0"/>
        <v>7.0150000000000006</v>
      </c>
      <c r="AE20" s="26">
        <f t="shared" si="0"/>
        <v>261</v>
      </c>
      <c r="AF20" s="26">
        <f t="shared" ref="AF20:AL20" si="1">AF19</f>
        <v>3.13</v>
      </c>
      <c r="AG20" s="26">
        <f t="shared" si="1"/>
        <v>677.9428524673416</v>
      </c>
      <c r="AH20" s="26">
        <f t="shared" si="1"/>
        <v>0</v>
      </c>
      <c r="AI20" s="26">
        <f t="shared" si="1"/>
        <v>0</v>
      </c>
      <c r="AJ20" s="26">
        <f t="shared" si="1"/>
        <v>136.49199999999999</v>
      </c>
      <c r="AK20" s="26">
        <f t="shared" si="1"/>
        <v>15.334999999999999</v>
      </c>
      <c r="AL20" s="26">
        <f t="shared" si="1"/>
        <v>795</v>
      </c>
      <c r="AM20" s="27" t="e">
        <f>AM19+AM17</f>
        <v>#REF!</v>
      </c>
    </row>
    <row r="21" spans="1:41" s="4" customFormat="1" ht="16.2" thickBot="1">
      <c r="A21" s="1" t="s">
        <v>56</v>
      </c>
      <c r="B21" s="28" t="s">
        <v>57</v>
      </c>
      <c r="C21" s="24" t="s">
        <v>55</v>
      </c>
      <c r="D21" s="26">
        <f t="shared" ref="D21:AL21" si="2">D22</f>
        <v>0</v>
      </c>
      <c r="E21" s="26">
        <f t="shared" si="2"/>
        <v>0.75</v>
      </c>
      <c r="F21" s="26">
        <f t="shared" si="2"/>
        <v>0</v>
      </c>
      <c r="G21" s="26">
        <f t="shared" si="2"/>
        <v>0</v>
      </c>
      <c r="H21" s="26">
        <f t="shared" si="2"/>
        <v>0.8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6</v>
      </c>
      <c r="M21" s="26">
        <f t="shared" si="2"/>
        <v>0</v>
      </c>
      <c r="N21" s="26">
        <f t="shared" si="2"/>
        <v>0</v>
      </c>
      <c r="O21" s="26">
        <f t="shared" si="2"/>
        <v>3.55</v>
      </c>
      <c r="P21" s="26">
        <f t="shared" si="2"/>
        <v>3.45</v>
      </c>
      <c r="Q21" s="26">
        <f t="shared" si="2"/>
        <v>190</v>
      </c>
      <c r="R21" s="26">
        <f t="shared" si="2"/>
        <v>0</v>
      </c>
      <c r="S21" s="26">
        <f t="shared" si="2"/>
        <v>241</v>
      </c>
      <c r="T21" s="26">
        <f t="shared" si="2"/>
        <v>0</v>
      </c>
      <c r="U21" s="26">
        <f t="shared" si="2"/>
        <v>0</v>
      </c>
      <c r="V21" s="26">
        <f t="shared" si="2"/>
        <v>46.22</v>
      </c>
      <c r="W21" s="26">
        <f t="shared" si="2"/>
        <v>0.88</v>
      </c>
      <c r="X21" s="26">
        <f t="shared" si="2"/>
        <v>190</v>
      </c>
      <c r="Y21" s="26">
        <f t="shared" si="2"/>
        <v>0</v>
      </c>
      <c r="Z21" s="26">
        <f t="shared" si="2"/>
        <v>340.24660000000006</v>
      </c>
      <c r="AA21" s="26">
        <f t="shared" si="2"/>
        <v>0</v>
      </c>
      <c r="AB21" s="26">
        <f t="shared" si="2"/>
        <v>0</v>
      </c>
      <c r="AC21" s="26">
        <f t="shared" si="2"/>
        <v>61.94</v>
      </c>
      <c r="AD21" s="26">
        <f t="shared" si="2"/>
        <v>5.8250000000000002</v>
      </c>
      <c r="AE21" s="26">
        <f t="shared" si="2"/>
        <v>190</v>
      </c>
      <c r="AF21" s="26">
        <f t="shared" si="2"/>
        <v>0</v>
      </c>
      <c r="AG21" s="26">
        <f t="shared" si="2"/>
        <v>587.99659999999994</v>
      </c>
      <c r="AH21" s="26">
        <f t="shared" si="2"/>
        <v>0</v>
      </c>
      <c r="AI21" s="26">
        <f t="shared" si="2"/>
        <v>0</v>
      </c>
      <c r="AJ21" s="26">
        <f t="shared" si="2"/>
        <v>119.96999999999998</v>
      </c>
      <c r="AK21" s="26">
        <f t="shared" si="2"/>
        <v>13.895</v>
      </c>
      <c r="AL21" s="26">
        <f t="shared" si="2"/>
        <v>570</v>
      </c>
      <c r="AM21" s="27" t="e">
        <f>AM22+AM25+#REF!+AM28+#REF!+#REF!+AM45</f>
        <v>#REF!</v>
      </c>
      <c r="AN21" s="22">
        <f>SUM(AN23:AN46)</f>
        <v>84.373968000000005</v>
      </c>
    </row>
    <row r="22" spans="1:41" s="4" customFormat="1" ht="31.2">
      <c r="A22" s="1" t="s">
        <v>58</v>
      </c>
      <c r="B22" s="28" t="s">
        <v>59</v>
      </c>
      <c r="C22" s="24" t="s">
        <v>55</v>
      </c>
      <c r="D22" s="26">
        <f t="shared" ref="D22:AE22" si="3">SUM(D23:D25)</f>
        <v>0</v>
      </c>
      <c r="E22" s="26">
        <f t="shared" si="3"/>
        <v>0.75</v>
      </c>
      <c r="F22" s="26">
        <f t="shared" si="3"/>
        <v>0</v>
      </c>
      <c r="G22" s="26">
        <f t="shared" si="3"/>
        <v>0</v>
      </c>
      <c r="H22" s="26">
        <f t="shared" si="3"/>
        <v>0.8</v>
      </c>
      <c r="I22" s="26">
        <f t="shared" si="3"/>
        <v>0</v>
      </c>
      <c r="J22" s="26">
        <f t="shared" si="3"/>
        <v>0</v>
      </c>
      <c r="K22" s="26">
        <f t="shared" si="3"/>
        <v>0</v>
      </c>
      <c r="L22" s="26">
        <f t="shared" si="3"/>
        <v>6</v>
      </c>
      <c r="M22" s="26">
        <f t="shared" si="3"/>
        <v>0</v>
      </c>
      <c r="N22" s="26">
        <f t="shared" si="3"/>
        <v>0</v>
      </c>
      <c r="O22" s="26">
        <f t="shared" si="3"/>
        <v>3.55</v>
      </c>
      <c r="P22" s="26">
        <f t="shared" si="3"/>
        <v>3.45</v>
      </c>
      <c r="Q22" s="26">
        <f t="shared" si="3"/>
        <v>190</v>
      </c>
      <c r="R22" s="26">
        <f t="shared" si="3"/>
        <v>0</v>
      </c>
      <c r="S22" s="26">
        <f t="shared" si="3"/>
        <v>241</v>
      </c>
      <c r="T22" s="26">
        <f t="shared" si="3"/>
        <v>0</v>
      </c>
      <c r="U22" s="26">
        <f t="shared" si="3"/>
        <v>0</v>
      </c>
      <c r="V22" s="26">
        <f t="shared" si="3"/>
        <v>46.22</v>
      </c>
      <c r="W22" s="26">
        <f t="shared" si="3"/>
        <v>0.88</v>
      </c>
      <c r="X22" s="26">
        <f t="shared" si="3"/>
        <v>190</v>
      </c>
      <c r="Y22" s="26">
        <f t="shared" si="3"/>
        <v>0</v>
      </c>
      <c r="Z22" s="26">
        <f t="shared" si="3"/>
        <v>340.24660000000006</v>
      </c>
      <c r="AA22" s="26">
        <f t="shared" si="3"/>
        <v>0</v>
      </c>
      <c r="AB22" s="26">
        <f t="shared" si="3"/>
        <v>0</v>
      </c>
      <c r="AC22" s="26">
        <f t="shared" si="3"/>
        <v>61.94</v>
      </c>
      <c r="AD22" s="26">
        <f t="shared" si="3"/>
        <v>5.8250000000000002</v>
      </c>
      <c r="AE22" s="26">
        <f t="shared" si="3"/>
        <v>190</v>
      </c>
      <c r="AF22" s="26">
        <f t="shared" ref="AF22:AL22" si="4">SUM(AF23:AF25)</f>
        <v>0</v>
      </c>
      <c r="AG22" s="26">
        <f t="shared" si="4"/>
        <v>587.99659999999994</v>
      </c>
      <c r="AH22" s="26">
        <f t="shared" si="4"/>
        <v>0</v>
      </c>
      <c r="AI22" s="26">
        <f t="shared" si="4"/>
        <v>0</v>
      </c>
      <c r="AJ22" s="26">
        <f t="shared" si="4"/>
        <v>119.96999999999998</v>
      </c>
      <c r="AK22" s="26">
        <f t="shared" si="4"/>
        <v>13.895</v>
      </c>
      <c r="AL22" s="26">
        <f t="shared" si="4"/>
        <v>570</v>
      </c>
      <c r="AM22" s="29">
        <f>SUM(AM23:AM24)</f>
        <v>27.41</v>
      </c>
    </row>
    <row r="23" spans="1:41" s="4" customFormat="1" ht="46.8">
      <c r="A23" s="1" t="s">
        <v>60</v>
      </c>
      <c r="B23" s="10" t="s">
        <v>61</v>
      </c>
      <c r="C23" s="11" t="s">
        <v>55</v>
      </c>
      <c r="D23" s="30">
        <v>0</v>
      </c>
      <c r="E23" s="30">
        <v>0.3</v>
      </c>
      <c r="F23" s="30">
        <v>0</v>
      </c>
      <c r="G23" s="31">
        <v>0</v>
      </c>
      <c r="H23" s="31">
        <v>0.52</v>
      </c>
      <c r="I23" s="31">
        <v>0</v>
      </c>
      <c r="J23" s="31">
        <v>0</v>
      </c>
      <c r="K23" s="30">
        <v>0</v>
      </c>
      <c r="L23" s="31">
        <v>2.8</v>
      </c>
      <c r="M23" s="31">
        <v>0</v>
      </c>
      <c r="N23" s="31">
        <v>0</v>
      </c>
      <c r="O23" s="31">
        <v>2.31</v>
      </c>
      <c r="P23" s="31">
        <v>0</v>
      </c>
      <c r="Q23" s="31">
        <v>190</v>
      </c>
      <c r="R23" s="30">
        <v>0</v>
      </c>
      <c r="S23" s="31">
        <v>32</v>
      </c>
      <c r="T23" s="31">
        <v>0</v>
      </c>
      <c r="U23" s="31">
        <v>0</v>
      </c>
      <c r="V23" s="31">
        <v>15.64</v>
      </c>
      <c r="W23" s="31">
        <v>0.25</v>
      </c>
      <c r="X23" s="31">
        <v>190</v>
      </c>
      <c r="Y23" s="31">
        <v>0</v>
      </c>
      <c r="Z23" s="31">
        <f>AG23-S23-L23-E23</f>
        <v>63.166600000000003</v>
      </c>
      <c r="AA23" s="31">
        <v>0</v>
      </c>
      <c r="AB23" s="31">
        <v>0</v>
      </c>
      <c r="AC23" s="31">
        <f>AJ23-V23-O23-H23</f>
        <v>20.04</v>
      </c>
      <c r="AD23" s="31">
        <v>0.63</v>
      </c>
      <c r="AE23" s="31">
        <v>190</v>
      </c>
      <c r="AF23" s="6">
        <v>0</v>
      </c>
      <c r="AG23" s="6">
        <v>98.266599999999997</v>
      </c>
      <c r="AH23" s="5">
        <v>0</v>
      </c>
      <c r="AI23" s="5">
        <v>0</v>
      </c>
      <c r="AJ23" s="5">
        <v>38.51</v>
      </c>
      <c r="AK23" s="5">
        <v>0.87</v>
      </c>
      <c r="AL23" s="6">
        <v>570</v>
      </c>
      <c r="AM23" s="9">
        <v>15.8</v>
      </c>
      <c r="AN23" s="30">
        <v>31.431564000000002</v>
      </c>
    </row>
    <row r="24" spans="1:41" s="4" customFormat="1" ht="46.8">
      <c r="A24" s="1" t="s">
        <v>62</v>
      </c>
      <c r="B24" s="10" t="s">
        <v>63</v>
      </c>
      <c r="C24" s="11" t="s">
        <v>55</v>
      </c>
      <c r="D24" s="30">
        <v>0</v>
      </c>
      <c r="E24" s="30">
        <v>0.45</v>
      </c>
      <c r="F24" s="30">
        <v>0</v>
      </c>
      <c r="G24" s="31">
        <v>0</v>
      </c>
      <c r="H24" s="31">
        <v>0.28000000000000003</v>
      </c>
      <c r="I24" s="31">
        <v>0</v>
      </c>
      <c r="J24" s="31">
        <v>0</v>
      </c>
      <c r="K24" s="30">
        <v>0</v>
      </c>
      <c r="L24" s="31">
        <v>3.2</v>
      </c>
      <c r="M24" s="31">
        <v>0</v>
      </c>
      <c r="N24" s="31">
        <v>0</v>
      </c>
      <c r="O24" s="31">
        <v>1.24</v>
      </c>
      <c r="P24" s="31">
        <v>0.25</v>
      </c>
      <c r="Q24" s="31">
        <v>0</v>
      </c>
      <c r="R24" s="30">
        <v>0</v>
      </c>
      <c r="S24" s="31">
        <v>209</v>
      </c>
      <c r="T24" s="31">
        <v>0</v>
      </c>
      <c r="U24" s="31">
        <v>0</v>
      </c>
      <c r="V24" s="31">
        <v>30.58</v>
      </c>
      <c r="W24" s="31">
        <v>0.63</v>
      </c>
      <c r="X24" s="31">
        <v>0</v>
      </c>
      <c r="Y24" s="31">
        <v>0</v>
      </c>
      <c r="Z24" s="31">
        <f>AG24-S24-L24-E24</f>
        <v>208.15000000000003</v>
      </c>
      <c r="AA24" s="31">
        <v>0</v>
      </c>
      <c r="AB24" s="31">
        <v>0</v>
      </c>
      <c r="AC24" s="31">
        <f>AJ24-V24-O24-H24</f>
        <v>40.9</v>
      </c>
      <c r="AD24" s="31">
        <f>AK24-W24-P24</f>
        <v>5.1950000000000003</v>
      </c>
      <c r="AE24" s="31">
        <v>0</v>
      </c>
      <c r="AF24" s="6">
        <v>0</v>
      </c>
      <c r="AG24" s="6">
        <v>420.8</v>
      </c>
      <c r="AH24" s="5">
        <v>0</v>
      </c>
      <c r="AI24" s="5">
        <v>0</v>
      </c>
      <c r="AJ24" s="5">
        <v>73</v>
      </c>
      <c r="AK24" s="5">
        <v>6.0750000000000002</v>
      </c>
      <c r="AL24" s="6">
        <v>0</v>
      </c>
      <c r="AM24" s="9">
        <v>11.61</v>
      </c>
      <c r="AN24" s="30">
        <v>52.612403999999998</v>
      </c>
      <c r="AO24" s="32"/>
    </row>
    <row r="25" spans="1:41" s="4" customFormat="1" ht="31.2">
      <c r="A25" s="1" t="s">
        <v>64</v>
      </c>
      <c r="B25" s="10" t="s">
        <v>65</v>
      </c>
      <c r="C25" s="11" t="s">
        <v>55</v>
      </c>
      <c r="D25" s="30">
        <f>SUM(D27:D29)</f>
        <v>0</v>
      </c>
      <c r="E25" s="30">
        <f t="shared" ref="E25:AE25" si="5">SUM(E27:E29)</f>
        <v>0</v>
      </c>
      <c r="F25" s="30">
        <f t="shared" si="5"/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3.2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>SUM(Z26:Z29)</f>
        <v>68.929999999999993</v>
      </c>
      <c r="AA25" s="30">
        <f t="shared" si="5"/>
        <v>0</v>
      </c>
      <c r="AB25" s="30">
        <f t="shared" si="5"/>
        <v>0</v>
      </c>
      <c r="AC25" s="30">
        <f t="shared" si="5"/>
        <v>1</v>
      </c>
      <c r="AD25" s="30">
        <f t="shared" si="5"/>
        <v>0</v>
      </c>
      <c r="AE25" s="30">
        <f t="shared" si="5"/>
        <v>0</v>
      </c>
      <c r="AF25" s="33">
        <f t="shared" ref="AF25:AL25" si="6">SUM(AF26:AF29)</f>
        <v>0</v>
      </c>
      <c r="AG25" s="33">
        <f t="shared" si="6"/>
        <v>68.929999999999993</v>
      </c>
      <c r="AH25" s="33">
        <f t="shared" si="6"/>
        <v>0</v>
      </c>
      <c r="AI25" s="33">
        <f t="shared" si="6"/>
        <v>0</v>
      </c>
      <c r="AJ25" s="33">
        <f t="shared" si="6"/>
        <v>8.4599999999999991</v>
      </c>
      <c r="AK25" s="33">
        <f t="shared" si="6"/>
        <v>6.95</v>
      </c>
      <c r="AL25" s="33">
        <f t="shared" si="6"/>
        <v>0</v>
      </c>
      <c r="AM25" s="29">
        <f>SUM(AM26:AM26)</f>
        <v>0</v>
      </c>
    </row>
    <row r="26" spans="1:41" s="4" customFormat="1" ht="30" customHeight="1">
      <c r="A26" s="3" t="s">
        <v>91</v>
      </c>
      <c r="B26" s="34" t="s">
        <v>211</v>
      </c>
      <c r="C26" s="3" t="s">
        <v>212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5">
        <v>38.75</v>
      </c>
      <c r="AA26" s="5">
        <v>0</v>
      </c>
      <c r="AB26" s="5">
        <v>0</v>
      </c>
      <c r="AC26" s="5">
        <v>4.5599999999999996</v>
      </c>
      <c r="AD26" s="5">
        <v>2.5</v>
      </c>
      <c r="AE26" s="31">
        <v>0</v>
      </c>
      <c r="AF26" s="5">
        <v>0</v>
      </c>
      <c r="AG26" s="5">
        <v>38.75</v>
      </c>
      <c r="AH26" s="5">
        <v>0</v>
      </c>
      <c r="AI26" s="5">
        <v>0</v>
      </c>
      <c r="AJ26" s="5">
        <v>4.5599999999999996</v>
      </c>
      <c r="AK26" s="5">
        <v>2.5</v>
      </c>
      <c r="AL26" s="5">
        <v>0</v>
      </c>
      <c r="AM26" s="9"/>
    </row>
    <row r="27" spans="1:41" s="4" customFormat="1" ht="46.8">
      <c r="A27" s="3" t="s">
        <v>101</v>
      </c>
      <c r="B27" s="34" t="s">
        <v>151</v>
      </c>
      <c r="C27" s="3" t="s">
        <v>152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5">
        <v>15.52</v>
      </c>
      <c r="AA27" s="5">
        <v>0</v>
      </c>
      <c r="AB27" s="5">
        <v>0</v>
      </c>
      <c r="AC27" s="5">
        <v>0</v>
      </c>
      <c r="AD27" s="5">
        <v>0</v>
      </c>
      <c r="AE27" s="31">
        <v>0</v>
      </c>
      <c r="AF27" s="5">
        <v>0</v>
      </c>
      <c r="AG27" s="5">
        <v>15.52</v>
      </c>
      <c r="AH27" s="5">
        <v>0</v>
      </c>
      <c r="AI27" s="5">
        <v>0</v>
      </c>
      <c r="AJ27" s="5">
        <v>2.9</v>
      </c>
      <c r="AK27" s="5">
        <v>1.25</v>
      </c>
      <c r="AL27" s="5">
        <v>0</v>
      </c>
      <c r="AM27" s="9"/>
    </row>
    <row r="28" spans="1:41" s="4" customFormat="1" ht="31.2">
      <c r="A28" s="3" t="s">
        <v>106</v>
      </c>
      <c r="B28" s="34" t="s">
        <v>214</v>
      </c>
      <c r="C28" s="3" t="s">
        <v>215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5">
        <v>3.2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5">
        <v>13</v>
      </c>
      <c r="AA28" s="5">
        <v>0</v>
      </c>
      <c r="AB28" s="5">
        <v>0</v>
      </c>
      <c r="AC28" s="5">
        <v>0</v>
      </c>
      <c r="AD28" s="5">
        <v>0</v>
      </c>
      <c r="AE28" s="31">
        <v>0</v>
      </c>
      <c r="AF28" s="5">
        <v>0</v>
      </c>
      <c r="AG28" s="5">
        <v>13</v>
      </c>
      <c r="AH28" s="5">
        <v>0</v>
      </c>
      <c r="AI28" s="5">
        <v>0</v>
      </c>
      <c r="AJ28" s="5">
        <v>0</v>
      </c>
      <c r="AK28" s="5">
        <v>3.2</v>
      </c>
      <c r="AL28" s="5">
        <v>0</v>
      </c>
      <c r="AM28" s="29">
        <f>SUM(AM29:AM34)</f>
        <v>0</v>
      </c>
    </row>
    <row r="29" spans="1:41" ht="31.2">
      <c r="A29" s="3" t="s">
        <v>213</v>
      </c>
      <c r="B29" s="35" t="s">
        <v>102</v>
      </c>
      <c r="C29" s="36" t="s">
        <v>103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5">
        <v>1.66</v>
      </c>
      <c r="AA29" s="5">
        <v>0</v>
      </c>
      <c r="AB29" s="5">
        <v>0</v>
      </c>
      <c r="AC29" s="5">
        <v>1</v>
      </c>
      <c r="AD29" s="5">
        <v>0</v>
      </c>
      <c r="AE29" s="31">
        <v>0</v>
      </c>
      <c r="AF29" s="5">
        <v>0</v>
      </c>
      <c r="AG29" s="5">
        <v>1.66</v>
      </c>
      <c r="AH29" s="5">
        <v>0</v>
      </c>
      <c r="AI29" s="5">
        <v>0</v>
      </c>
      <c r="AJ29" s="5">
        <v>1</v>
      </c>
      <c r="AK29" s="5">
        <v>0</v>
      </c>
      <c r="AL29" s="5">
        <v>0</v>
      </c>
      <c r="AM29" s="37"/>
    </row>
    <row r="30" spans="1:41" ht="31.2">
      <c r="A30" s="1" t="s">
        <v>66</v>
      </c>
      <c r="B30" s="10" t="s">
        <v>67</v>
      </c>
      <c r="C30" s="11" t="s">
        <v>55</v>
      </c>
      <c r="D30" s="6">
        <f t="shared" ref="D30:AF30" si="7">D31+D35+D65</f>
        <v>0</v>
      </c>
      <c r="E30" s="6">
        <f t="shared" si="7"/>
        <v>1.0049999999999999</v>
      </c>
      <c r="F30" s="6">
        <f t="shared" si="7"/>
        <v>0</v>
      </c>
      <c r="G30" s="6">
        <f t="shared" si="7"/>
        <v>0</v>
      </c>
      <c r="H30" s="6">
        <f t="shared" si="7"/>
        <v>0</v>
      </c>
      <c r="I30" s="6">
        <f t="shared" si="7"/>
        <v>0</v>
      </c>
      <c r="J30" s="6">
        <f t="shared" si="7"/>
        <v>25</v>
      </c>
      <c r="K30" s="6">
        <f t="shared" si="7"/>
        <v>0</v>
      </c>
      <c r="L30" s="6">
        <f t="shared" si="7"/>
        <v>3.9930000000000003</v>
      </c>
      <c r="M30" s="6">
        <f t="shared" si="7"/>
        <v>0</v>
      </c>
      <c r="N30" s="6">
        <f t="shared" si="7"/>
        <v>0</v>
      </c>
      <c r="O30" s="6">
        <f t="shared" si="7"/>
        <v>0.51</v>
      </c>
      <c r="P30" s="6">
        <f t="shared" si="7"/>
        <v>0.25</v>
      </c>
      <c r="Q30" s="6">
        <f t="shared" si="7"/>
        <v>65</v>
      </c>
      <c r="R30" s="6">
        <f t="shared" si="7"/>
        <v>0</v>
      </c>
      <c r="S30" s="6">
        <f t="shared" si="7"/>
        <v>17.956874585908334</v>
      </c>
      <c r="T30" s="6">
        <f t="shared" si="7"/>
        <v>0</v>
      </c>
      <c r="U30" s="6">
        <f t="shared" si="7"/>
        <v>0</v>
      </c>
      <c r="V30" s="6">
        <f t="shared" si="7"/>
        <v>5.28</v>
      </c>
      <c r="W30" s="6">
        <f t="shared" si="7"/>
        <v>0</v>
      </c>
      <c r="X30" s="6">
        <f t="shared" si="7"/>
        <v>64</v>
      </c>
      <c r="Y30" s="6">
        <f t="shared" si="7"/>
        <v>0</v>
      </c>
      <c r="Z30" s="6">
        <f t="shared" si="7"/>
        <v>36.351435814091658</v>
      </c>
      <c r="AA30" s="6">
        <f t="shared" si="7"/>
        <v>0</v>
      </c>
      <c r="AB30" s="6">
        <f t="shared" si="7"/>
        <v>0</v>
      </c>
      <c r="AC30" s="6">
        <f t="shared" si="7"/>
        <v>6.9350000000000014</v>
      </c>
      <c r="AD30" s="6">
        <f t="shared" si="7"/>
        <v>0</v>
      </c>
      <c r="AE30" s="6">
        <f t="shared" si="7"/>
        <v>70</v>
      </c>
      <c r="AF30" s="6">
        <f t="shared" si="7"/>
        <v>0</v>
      </c>
      <c r="AG30" s="6">
        <f t="shared" ref="AG30:AL30" si="8">AG31+AG35+AG65</f>
        <v>59.302768733333345</v>
      </c>
      <c r="AH30" s="6">
        <f t="shared" si="8"/>
        <v>0</v>
      </c>
      <c r="AI30" s="6">
        <f t="shared" si="8"/>
        <v>0</v>
      </c>
      <c r="AJ30" s="6">
        <f t="shared" si="8"/>
        <v>12.725</v>
      </c>
      <c r="AK30" s="6">
        <f t="shared" si="8"/>
        <v>0.25</v>
      </c>
      <c r="AL30" s="6">
        <f t="shared" si="8"/>
        <v>224</v>
      </c>
      <c r="AM30" s="37"/>
    </row>
    <row r="31" spans="1:41" ht="48.6">
      <c r="A31" s="38" t="s">
        <v>68</v>
      </c>
      <c r="B31" s="39" t="s">
        <v>69</v>
      </c>
      <c r="C31" s="40" t="s">
        <v>55</v>
      </c>
      <c r="D31" s="6">
        <f t="shared" ref="D31:AF31" si="9">D32</f>
        <v>0</v>
      </c>
      <c r="E31" s="6">
        <f t="shared" si="9"/>
        <v>0</v>
      </c>
      <c r="F31" s="6">
        <f t="shared" si="9"/>
        <v>0</v>
      </c>
      <c r="G31" s="6">
        <f t="shared" si="9"/>
        <v>0</v>
      </c>
      <c r="H31" s="6">
        <f t="shared" si="9"/>
        <v>0</v>
      </c>
      <c r="I31" s="6">
        <f t="shared" si="9"/>
        <v>0</v>
      </c>
      <c r="J31" s="6">
        <f t="shared" si="9"/>
        <v>0</v>
      </c>
      <c r="K31" s="6">
        <f t="shared" si="9"/>
        <v>0</v>
      </c>
      <c r="L31" s="6">
        <f t="shared" si="9"/>
        <v>0.08</v>
      </c>
      <c r="M31" s="6">
        <f t="shared" si="9"/>
        <v>0</v>
      </c>
      <c r="N31" s="6">
        <f t="shared" si="9"/>
        <v>0</v>
      </c>
      <c r="O31" s="6">
        <f t="shared" si="9"/>
        <v>0</v>
      </c>
      <c r="P31" s="6">
        <f t="shared" si="9"/>
        <v>0.25</v>
      </c>
      <c r="Q31" s="6">
        <f t="shared" si="9"/>
        <v>0</v>
      </c>
      <c r="R31" s="6">
        <f t="shared" si="9"/>
        <v>0</v>
      </c>
      <c r="S31" s="6">
        <f t="shared" si="9"/>
        <v>0</v>
      </c>
      <c r="T31" s="6">
        <f t="shared" si="9"/>
        <v>0</v>
      </c>
      <c r="U31" s="6">
        <f t="shared" si="9"/>
        <v>0</v>
      </c>
      <c r="V31" s="6">
        <f t="shared" si="9"/>
        <v>0</v>
      </c>
      <c r="W31" s="6">
        <f t="shared" si="9"/>
        <v>0</v>
      </c>
      <c r="X31" s="6">
        <f t="shared" si="9"/>
        <v>0</v>
      </c>
      <c r="Y31" s="6">
        <f t="shared" si="9"/>
        <v>0</v>
      </c>
      <c r="Z31" s="6">
        <f t="shared" si="9"/>
        <v>1.0449999999999999</v>
      </c>
      <c r="AA31" s="6">
        <f t="shared" si="9"/>
        <v>0</v>
      </c>
      <c r="AB31" s="6">
        <f t="shared" si="9"/>
        <v>0</v>
      </c>
      <c r="AC31" s="6">
        <f t="shared" si="9"/>
        <v>0</v>
      </c>
      <c r="AD31" s="6">
        <f t="shared" si="9"/>
        <v>0</v>
      </c>
      <c r="AE31" s="6">
        <f t="shared" si="9"/>
        <v>0</v>
      </c>
      <c r="AF31" s="6">
        <f t="shared" si="9"/>
        <v>0</v>
      </c>
      <c r="AG31" s="6">
        <f t="shared" ref="AG31:AL31" si="10">AG32</f>
        <v>1.133</v>
      </c>
      <c r="AH31" s="6">
        <f t="shared" si="10"/>
        <v>0</v>
      </c>
      <c r="AI31" s="6">
        <f t="shared" si="10"/>
        <v>0</v>
      </c>
      <c r="AJ31" s="6">
        <f t="shared" si="10"/>
        <v>0</v>
      </c>
      <c r="AK31" s="6">
        <f t="shared" si="10"/>
        <v>0.25</v>
      </c>
      <c r="AL31" s="6">
        <f t="shared" si="10"/>
        <v>0</v>
      </c>
      <c r="AM31" s="37"/>
    </row>
    <row r="32" spans="1:41" ht="32.4">
      <c r="A32" s="38" t="s">
        <v>70</v>
      </c>
      <c r="B32" s="39" t="s">
        <v>71</v>
      </c>
      <c r="C32" s="40" t="s">
        <v>55</v>
      </c>
      <c r="D32" s="6">
        <f t="shared" ref="D32:AF32" si="11">SUM(D33:D34)</f>
        <v>0</v>
      </c>
      <c r="E32" s="6">
        <f t="shared" si="11"/>
        <v>0</v>
      </c>
      <c r="F32" s="6">
        <f t="shared" si="11"/>
        <v>0</v>
      </c>
      <c r="G32" s="6">
        <f t="shared" si="11"/>
        <v>0</v>
      </c>
      <c r="H32" s="6">
        <f t="shared" si="11"/>
        <v>0</v>
      </c>
      <c r="I32" s="6">
        <f t="shared" si="11"/>
        <v>0</v>
      </c>
      <c r="J32" s="6">
        <f t="shared" si="11"/>
        <v>0</v>
      </c>
      <c r="K32" s="6">
        <f t="shared" si="11"/>
        <v>0</v>
      </c>
      <c r="L32" s="6">
        <f t="shared" si="11"/>
        <v>0.08</v>
      </c>
      <c r="M32" s="6">
        <f t="shared" si="11"/>
        <v>0</v>
      </c>
      <c r="N32" s="6">
        <f t="shared" si="11"/>
        <v>0</v>
      </c>
      <c r="O32" s="6">
        <f t="shared" si="11"/>
        <v>0</v>
      </c>
      <c r="P32" s="6">
        <f t="shared" si="11"/>
        <v>0.25</v>
      </c>
      <c r="Q32" s="6">
        <f t="shared" si="11"/>
        <v>0</v>
      </c>
      <c r="R32" s="6">
        <f t="shared" si="11"/>
        <v>0</v>
      </c>
      <c r="S32" s="6">
        <f t="shared" si="11"/>
        <v>0</v>
      </c>
      <c r="T32" s="6">
        <f t="shared" si="11"/>
        <v>0</v>
      </c>
      <c r="U32" s="6">
        <f t="shared" si="11"/>
        <v>0</v>
      </c>
      <c r="V32" s="6">
        <f t="shared" si="11"/>
        <v>0</v>
      </c>
      <c r="W32" s="6">
        <f t="shared" si="11"/>
        <v>0</v>
      </c>
      <c r="X32" s="6">
        <f t="shared" si="11"/>
        <v>0</v>
      </c>
      <c r="Y32" s="6">
        <f t="shared" si="11"/>
        <v>0</v>
      </c>
      <c r="Z32" s="6">
        <f t="shared" si="11"/>
        <v>1.0449999999999999</v>
      </c>
      <c r="AA32" s="6">
        <f t="shared" si="11"/>
        <v>0</v>
      </c>
      <c r="AB32" s="6">
        <f t="shared" si="11"/>
        <v>0</v>
      </c>
      <c r="AC32" s="6">
        <f t="shared" si="11"/>
        <v>0</v>
      </c>
      <c r="AD32" s="6">
        <f t="shared" si="11"/>
        <v>0</v>
      </c>
      <c r="AE32" s="6">
        <f t="shared" si="11"/>
        <v>0</v>
      </c>
      <c r="AF32" s="6">
        <f t="shared" si="11"/>
        <v>0</v>
      </c>
      <c r="AG32" s="6">
        <f t="shared" ref="AG32:AL32" si="12">SUM(AG33:AG34)</f>
        <v>1.133</v>
      </c>
      <c r="AH32" s="6">
        <f t="shared" si="12"/>
        <v>0</v>
      </c>
      <c r="AI32" s="6">
        <f t="shared" si="12"/>
        <v>0</v>
      </c>
      <c r="AJ32" s="6">
        <f t="shared" si="12"/>
        <v>0</v>
      </c>
      <c r="AK32" s="6">
        <f t="shared" si="12"/>
        <v>0.25</v>
      </c>
      <c r="AL32" s="6">
        <f t="shared" si="12"/>
        <v>0</v>
      </c>
      <c r="AM32" s="37"/>
    </row>
    <row r="33" spans="1:40" ht="31.2">
      <c r="A33" s="3" t="s">
        <v>104</v>
      </c>
      <c r="B33" s="41" t="s">
        <v>149</v>
      </c>
      <c r="C33" s="36" t="s">
        <v>150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5">
        <v>1.0449999999999999</v>
      </c>
      <c r="AA33" s="5">
        <v>0</v>
      </c>
      <c r="AB33" s="5">
        <v>0</v>
      </c>
      <c r="AC33" s="5">
        <v>0</v>
      </c>
      <c r="AD33" s="5">
        <v>0</v>
      </c>
      <c r="AE33" s="31">
        <v>0</v>
      </c>
      <c r="AF33" s="5">
        <v>0</v>
      </c>
      <c r="AG33" s="5">
        <v>1.05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37"/>
    </row>
    <row r="34" spans="1:40" ht="54">
      <c r="A34" s="3" t="s">
        <v>105</v>
      </c>
      <c r="B34" s="42" t="s">
        <v>216</v>
      </c>
      <c r="C34" s="43" t="s">
        <v>217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0.08</v>
      </c>
      <c r="M34" s="31">
        <v>0</v>
      </c>
      <c r="N34" s="31">
        <v>0</v>
      </c>
      <c r="O34" s="31">
        <v>0</v>
      </c>
      <c r="P34" s="31">
        <v>0.25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31">
        <v>0</v>
      </c>
      <c r="AF34" s="5">
        <v>0</v>
      </c>
      <c r="AG34" s="5">
        <v>8.3000000000000004E-2</v>
      </c>
      <c r="AH34" s="5">
        <v>0</v>
      </c>
      <c r="AI34" s="5">
        <v>0</v>
      </c>
      <c r="AJ34" s="5">
        <v>0</v>
      </c>
      <c r="AK34" s="5">
        <v>0.25</v>
      </c>
      <c r="AL34" s="5">
        <v>0</v>
      </c>
      <c r="AM34" s="37"/>
    </row>
    <row r="35" spans="1:40" s="4" customFormat="1" ht="46.8">
      <c r="A35" s="1" t="s">
        <v>72</v>
      </c>
      <c r="B35" s="10" t="s">
        <v>73</v>
      </c>
      <c r="C35" s="1" t="s">
        <v>55</v>
      </c>
      <c r="D35" s="6">
        <f t="shared" ref="D35:AF35" si="13">D36</f>
        <v>0</v>
      </c>
      <c r="E35" s="6">
        <f t="shared" si="13"/>
        <v>0</v>
      </c>
      <c r="F35" s="6">
        <f t="shared" si="13"/>
        <v>0</v>
      </c>
      <c r="G35" s="6">
        <f t="shared" si="13"/>
        <v>0</v>
      </c>
      <c r="H35" s="6">
        <f t="shared" si="13"/>
        <v>0</v>
      </c>
      <c r="I35" s="6">
        <f t="shared" si="13"/>
        <v>0</v>
      </c>
      <c r="J35" s="6">
        <f t="shared" si="13"/>
        <v>0</v>
      </c>
      <c r="K35" s="6">
        <f t="shared" si="13"/>
        <v>0</v>
      </c>
      <c r="L35" s="6">
        <f t="shared" si="13"/>
        <v>1.81</v>
      </c>
      <c r="M35" s="6">
        <f t="shared" si="13"/>
        <v>0</v>
      </c>
      <c r="N35" s="6">
        <f t="shared" si="13"/>
        <v>0</v>
      </c>
      <c r="O35" s="6">
        <f t="shared" si="13"/>
        <v>0.51</v>
      </c>
      <c r="P35" s="6">
        <f t="shared" si="13"/>
        <v>0</v>
      </c>
      <c r="Q35" s="6">
        <f t="shared" si="13"/>
        <v>0</v>
      </c>
      <c r="R35" s="6">
        <f t="shared" si="13"/>
        <v>0</v>
      </c>
      <c r="S35" s="6">
        <f t="shared" si="13"/>
        <v>15.893874585908335</v>
      </c>
      <c r="T35" s="6">
        <f t="shared" si="13"/>
        <v>0</v>
      </c>
      <c r="U35" s="6">
        <f t="shared" si="13"/>
        <v>0</v>
      </c>
      <c r="V35" s="6">
        <f t="shared" si="13"/>
        <v>5.28</v>
      </c>
      <c r="W35" s="6">
        <f t="shared" si="13"/>
        <v>0</v>
      </c>
      <c r="X35" s="6">
        <f t="shared" si="13"/>
        <v>0</v>
      </c>
      <c r="Y35" s="6">
        <f t="shared" si="13"/>
        <v>0</v>
      </c>
      <c r="Z35" s="6">
        <f t="shared" si="13"/>
        <v>30.16943581409166</v>
      </c>
      <c r="AA35" s="6">
        <f t="shared" si="13"/>
        <v>0</v>
      </c>
      <c r="AB35" s="6">
        <f t="shared" si="13"/>
        <v>0</v>
      </c>
      <c r="AC35" s="6">
        <f t="shared" si="13"/>
        <v>6.9350000000000014</v>
      </c>
      <c r="AD35" s="6">
        <f t="shared" si="13"/>
        <v>0</v>
      </c>
      <c r="AE35" s="6">
        <f t="shared" si="13"/>
        <v>0</v>
      </c>
      <c r="AF35" s="6">
        <f t="shared" si="13"/>
        <v>0</v>
      </c>
      <c r="AG35" s="6">
        <f t="shared" ref="AG35:AL35" si="14">AG36</f>
        <v>47.864310400000008</v>
      </c>
      <c r="AH35" s="6">
        <f t="shared" si="14"/>
        <v>0</v>
      </c>
      <c r="AI35" s="6">
        <f t="shared" si="14"/>
        <v>0</v>
      </c>
      <c r="AJ35" s="6">
        <f t="shared" si="14"/>
        <v>12.725</v>
      </c>
      <c r="AK35" s="6">
        <f t="shared" si="14"/>
        <v>0</v>
      </c>
      <c r="AL35" s="6">
        <f t="shared" si="14"/>
        <v>0</v>
      </c>
      <c r="AM35" s="9"/>
    </row>
    <row r="36" spans="1:40" s="4" customFormat="1" ht="16.2">
      <c r="A36" s="38" t="s">
        <v>74</v>
      </c>
      <c r="B36" s="39" t="s">
        <v>75</v>
      </c>
      <c r="C36" s="38" t="s">
        <v>55</v>
      </c>
      <c r="D36" s="6">
        <f t="shared" ref="D36:AF36" si="15">SUM(D37:D64)</f>
        <v>0</v>
      </c>
      <c r="E36" s="6">
        <f t="shared" si="15"/>
        <v>0</v>
      </c>
      <c r="F36" s="6">
        <f t="shared" si="15"/>
        <v>0</v>
      </c>
      <c r="G36" s="6">
        <f t="shared" si="15"/>
        <v>0</v>
      </c>
      <c r="H36" s="6">
        <f t="shared" si="15"/>
        <v>0</v>
      </c>
      <c r="I36" s="6">
        <f t="shared" si="15"/>
        <v>0</v>
      </c>
      <c r="J36" s="6">
        <f t="shared" si="15"/>
        <v>0</v>
      </c>
      <c r="K36" s="6">
        <f t="shared" si="15"/>
        <v>0</v>
      </c>
      <c r="L36" s="6">
        <f t="shared" si="15"/>
        <v>1.81</v>
      </c>
      <c r="M36" s="6">
        <f t="shared" si="15"/>
        <v>0</v>
      </c>
      <c r="N36" s="6">
        <f t="shared" si="15"/>
        <v>0</v>
      </c>
      <c r="O36" s="6">
        <f t="shared" si="15"/>
        <v>0.51</v>
      </c>
      <c r="P36" s="6">
        <f t="shared" si="15"/>
        <v>0</v>
      </c>
      <c r="Q36" s="6">
        <f t="shared" si="15"/>
        <v>0</v>
      </c>
      <c r="R36" s="6">
        <f t="shared" si="15"/>
        <v>0</v>
      </c>
      <c r="S36" s="6">
        <f t="shared" si="15"/>
        <v>15.893874585908335</v>
      </c>
      <c r="T36" s="6">
        <f t="shared" si="15"/>
        <v>0</v>
      </c>
      <c r="U36" s="6">
        <f t="shared" si="15"/>
        <v>0</v>
      </c>
      <c r="V36" s="6">
        <f t="shared" si="15"/>
        <v>5.28</v>
      </c>
      <c r="W36" s="6">
        <f t="shared" si="15"/>
        <v>0</v>
      </c>
      <c r="X36" s="6">
        <f t="shared" si="15"/>
        <v>0</v>
      </c>
      <c r="Y36" s="6">
        <f t="shared" si="15"/>
        <v>0</v>
      </c>
      <c r="Z36" s="6">
        <f t="shared" si="15"/>
        <v>30.16943581409166</v>
      </c>
      <c r="AA36" s="6">
        <f t="shared" si="15"/>
        <v>0</v>
      </c>
      <c r="AB36" s="6">
        <f t="shared" si="15"/>
        <v>0</v>
      </c>
      <c r="AC36" s="6">
        <f t="shared" si="15"/>
        <v>6.9350000000000014</v>
      </c>
      <c r="AD36" s="6">
        <f t="shared" si="15"/>
        <v>0</v>
      </c>
      <c r="AE36" s="6">
        <f t="shared" si="15"/>
        <v>0</v>
      </c>
      <c r="AF36" s="6">
        <f t="shared" si="15"/>
        <v>0</v>
      </c>
      <c r="AG36" s="6">
        <f t="shared" ref="AG36:AL36" si="16">SUM(AG37:AG64)</f>
        <v>47.864310400000008</v>
      </c>
      <c r="AH36" s="6">
        <f t="shared" si="16"/>
        <v>0</v>
      </c>
      <c r="AI36" s="6">
        <f t="shared" si="16"/>
        <v>0</v>
      </c>
      <c r="AJ36" s="6">
        <f t="shared" si="16"/>
        <v>12.725</v>
      </c>
      <c r="AK36" s="6">
        <f t="shared" si="16"/>
        <v>0</v>
      </c>
      <c r="AL36" s="6">
        <f t="shared" si="16"/>
        <v>0</v>
      </c>
      <c r="AM36" s="9"/>
    </row>
    <row r="37" spans="1:40" s="4" customFormat="1" ht="31.2">
      <c r="A37" s="3" t="s">
        <v>96</v>
      </c>
      <c r="B37" s="44" t="s">
        <v>107</v>
      </c>
      <c r="C37" s="45" t="s">
        <v>153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5">
        <v>2.1150000000000002</v>
      </c>
      <c r="AA37" s="5">
        <v>0</v>
      </c>
      <c r="AB37" s="5">
        <v>0</v>
      </c>
      <c r="AC37" s="5">
        <v>0.4</v>
      </c>
      <c r="AD37" s="5">
        <v>0</v>
      </c>
      <c r="AE37" s="31">
        <v>0</v>
      </c>
      <c r="AF37" s="5">
        <v>0</v>
      </c>
      <c r="AG37" s="7">
        <v>2.12</v>
      </c>
      <c r="AH37" s="5">
        <v>0</v>
      </c>
      <c r="AI37" s="5">
        <v>0</v>
      </c>
      <c r="AJ37" s="5">
        <v>0.4</v>
      </c>
      <c r="AK37" s="5">
        <v>0</v>
      </c>
      <c r="AL37" s="5">
        <v>0</v>
      </c>
      <c r="AM37" s="9"/>
      <c r="AN37" s="46"/>
    </row>
    <row r="38" spans="1:40" s="4" customFormat="1" ht="31.2">
      <c r="A38" s="3" t="s">
        <v>108</v>
      </c>
      <c r="B38" s="35" t="s">
        <v>154</v>
      </c>
      <c r="C38" s="47" t="s">
        <v>155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1.36</v>
      </c>
      <c r="T38" s="31">
        <v>0</v>
      </c>
      <c r="U38" s="31">
        <v>0</v>
      </c>
      <c r="V38" s="31">
        <v>0.53</v>
      </c>
      <c r="W38" s="31">
        <v>0</v>
      </c>
      <c r="X38" s="31">
        <v>0</v>
      </c>
      <c r="Y38" s="31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31">
        <v>0</v>
      </c>
      <c r="AF38" s="5">
        <v>0</v>
      </c>
      <c r="AG38" s="7">
        <v>1.3580000000000001</v>
      </c>
      <c r="AH38" s="5">
        <v>0</v>
      </c>
      <c r="AI38" s="5">
        <v>0</v>
      </c>
      <c r="AJ38" s="5">
        <v>0.53</v>
      </c>
      <c r="AK38" s="5">
        <v>0</v>
      </c>
      <c r="AL38" s="5">
        <v>0</v>
      </c>
      <c r="AM38" s="9"/>
      <c r="AN38" s="46"/>
    </row>
    <row r="39" spans="1:40" s="4" customFormat="1" ht="31.2">
      <c r="A39" s="3" t="s">
        <v>109</v>
      </c>
      <c r="B39" s="35" t="s">
        <v>156</v>
      </c>
      <c r="C39" s="43" t="s">
        <v>157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1.52</v>
      </c>
      <c r="T39" s="31">
        <v>0</v>
      </c>
      <c r="U39" s="31">
        <v>0</v>
      </c>
      <c r="V39" s="31">
        <v>0.47</v>
      </c>
      <c r="W39" s="31">
        <v>0</v>
      </c>
      <c r="X39" s="31">
        <v>0</v>
      </c>
      <c r="Y39" s="31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31">
        <v>0</v>
      </c>
      <c r="AF39" s="5">
        <v>0</v>
      </c>
      <c r="AG39" s="7">
        <v>1.516</v>
      </c>
      <c r="AH39" s="5">
        <v>0</v>
      </c>
      <c r="AI39" s="5">
        <v>0</v>
      </c>
      <c r="AJ39" s="5">
        <v>0.47</v>
      </c>
      <c r="AK39" s="5">
        <v>0</v>
      </c>
      <c r="AL39" s="5">
        <v>0</v>
      </c>
      <c r="AM39" s="9"/>
      <c r="AN39" s="46"/>
    </row>
    <row r="40" spans="1:40" s="4" customFormat="1" ht="22.8" customHeight="1">
      <c r="A40" s="3" t="s">
        <v>110</v>
      </c>
      <c r="B40" s="35" t="s">
        <v>218</v>
      </c>
      <c r="C40" s="43" t="s">
        <v>219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5">
        <v>1.05</v>
      </c>
      <c r="AA40" s="5">
        <v>0</v>
      </c>
      <c r="AB40" s="5">
        <v>0</v>
      </c>
      <c r="AC40" s="5">
        <v>0.55000000000000004</v>
      </c>
      <c r="AD40" s="5">
        <v>0</v>
      </c>
      <c r="AE40" s="31">
        <v>0</v>
      </c>
      <c r="AF40" s="5">
        <v>0</v>
      </c>
      <c r="AG40" s="7">
        <v>1.05</v>
      </c>
      <c r="AH40" s="5">
        <v>0</v>
      </c>
      <c r="AI40" s="5">
        <v>0</v>
      </c>
      <c r="AJ40" s="7">
        <v>0.55000000000000004</v>
      </c>
      <c r="AK40" s="5">
        <v>0</v>
      </c>
      <c r="AL40" s="5">
        <v>0</v>
      </c>
      <c r="AM40" s="9"/>
      <c r="AN40" s="46"/>
    </row>
    <row r="41" spans="1:40" s="4" customFormat="1" ht="31.2">
      <c r="A41" s="3" t="s">
        <v>111</v>
      </c>
      <c r="B41" s="35" t="s">
        <v>158</v>
      </c>
      <c r="C41" s="43" t="s">
        <v>159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5">
        <v>2.19</v>
      </c>
      <c r="AA41" s="5">
        <v>0</v>
      </c>
      <c r="AB41" s="5">
        <v>0</v>
      </c>
      <c r="AC41" s="5">
        <v>0.62</v>
      </c>
      <c r="AD41" s="5">
        <v>0</v>
      </c>
      <c r="AE41" s="31">
        <v>0</v>
      </c>
      <c r="AF41" s="5">
        <v>0</v>
      </c>
      <c r="AG41" s="7">
        <v>2.19</v>
      </c>
      <c r="AH41" s="5">
        <v>0</v>
      </c>
      <c r="AI41" s="5">
        <v>0</v>
      </c>
      <c r="AJ41" s="5">
        <v>0.62</v>
      </c>
      <c r="AK41" s="5">
        <v>0</v>
      </c>
      <c r="AL41" s="5">
        <v>0</v>
      </c>
      <c r="AM41" s="9"/>
      <c r="AN41" s="46"/>
    </row>
    <row r="42" spans="1:40" s="4" customFormat="1" ht="31.2">
      <c r="A42" s="3" t="s">
        <v>112</v>
      </c>
      <c r="B42" s="35" t="s">
        <v>118</v>
      </c>
      <c r="C42" s="43" t="s">
        <v>119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0.87</v>
      </c>
      <c r="M42" s="31">
        <v>0</v>
      </c>
      <c r="N42" s="31">
        <v>0</v>
      </c>
      <c r="O42" s="31">
        <v>0.25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31">
        <v>0</v>
      </c>
      <c r="AF42" s="5">
        <v>0</v>
      </c>
      <c r="AG42" s="7">
        <v>0.87</v>
      </c>
      <c r="AH42" s="5">
        <v>0</v>
      </c>
      <c r="AI42" s="5">
        <v>0</v>
      </c>
      <c r="AJ42" s="5">
        <v>0.25</v>
      </c>
      <c r="AK42" s="5">
        <v>0</v>
      </c>
      <c r="AL42" s="5">
        <v>0</v>
      </c>
      <c r="AM42" s="9"/>
      <c r="AN42" s="46"/>
    </row>
    <row r="43" spans="1:40" s="4" customFormat="1" ht="31.2">
      <c r="A43" s="3" t="s">
        <v>113</v>
      </c>
      <c r="B43" s="44" t="s">
        <v>120</v>
      </c>
      <c r="C43" s="47" t="s">
        <v>121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3.43</v>
      </c>
      <c r="T43" s="31">
        <v>0</v>
      </c>
      <c r="U43" s="31">
        <v>0</v>
      </c>
      <c r="V43" s="31">
        <v>1.3</v>
      </c>
      <c r="W43" s="31">
        <v>0</v>
      </c>
      <c r="X43" s="31">
        <v>0</v>
      </c>
      <c r="Y43" s="31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31">
        <v>0</v>
      </c>
      <c r="AF43" s="5">
        <v>0</v>
      </c>
      <c r="AG43" s="7">
        <v>3.43</v>
      </c>
      <c r="AH43" s="5">
        <v>0</v>
      </c>
      <c r="AI43" s="5">
        <v>0</v>
      </c>
      <c r="AJ43" s="5">
        <v>1.3</v>
      </c>
      <c r="AK43" s="5">
        <v>0</v>
      </c>
      <c r="AL43" s="5">
        <v>0</v>
      </c>
      <c r="AM43" s="9"/>
      <c r="AN43" s="46"/>
    </row>
    <row r="44" spans="1:40" s="4" customFormat="1" ht="31.2">
      <c r="A44" s="3" t="s">
        <v>114</v>
      </c>
      <c r="B44" s="44" t="s">
        <v>220</v>
      </c>
      <c r="C44" s="47" t="s">
        <v>221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5">
        <v>2.8</v>
      </c>
      <c r="AA44" s="5">
        <v>0</v>
      </c>
      <c r="AB44" s="5">
        <v>0</v>
      </c>
      <c r="AC44" s="5">
        <v>0.75</v>
      </c>
      <c r="AD44" s="5">
        <v>0</v>
      </c>
      <c r="AE44" s="31">
        <v>0</v>
      </c>
      <c r="AF44" s="5">
        <v>0</v>
      </c>
      <c r="AG44" s="7">
        <v>2.8</v>
      </c>
      <c r="AH44" s="5">
        <v>0</v>
      </c>
      <c r="AI44" s="5">
        <v>0</v>
      </c>
      <c r="AJ44" s="5">
        <v>0.75</v>
      </c>
      <c r="AK44" s="5">
        <v>0</v>
      </c>
      <c r="AL44" s="5">
        <v>0</v>
      </c>
      <c r="AM44" s="9"/>
      <c r="AN44" s="46"/>
    </row>
    <row r="45" spans="1:40" s="4" customFormat="1" ht="31.2">
      <c r="A45" s="3" t="s">
        <v>189</v>
      </c>
      <c r="B45" s="35" t="s">
        <v>222</v>
      </c>
      <c r="C45" s="43" t="s">
        <v>223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5">
        <v>1.3280000000000001</v>
      </c>
      <c r="AA45" s="5">
        <v>0</v>
      </c>
      <c r="AB45" s="5">
        <v>0</v>
      </c>
      <c r="AC45" s="5">
        <v>0.15</v>
      </c>
      <c r="AD45" s="5">
        <v>0</v>
      </c>
      <c r="AE45" s="31">
        <v>0</v>
      </c>
      <c r="AF45" s="5">
        <v>0</v>
      </c>
      <c r="AG45" s="7">
        <v>1.3280000000000001</v>
      </c>
      <c r="AH45" s="5">
        <v>0</v>
      </c>
      <c r="AI45" s="5">
        <v>0</v>
      </c>
      <c r="AJ45" s="5">
        <v>0.15</v>
      </c>
      <c r="AK45" s="5">
        <v>0</v>
      </c>
      <c r="AL45" s="5">
        <v>0</v>
      </c>
      <c r="AM45" s="29">
        <f>SUM(AM46:AM46)</f>
        <v>0.33</v>
      </c>
    </row>
    <row r="46" spans="1:40" ht="46.8">
      <c r="A46" s="3" t="s">
        <v>115</v>
      </c>
      <c r="B46" s="35" t="s">
        <v>224</v>
      </c>
      <c r="C46" s="43" t="s">
        <v>225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5">
        <v>4.4349999999999996</v>
      </c>
      <c r="AA46" s="5">
        <v>0</v>
      </c>
      <c r="AB46" s="5">
        <v>0</v>
      </c>
      <c r="AC46" s="5">
        <v>0.55000000000000004</v>
      </c>
      <c r="AD46" s="5">
        <v>0</v>
      </c>
      <c r="AE46" s="31">
        <v>0</v>
      </c>
      <c r="AF46" s="5">
        <v>0</v>
      </c>
      <c r="AG46" s="7">
        <v>4.4349999999999996</v>
      </c>
      <c r="AH46" s="5">
        <v>0</v>
      </c>
      <c r="AI46" s="5">
        <v>0</v>
      </c>
      <c r="AJ46" s="5">
        <v>0.55000000000000004</v>
      </c>
      <c r="AK46" s="5">
        <v>0</v>
      </c>
      <c r="AL46" s="5">
        <v>0</v>
      </c>
      <c r="AM46" s="48">
        <v>0.33</v>
      </c>
      <c r="AN46" s="49">
        <v>0.33</v>
      </c>
    </row>
    <row r="47" spans="1:40" ht="46.8">
      <c r="A47" s="3" t="s">
        <v>116</v>
      </c>
      <c r="B47" s="35" t="s">
        <v>122</v>
      </c>
      <c r="C47" s="43" t="s">
        <v>123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5">
        <v>2.125</v>
      </c>
      <c r="AA47" s="5">
        <v>0</v>
      </c>
      <c r="AB47" s="5">
        <v>0</v>
      </c>
      <c r="AC47" s="5">
        <v>0.34</v>
      </c>
      <c r="AD47" s="5">
        <v>0</v>
      </c>
      <c r="AE47" s="31">
        <v>0</v>
      </c>
      <c r="AF47" s="5">
        <v>0</v>
      </c>
      <c r="AG47" s="7">
        <v>2.125</v>
      </c>
      <c r="AH47" s="5">
        <v>0</v>
      </c>
      <c r="AI47" s="5">
        <v>0</v>
      </c>
      <c r="AJ47" s="5">
        <v>0.34</v>
      </c>
      <c r="AK47" s="5">
        <v>0</v>
      </c>
      <c r="AL47" s="5">
        <v>0</v>
      </c>
    </row>
    <row r="48" spans="1:40" ht="78">
      <c r="A48" s="3" t="s">
        <v>117</v>
      </c>
      <c r="B48" s="35" t="s">
        <v>124</v>
      </c>
      <c r="C48" s="43" t="s">
        <v>125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5">
        <v>0.61599999999999999</v>
      </c>
      <c r="AA48" s="5">
        <v>0</v>
      </c>
      <c r="AB48" s="5">
        <v>0</v>
      </c>
      <c r="AC48" s="5">
        <v>0.2</v>
      </c>
      <c r="AD48" s="5">
        <v>0</v>
      </c>
      <c r="AE48" s="31">
        <v>0</v>
      </c>
      <c r="AF48" s="5">
        <v>0</v>
      </c>
      <c r="AG48" s="7">
        <v>0.61599999999999999</v>
      </c>
      <c r="AH48" s="5">
        <v>0</v>
      </c>
      <c r="AI48" s="5">
        <v>0</v>
      </c>
      <c r="AJ48" s="5">
        <v>0.2</v>
      </c>
      <c r="AK48" s="5">
        <v>0</v>
      </c>
      <c r="AL48" s="5">
        <v>0</v>
      </c>
    </row>
    <row r="49" spans="1:38" ht="31.2">
      <c r="A49" s="3" t="s">
        <v>138</v>
      </c>
      <c r="B49" s="35" t="s">
        <v>160</v>
      </c>
      <c r="C49" s="47" t="s">
        <v>161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0.98</v>
      </c>
      <c r="T49" s="31">
        <v>0</v>
      </c>
      <c r="U49" s="31">
        <v>0</v>
      </c>
      <c r="V49" s="31">
        <v>0.3</v>
      </c>
      <c r="W49" s="31">
        <v>0</v>
      </c>
      <c r="X49" s="31">
        <v>0</v>
      </c>
      <c r="Y49" s="31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31">
        <v>0</v>
      </c>
      <c r="AF49" s="5">
        <v>0</v>
      </c>
      <c r="AG49" s="7">
        <v>0.98</v>
      </c>
      <c r="AH49" s="5">
        <v>0</v>
      </c>
      <c r="AI49" s="5">
        <v>0</v>
      </c>
      <c r="AJ49" s="5">
        <v>0.3</v>
      </c>
      <c r="AK49" s="5">
        <v>0</v>
      </c>
      <c r="AL49" s="5">
        <v>0</v>
      </c>
    </row>
    <row r="50" spans="1:38" ht="31.2">
      <c r="A50" s="3" t="s">
        <v>190</v>
      </c>
      <c r="B50" s="44" t="s">
        <v>230</v>
      </c>
      <c r="C50" s="43" t="s">
        <v>162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1.4750000000000001</v>
      </c>
      <c r="T50" s="31">
        <v>0</v>
      </c>
      <c r="U50" s="31">
        <v>0</v>
      </c>
      <c r="V50" s="31">
        <v>0.68</v>
      </c>
      <c r="W50" s="31">
        <v>0</v>
      </c>
      <c r="X50" s="31">
        <v>0</v>
      </c>
      <c r="Y50" s="31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31">
        <v>0</v>
      </c>
      <c r="AF50" s="5">
        <v>0</v>
      </c>
      <c r="AG50" s="5">
        <v>1.4750000000000001</v>
      </c>
      <c r="AH50" s="5">
        <v>0</v>
      </c>
      <c r="AI50" s="5">
        <v>0</v>
      </c>
      <c r="AJ50" s="5">
        <v>0.68</v>
      </c>
      <c r="AK50" s="5">
        <v>0</v>
      </c>
      <c r="AL50" s="5">
        <v>0</v>
      </c>
    </row>
    <row r="51" spans="1:38" ht="31.2">
      <c r="A51" s="3" t="s">
        <v>191</v>
      </c>
      <c r="B51" s="35" t="s">
        <v>163</v>
      </c>
      <c r="C51" s="45" t="s">
        <v>164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0.21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31">
        <v>0</v>
      </c>
      <c r="AF51" s="5">
        <v>0</v>
      </c>
      <c r="AG51" s="7">
        <v>0.21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28.8" customHeight="1">
      <c r="A52" s="3" t="s">
        <v>192</v>
      </c>
      <c r="B52" s="50" t="s">
        <v>165</v>
      </c>
      <c r="C52" s="43" t="s">
        <v>166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5">
        <v>2.63</v>
      </c>
      <c r="AA52" s="5">
        <v>0</v>
      </c>
      <c r="AB52" s="5">
        <v>0</v>
      </c>
      <c r="AC52" s="5">
        <v>0.8</v>
      </c>
      <c r="AD52" s="5">
        <v>0</v>
      </c>
      <c r="AE52" s="31">
        <v>0</v>
      </c>
      <c r="AF52" s="5">
        <v>0</v>
      </c>
      <c r="AG52" s="5">
        <v>2.63</v>
      </c>
      <c r="AH52" s="5">
        <v>0</v>
      </c>
      <c r="AI52" s="5">
        <v>0</v>
      </c>
      <c r="AJ52" s="5">
        <v>0.8</v>
      </c>
      <c r="AK52" s="5">
        <v>0</v>
      </c>
      <c r="AL52" s="5">
        <v>0</v>
      </c>
    </row>
    <row r="53" spans="1:38" ht="31.2">
      <c r="A53" s="3" t="s">
        <v>193</v>
      </c>
      <c r="B53" s="35" t="s">
        <v>167</v>
      </c>
      <c r="C53" s="43" t="s">
        <v>168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4.2750000000000004</v>
      </c>
      <c r="T53" s="31">
        <v>0</v>
      </c>
      <c r="U53" s="31">
        <v>0</v>
      </c>
      <c r="V53" s="31">
        <v>1.3</v>
      </c>
      <c r="W53" s="31">
        <v>0</v>
      </c>
      <c r="X53" s="31">
        <v>0</v>
      </c>
      <c r="Y53" s="31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31">
        <v>0</v>
      </c>
      <c r="AF53" s="5">
        <v>0</v>
      </c>
      <c r="AG53" s="8">
        <v>4.2750000000000004</v>
      </c>
      <c r="AH53" s="5">
        <v>0</v>
      </c>
      <c r="AI53" s="5">
        <v>0</v>
      </c>
      <c r="AJ53" s="7">
        <v>1.3</v>
      </c>
      <c r="AK53" s="5">
        <v>0</v>
      </c>
      <c r="AL53" s="5">
        <v>0</v>
      </c>
    </row>
    <row r="54" spans="1:38" ht="31.2">
      <c r="A54" s="3" t="s">
        <v>194</v>
      </c>
      <c r="B54" s="35" t="s">
        <v>231</v>
      </c>
      <c r="C54" s="43" t="s">
        <v>232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1.6438745859083332</v>
      </c>
      <c r="T54" s="31">
        <v>0</v>
      </c>
      <c r="U54" s="31">
        <v>0</v>
      </c>
      <c r="V54" s="31">
        <v>0.2</v>
      </c>
      <c r="W54" s="31">
        <v>0</v>
      </c>
      <c r="X54" s="31">
        <v>0</v>
      </c>
      <c r="Y54" s="31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31">
        <v>0</v>
      </c>
      <c r="AF54" s="5">
        <v>0</v>
      </c>
      <c r="AG54" s="8">
        <v>1.6438745859083332</v>
      </c>
      <c r="AH54" s="5">
        <v>0</v>
      </c>
      <c r="AI54" s="5">
        <v>0</v>
      </c>
      <c r="AJ54" s="7">
        <v>0.2</v>
      </c>
      <c r="AK54" s="5">
        <v>0</v>
      </c>
      <c r="AL54" s="5">
        <v>0</v>
      </c>
    </row>
    <row r="55" spans="1:38" ht="31.2">
      <c r="A55" s="3" t="s">
        <v>195</v>
      </c>
      <c r="B55" s="35" t="s">
        <v>233</v>
      </c>
      <c r="C55" s="45" t="s">
        <v>234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5">
        <v>1.7260683138999999</v>
      </c>
      <c r="AA55" s="5">
        <v>0</v>
      </c>
      <c r="AB55" s="5">
        <v>0</v>
      </c>
      <c r="AC55" s="5">
        <v>0.21</v>
      </c>
      <c r="AD55" s="5">
        <v>0</v>
      </c>
      <c r="AE55" s="31">
        <v>0</v>
      </c>
      <c r="AF55" s="5">
        <v>0</v>
      </c>
      <c r="AG55" s="8">
        <v>1.7260683138999999</v>
      </c>
      <c r="AH55" s="5">
        <v>0</v>
      </c>
      <c r="AI55" s="5">
        <v>0</v>
      </c>
      <c r="AJ55" s="7">
        <v>0.21</v>
      </c>
      <c r="AK55" s="5">
        <v>0</v>
      </c>
      <c r="AL55" s="5">
        <v>0</v>
      </c>
    </row>
    <row r="56" spans="1:38" ht="31.2">
      <c r="A56" s="3" t="s">
        <v>196</v>
      </c>
      <c r="B56" s="35" t="s">
        <v>235</v>
      </c>
      <c r="C56" s="45" t="s">
        <v>236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5">
        <v>2.2603275501916666</v>
      </c>
      <c r="AA56" s="5">
        <v>0</v>
      </c>
      <c r="AB56" s="5">
        <v>0</v>
      </c>
      <c r="AC56" s="5">
        <v>0.27500000000000002</v>
      </c>
      <c r="AD56" s="5">
        <v>0</v>
      </c>
      <c r="AE56" s="31">
        <v>0</v>
      </c>
      <c r="AF56" s="5">
        <v>0</v>
      </c>
      <c r="AG56" s="8">
        <v>2.2603275501916666</v>
      </c>
      <c r="AH56" s="5">
        <v>0</v>
      </c>
      <c r="AI56" s="5">
        <v>0</v>
      </c>
      <c r="AJ56" s="7">
        <v>0.27500000000000002</v>
      </c>
      <c r="AK56" s="5">
        <v>0</v>
      </c>
      <c r="AL56" s="5">
        <v>0</v>
      </c>
    </row>
    <row r="57" spans="1:38" ht="31.2">
      <c r="A57" s="3" t="s">
        <v>197</v>
      </c>
      <c r="B57" s="35" t="s">
        <v>237</v>
      </c>
      <c r="C57" s="45" t="s">
        <v>238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5">
        <v>0.76</v>
      </c>
      <c r="AA57" s="5">
        <v>0</v>
      </c>
      <c r="AB57" s="5">
        <v>0</v>
      </c>
      <c r="AC57" s="5">
        <v>0.19</v>
      </c>
      <c r="AD57" s="5">
        <v>0</v>
      </c>
      <c r="AE57" s="31">
        <v>0</v>
      </c>
      <c r="AF57" s="5">
        <v>0</v>
      </c>
      <c r="AG57" s="7">
        <v>0.76</v>
      </c>
      <c r="AH57" s="7">
        <v>0</v>
      </c>
      <c r="AI57" s="7">
        <v>0</v>
      </c>
      <c r="AJ57" s="7">
        <v>0.19</v>
      </c>
      <c r="AK57" s="5">
        <v>0</v>
      </c>
      <c r="AL57" s="5">
        <v>0</v>
      </c>
    </row>
    <row r="58" spans="1:38" ht="31.2">
      <c r="A58" s="3" t="s">
        <v>198</v>
      </c>
      <c r="B58" s="35" t="s">
        <v>239</v>
      </c>
      <c r="C58" s="43" t="s">
        <v>240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5">
        <v>0.82179998333333337</v>
      </c>
      <c r="AA58" s="5">
        <v>0</v>
      </c>
      <c r="AB58" s="5">
        <v>0</v>
      </c>
      <c r="AC58" s="5">
        <v>0.25</v>
      </c>
      <c r="AD58" s="5">
        <v>0</v>
      </c>
      <c r="AE58" s="31">
        <v>0</v>
      </c>
      <c r="AF58" s="5">
        <v>0</v>
      </c>
      <c r="AG58" s="7">
        <v>0.82179998333333337</v>
      </c>
      <c r="AH58" s="5">
        <v>0</v>
      </c>
      <c r="AI58" s="7">
        <v>0</v>
      </c>
      <c r="AJ58" s="7">
        <v>0.25</v>
      </c>
      <c r="AK58" s="5">
        <v>0</v>
      </c>
      <c r="AL58" s="5">
        <v>0</v>
      </c>
    </row>
    <row r="59" spans="1:38" ht="31.2">
      <c r="A59" s="3" t="s">
        <v>199</v>
      </c>
      <c r="B59" s="41" t="s">
        <v>241</v>
      </c>
      <c r="C59" s="47" t="s">
        <v>242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5">
        <v>1.3148799666666666</v>
      </c>
      <c r="AA59" s="5">
        <v>0</v>
      </c>
      <c r="AB59" s="5">
        <v>0</v>
      </c>
      <c r="AC59" s="5">
        <v>0.4</v>
      </c>
      <c r="AD59" s="5">
        <v>0</v>
      </c>
      <c r="AE59" s="31">
        <v>0</v>
      </c>
      <c r="AF59" s="5">
        <v>0</v>
      </c>
      <c r="AG59" s="7">
        <v>1.3148799666666666</v>
      </c>
      <c r="AH59" s="5">
        <v>0</v>
      </c>
      <c r="AI59" s="7">
        <v>0</v>
      </c>
      <c r="AJ59" s="7">
        <v>0.4</v>
      </c>
      <c r="AK59" s="5">
        <v>0</v>
      </c>
      <c r="AL59" s="5">
        <v>0</v>
      </c>
    </row>
    <row r="60" spans="1:38" ht="31.2">
      <c r="A60" s="3" t="s">
        <v>200</v>
      </c>
      <c r="B60" s="35" t="s">
        <v>243</v>
      </c>
      <c r="C60" s="43" t="s">
        <v>244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5">
        <v>1.43736</v>
      </c>
      <c r="AA60" s="5">
        <v>0</v>
      </c>
      <c r="AB60" s="5">
        <v>0</v>
      </c>
      <c r="AC60" s="5">
        <v>0.45</v>
      </c>
      <c r="AD60" s="5">
        <v>0</v>
      </c>
      <c r="AE60" s="31">
        <v>0</v>
      </c>
      <c r="AF60" s="5">
        <v>0</v>
      </c>
      <c r="AG60" s="7">
        <v>1.43736</v>
      </c>
      <c r="AH60" s="5">
        <v>0</v>
      </c>
      <c r="AI60" s="7">
        <v>0</v>
      </c>
      <c r="AJ60" s="7">
        <v>0.45</v>
      </c>
      <c r="AK60" s="5">
        <v>0</v>
      </c>
      <c r="AL60" s="5">
        <v>0</v>
      </c>
    </row>
    <row r="61" spans="1:38" ht="46.8">
      <c r="A61" s="3" t="s">
        <v>226</v>
      </c>
      <c r="B61" s="41" t="s">
        <v>245</v>
      </c>
      <c r="C61" s="3" t="s">
        <v>246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5">
        <v>1.38</v>
      </c>
      <c r="AA61" s="5">
        <v>0</v>
      </c>
      <c r="AB61" s="5">
        <v>0</v>
      </c>
      <c r="AC61" s="5">
        <v>0.3</v>
      </c>
      <c r="AD61" s="5">
        <v>0</v>
      </c>
      <c r="AE61" s="31">
        <v>0</v>
      </c>
      <c r="AF61" s="5">
        <v>0</v>
      </c>
      <c r="AG61" s="7">
        <v>1.38</v>
      </c>
      <c r="AH61" s="5">
        <v>0</v>
      </c>
      <c r="AI61" s="5">
        <v>0</v>
      </c>
      <c r="AJ61" s="5">
        <v>0.3</v>
      </c>
      <c r="AK61" s="5">
        <v>0</v>
      </c>
      <c r="AL61" s="5">
        <v>0</v>
      </c>
    </row>
    <row r="62" spans="1:38" ht="31.2">
      <c r="A62" s="3" t="s">
        <v>227</v>
      </c>
      <c r="B62" s="44" t="s">
        <v>126</v>
      </c>
      <c r="C62" s="3" t="s">
        <v>127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1.21</v>
      </c>
      <c r="T62" s="31">
        <v>0</v>
      </c>
      <c r="U62" s="31">
        <v>0</v>
      </c>
      <c r="V62" s="31">
        <v>0.5</v>
      </c>
      <c r="W62" s="31">
        <v>0</v>
      </c>
      <c r="X62" s="31">
        <v>0</v>
      </c>
      <c r="Y62" s="31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31">
        <v>0</v>
      </c>
      <c r="AF62" s="5">
        <v>0</v>
      </c>
      <c r="AG62" s="7">
        <v>1.21</v>
      </c>
      <c r="AH62" s="5">
        <v>0</v>
      </c>
      <c r="AI62" s="5">
        <v>0</v>
      </c>
      <c r="AJ62" s="5">
        <v>0.5</v>
      </c>
      <c r="AK62" s="5">
        <v>0</v>
      </c>
      <c r="AL62" s="5">
        <v>0</v>
      </c>
    </row>
    <row r="63" spans="1:38" ht="31.2">
      <c r="A63" s="3" t="s">
        <v>228</v>
      </c>
      <c r="B63" s="44" t="s">
        <v>128</v>
      </c>
      <c r="C63" s="3" t="s">
        <v>129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5">
        <v>1.18</v>
      </c>
      <c r="AA63" s="5">
        <v>0</v>
      </c>
      <c r="AB63" s="5">
        <v>0</v>
      </c>
      <c r="AC63" s="5">
        <v>0.5</v>
      </c>
      <c r="AD63" s="5">
        <v>0</v>
      </c>
      <c r="AE63" s="31">
        <v>0</v>
      </c>
      <c r="AF63" s="5">
        <v>0</v>
      </c>
      <c r="AG63" s="7">
        <v>1.1759999999999999</v>
      </c>
      <c r="AH63" s="5">
        <v>0</v>
      </c>
      <c r="AI63" s="5">
        <v>0</v>
      </c>
      <c r="AJ63" s="5">
        <v>0.5</v>
      </c>
      <c r="AK63" s="5">
        <v>0</v>
      </c>
      <c r="AL63" s="5">
        <v>0</v>
      </c>
    </row>
    <row r="64" spans="1:38" ht="31.2">
      <c r="A64" s="3" t="s">
        <v>229</v>
      </c>
      <c r="B64" s="51" t="s">
        <v>169</v>
      </c>
      <c r="C64" s="45" t="s">
        <v>170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0.73</v>
      </c>
      <c r="M64" s="31">
        <v>0</v>
      </c>
      <c r="N64" s="31">
        <v>0</v>
      </c>
      <c r="O64" s="31">
        <v>0.26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31">
        <v>0</v>
      </c>
      <c r="AF64" s="5">
        <v>0</v>
      </c>
      <c r="AG64" s="7">
        <v>0.72599999999999998</v>
      </c>
      <c r="AH64" s="5">
        <v>0</v>
      </c>
      <c r="AI64" s="5">
        <v>0</v>
      </c>
      <c r="AJ64" s="5">
        <v>0.26</v>
      </c>
      <c r="AK64" s="5">
        <v>0</v>
      </c>
      <c r="AL64" s="5">
        <v>0</v>
      </c>
    </row>
    <row r="65" spans="1:38" ht="31.2">
      <c r="A65" s="1" t="s">
        <v>86</v>
      </c>
      <c r="B65" s="52" t="s">
        <v>87</v>
      </c>
      <c r="C65" s="53" t="s">
        <v>55</v>
      </c>
      <c r="D65" s="6">
        <f t="shared" ref="D65:AF65" si="17">D66+D68</f>
        <v>0</v>
      </c>
      <c r="E65" s="6">
        <f t="shared" si="17"/>
        <v>1.0049999999999999</v>
      </c>
      <c r="F65" s="6">
        <f t="shared" si="17"/>
        <v>0</v>
      </c>
      <c r="G65" s="6">
        <f t="shared" si="17"/>
        <v>0</v>
      </c>
      <c r="H65" s="6">
        <f t="shared" si="17"/>
        <v>0</v>
      </c>
      <c r="I65" s="6">
        <f t="shared" si="17"/>
        <v>0</v>
      </c>
      <c r="J65" s="6">
        <f t="shared" si="17"/>
        <v>25</v>
      </c>
      <c r="K65" s="6">
        <f t="shared" si="17"/>
        <v>0</v>
      </c>
      <c r="L65" s="6">
        <f t="shared" si="17"/>
        <v>2.1030000000000002</v>
      </c>
      <c r="M65" s="6">
        <f t="shared" si="17"/>
        <v>0</v>
      </c>
      <c r="N65" s="6">
        <f t="shared" si="17"/>
        <v>0</v>
      </c>
      <c r="O65" s="6">
        <f t="shared" si="17"/>
        <v>0</v>
      </c>
      <c r="P65" s="6">
        <f t="shared" si="17"/>
        <v>0</v>
      </c>
      <c r="Q65" s="6">
        <f t="shared" si="17"/>
        <v>65</v>
      </c>
      <c r="R65" s="6">
        <f t="shared" si="17"/>
        <v>0</v>
      </c>
      <c r="S65" s="6">
        <f t="shared" si="17"/>
        <v>2.0630000000000002</v>
      </c>
      <c r="T65" s="6">
        <f t="shared" si="17"/>
        <v>0</v>
      </c>
      <c r="U65" s="6">
        <f t="shared" si="17"/>
        <v>0</v>
      </c>
      <c r="V65" s="6">
        <f t="shared" si="17"/>
        <v>0</v>
      </c>
      <c r="W65" s="6">
        <f t="shared" si="17"/>
        <v>0</v>
      </c>
      <c r="X65" s="6">
        <f t="shared" si="17"/>
        <v>64</v>
      </c>
      <c r="Y65" s="6">
        <f t="shared" si="17"/>
        <v>0</v>
      </c>
      <c r="Z65" s="6">
        <f t="shared" si="17"/>
        <v>5.1370000000000005</v>
      </c>
      <c r="AA65" s="6">
        <f t="shared" si="17"/>
        <v>0</v>
      </c>
      <c r="AB65" s="6">
        <f t="shared" si="17"/>
        <v>0</v>
      </c>
      <c r="AC65" s="6">
        <f t="shared" si="17"/>
        <v>0</v>
      </c>
      <c r="AD65" s="6">
        <f t="shared" si="17"/>
        <v>0</v>
      </c>
      <c r="AE65" s="6">
        <f t="shared" si="17"/>
        <v>70</v>
      </c>
      <c r="AF65" s="6">
        <f t="shared" si="17"/>
        <v>0</v>
      </c>
      <c r="AG65" s="6">
        <f t="shared" ref="AG65:AL65" si="18">AG66+AG68</f>
        <v>10.305458333333334</v>
      </c>
      <c r="AH65" s="6">
        <f t="shared" si="18"/>
        <v>0</v>
      </c>
      <c r="AI65" s="6">
        <f t="shared" si="18"/>
        <v>0</v>
      </c>
      <c r="AJ65" s="6">
        <f t="shared" si="18"/>
        <v>0</v>
      </c>
      <c r="AK65" s="6">
        <f t="shared" si="18"/>
        <v>0</v>
      </c>
      <c r="AL65" s="6">
        <f t="shared" si="18"/>
        <v>224</v>
      </c>
    </row>
    <row r="66" spans="1:38" ht="16.2">
      <c r="A66" s="1" t="s">
        <v>88</v>
      </c>
      <c r="B66" s="54" t="s">
        <v>89</v>
      </c>
      <c r="C66" s="53" t="s">
        <v>55</v>
      </c>
      <c r="D66" s="6">
        <f t="shared" ref="D66:AF66" si="19">SUM(D67:D67)</f>
        <v>0</v>
      </c>
      <c r="E66" s="6">
        <f t="shared" si="19"/>
        <v>1.0049999999999999</v>
      </c>
      <c r="F66" s="6">
        <f t="shared" si="19"/>
        <v>0</v>
      </c>
      <c r="G66" s="6">
        <f t="shared" si="19"/>
        <v>0</v>
      </c>
      <c r="H66" s="6">
        <f t="shared" si="19"/>
        <v>0</v>
      </c>
      <c r="I66" s="6">
        <f t="shared" si="19"/>
        <v>0</v>
      </c>
      <c r="J66" s="6">
        <f t="shared" si="19"/>
        <v>25</v>
      </c>
      <c r="K66" s="6">
        <f t="shared" si="19"/>
        <v>0</v>
      </c>
      <c r="L66" s="6">
        <f t="shared" si="19"/>
        <v>2.1030000000000002</v>
      </c>
      <c r="M66" s="6">
        <f t="shared" si="19"/>
        <v>0</v>
      </c>
      <c r="N66" s="6">
        <f t="shared" si="19"/>
        <v>0</v>
      </c>
      <c r="O66" s="6">
        <f t="shared" si="19"/>
        <v>0</v>
      </c>
      <c r="P66" s="6">
        <f t="shared" si="19"/>
        <v>0</v>
      </c>
      <c r="Q66" s="6">
        <f t="shared" si="19"/>
        <v>65</v>
      </c>
      <c r="R66" s="6">
        <f t="shared" si="19"/>
        <v>0</v>
      </c>
      <c r="S66" s="6">
        <f t="shared" si="19"/>
        <v>2.0630000000000002</v>
      </c>
      <c r="T66" s="6">
        <f t="shared" si="19"/>
        <v>0</v>
      </c>
      <c r="U66" s="6">
        <f t="shared" si="19"/>
        <v>0</v>
      </c>
      <c r="V66" s="6">
        <f t="shared" si="19"/>
        <v>0</v>
      </c>
      <c r="W66" s="6">
        <f t="shared" si="19"/>
        <v>0</v>
      </c>
      <c r="X66" s="6">
        <f t="shared" si="19"/>
        <v>64</v>
      </c>
      <c r="Y66" s="6">
        <f t="shared" si="19"/>
        <v>0</v>
      </c>
      <c r="Z66" s="6">
        <f t="shared" si="19"/>
        <v>2.0369999999999999</v>
      </c>
      <c r="AA66" s="6">
        <f t="shared" si="19"/>
        <v>0</v>
      </c>
      <c r="AB66" s="6">
        <f t="shared" si="19"/>
        <v>0</v>
      </c>
      <c r="AC66" s="6">
        <f t="shared" si="19"/>
        <v>0</v>
      </c>
      <c r="AD66" s="6">
        <f t="shared" si="19"/>
        <v>0</v>
      </c>
      <c r="AE66" s="6">
        <f t="shared" si="19"/>
        <v>63</v>
      </c>
      <c r="AF66" s="6">
        <f t="shared" si="19"/>
        <v>0</v>
      </c>
      <c r="AG66" s="6">
        <f t="shared" ref="AG66:AL66" si="20">SUM(AG67:AG67)</f>
        <v>7.2080000000000002</v>
      </c>
      <c r="AH66" s="6">
        <f t="shared" si="20"/>
        <v>0</v>
      </c>
      <c r="AI66" s="6">
        <f t="shared" si="20"/>
        <v>0</v>
      </c>
      <c r="AJ66" s="6">
        <f t="shared" si="20"/>
        <v>0</v>
      </c>
      <c r="AK66" s="6">
        <f t="shared" si="20"/>
        <v>0</v>
      </c>
      <c r="AL66" s="6">
        <f t="shared" si="20"/>
        <v>217</v>
      </c>
    </row>
    <row r="67" spans="1:38">
      <c r="A67" s="3" t="s">
        <v>90</v>
      </c>
      <c r="B67" s="35" t="s">
        <v>187</v>
      </c>
      <c r="C67" s="45" t="s">
        <v>188</v>
      </c>
      <c r="D67" s="31">
        <v>0</v>
      </c>
      <c r="E67" s="31">
        <v>1.0049999999999999</v>
      </c>
      <c r="F67" s="31">
        <v>0</v>
      </c>
      <c r="G67" s="31">
        <v>0</v>
      </c>
      <c r="H67" s="31">
        <v>0</v>
      </c>
      <c r="I67" s="31">
        <v>0</v>
      </c>
      <c r="J67" s="31">
        <v>25</v>
      </c>
      <c r="K67" s="31">
        <v>0</v>
      </c>
      <c r="L67" s="31">
        <v>2.1030000000000002</v>
      </c>
      <c r="M67" s="31">
        <v>0</v>
      </c>
      <c r="N67" s="31">
        <v>0</v>
      </c>
      <c r="O67" s="31">
        <v>0</v>
      </c>
      <c r="P67" s="31">
        <v>0</v>
      </c>
      <c r="Q67" s="31">
        <v>65</v>
      </c>
      <c r="R67" s="31">
        <v>0</v>
      </c>
      <c r="S67" s="31">
        <v>2.0630000000000002</v>
      </c>
      <c r="T67" s="31">
        <v>0</v>
      </c>
      <c r="U67" s="31">
        <v>0</v>
      </c>
      <c r="V67" s="31">
        <v>0</v>
      </c>
      <c r="W67" s="31">
        <v>0</v>
      </c>
      <c r="X67" s="31">
        <v>64</v>
      </c>
      <c r="Y67" s="31">
        <v>0</v>
      </c>
      <c r="Z67" s="31">
        <v>2.0369999999999999</v>
      </c>
      <c r="AA67" s="5">
        <v>0</v>
      </c>
      <c r="AB67" s="5">
        <v>0</v>
      </c>
      <c r="AC67" s="5">
        <v>0</v>
      </c>
      <c r="AD67" s="5">
        <v>0</v>
      </c>
      <c r="AE67" s="31">
        <v>63</v>
      </c>
      <c r="AF67" s="5">
        <v>0</v>
      </c>
      <c r="AG67" s="7">
        <f>E67+L67+S67+Z67</f>
        <v>7.2080000000000002</v>
      </c>
      <c r="AH67" s="7">
        <v>0</v>
      </c>
      <c r="AI67" s="7">
        <v>0</v>
      </c>
      <c r="AJ67" s="7">
        <v>0</v>
      </c>
      <c r="AK67" s="7">
        <v>0</v>
      </c>
      <c r="AL67" s="7">
        <f>J67+Q67+X67+AE67</f>
        <v>217</v>
      </c>
    </row>
    <row r="68" spans="1:38" ht="16.2">
      <c r="A68" s="1" t="s">
        <v>99</v>
      </c>
      <c r="B68" s="54" t="s">
        <v>97</v>
      </c>
      <c r="C68" s="53" t="s">
        <v>55</v>
      </c>
      <c r="D68" s="6">
        <f t="shared" ref="D68:AF68" si="21">D69</f>
        <v>0</v>
      </c>
      <c r="E68" s="6">
        <f t="shared" si="21"/>
        <v>0</v>
      </c>
      <c r="F68" s="6">
        <f t="shared" si="21"/>
        <v>0</v>
      </c>
      <c r="G68" s="6">
        <f t="shared" si="21"/>
        <v>0</v>
      </c>
      <c r="H68" s="6">
        <f t="shared" si="21"/>
        <v>0</v>
      </c>
      <c r="I68" s="6">
        <f t="shared" si="21"/>
        <v>0</v>
      </c>
      <c r="J68" s="6">
        <f t="shared" si="21"/>
        <v>0</v>
      </c>
      <c r="K68" s="6">
        <f t="shared" si="21"/>
        <v>0</v>
      </c>
      <c r="L68" s="6">
        <f t="shared" si="21"/>
        <v>0</v>
      </c>
      <c r="M68" s="6">
        <f t="shared" si="21"/>
        <v>0</v>
      </c>
      <c r="N68" s="6">
        <f t="shared" si="21"/>
        <v>0</v>
      </c>
      <c r="O68" s="6">
        <f t="shared" si="21"/>
        <v>0</v>
      </c>
      <c r="P68" s="6">
        <f t="shared" si="21"/>
        <v>0</v>
      </c>
      <c r="Q68" s="6">
        <f t="shared" si="21"/>
        <v>0</v>
      </c>
      <c r="R68" s="6">
        <f t="shared" si="21"/>
        <v>0</v>
      </c>
      <c r="S68" s="6">
        <f t="shared" si="21"/>
        <v>0</v>
      </c>
      <c r="T68" s="6">
        <f t="shared" si="21"/>
        <v>0</v>
      </c>
      <c r="U68" s="6">
        <f t="shared" si="21"/>
        <v>0</v>
      </c>
      <c r="V68" s="6">
        <f t="shared" si="21"/>
        <v>0</v>
      </c>
      <c r="W68" s="6">
        <f t="shared" si="21"/>
        <v>0</v>
      </c>
      <c r="X68" s="6">
        <f t="shared" si="21"/>
        <v>0</v>
      </c>
      <c r="Y68" s="6">
        <f t="shared" si="21"/>
        <v>0</v>
      </c>
      <c r="Z68" s="6">
        <f t="shared" si="21"/>
        <v>3.1</v>
      </c>
      <c r="AA68" s="6">
        <f t="shared" si="21"/>
        <v>0</v>
      </c>
      <c r="AB68" s="6">
        <f t="shared" si="21"/>
        <v>0</v>
      </c>
      <c r="AC68" s="6">
        <f t="shared" si="21"/>
        <v>0</v>
      </c>
      <c r="AD68" s="6">
        <f t="shared" si="21"/>
        <v>0</v>
      </c>
      <c r="AE68" s="6">
        <f t="shared" si="21"/>
        <v>7</v>
      </c>
      <c r="AF68" s="6">
        <f t="shared" si="21"/>
        <v>0</v>
      </c>
      <c r="AG68" s="6">
        <f>AG69</f>
        <v>3.0974583333333334</v>
      </c>
      <c r="AH68" s="6">
        <f t="shared" ref="AH68:AL68" si="22">AH69</f>
        <v>0</v>
      </c>
      <c r="AI68" s="6">
        <f t="shared" si="22"/>
        <v>0</v>
      </c>
      <c r="AJ68" s="6">
        <f t="shared" si="22"/>
        <v>0</v>
      </c>
      <c r="AK68" s="6">
        <f t="shared" si="22"/>
        <v>0</v>
      </c>
      <c r="AL68" s="6">
        <f t="shared" si="22"/>
        <v>7</v>
      </c>
    </row>
    <row r="69" spans="1:38" ht="46.8">
      <c r="A69" s="3" t="s">
        <v>100</v>
      </c>
      <c r="B69" s="35" t="s">
        <v>92</v>
      </c>
      <c r="C69" s="45" t="s">
        <v>98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5">
        <v>3.1</v>
      </c>
      <c r="AA69" s="5">
        <v>0</v>
      </c>
      <c r="AB69" s="5">
        <v>0</v>
      </c>
      <c r="AC69" s="5">
        <v>0</v>
      </c>
      <c r="AD69" s="5">
        <v>0</v>
      </c>
      <c r="AE69" s="31">
        <v>7</v>
      </c>
      <c r="AF69" s="5">
        <v>0</v>
      </c>
      <c r="AG69" s="7">
        <v>3.0974583333333334</v>
      </c>
      <c r="AH69" s="7">
        <v>0</v>
      </c>
      <c r="AI69" s="7">
        <v>0</v>
      </c>
      <c r="AJ69" s="7">
        <v>0</v>
      </c>
      <c r="AK69" s="7">
        <v>0</v>
      </c>
      <c r="AL69" s="12">
        <v>7</v>
      </c>
    </row>
    <row r="70" spans="1:38" ht="46.8">
      <c r="A70" s="1" t="s">
        <v>76</v>
      </c>
      <c r="B70" s="55" t="s">
        <v>94</v>
      </c>
      <c r="C70" s="1" t="s">
        <v>55</v>
      </c>
      <c r="D70" s="1" t="s">
        <v>85</v>
      </c>
      <c r="E70" s="1" t="s">
        <v>85</v>
      </c>
      <c r="F70" s="1" t="s">
        <v>85</v>
      </c>
      <c r="G70" s="1" t="s">
        <v>85</v>
      </c>
      <c r="H70" s="1" t="s">
        <v>85</v>
      </c>
      <c r="I70" s="1" t="s">
        <v>85</v>
      </c>
      <c r="J70" s="1" t="s">
        <v>85</v>
      </c>
      <c r="K70" s="1" t="s">
        <v>85</v>
      </c>
      <c r="L70" s="1" t="s">
        <v>85</v>
      </c>
      <c r="M70" s="1" t="s">
        <v>85</v>
      </c>
      <c r="N70" s="1" t="s">
        <v>85</v>
      </c>
      <c r="O70" s="1" t="s">
        <v>85</v>
      </c>
      <c r="P70" s="1" t="s">
        <v>85</v>
      </c>
      <c r="Q70" s="1" t="s">
        <v>85</v>
      </c>
      <c r="R70" s="1" t="s">
        <v>85</v>
      </c>
      <c r="S70" s="1" t="s">
        <v>85</v>
      </c>
      <c r="T70" s="1" t="s">
        <v>85</v>
      </c>
      <c r="U70" s="1" t="s">
        <v>85</v>
      </c>
      <c r="V70" s="1" t="s">
        <v>85</v>
      </c>
      <c r="W70" s="1" t="s">
        <v>85</v>
      </c>
      <c r="X70" s="1" t="s">
        <v>85</v>
      </c>
      <c r="Y70" s="1" t="s">
        <v>85</v>
      </c>
      <c r="Z70" s="1" t="s">
        <v>85</v>
      </c>
      <c r="AA70" s="1" t="s">
        <v>85</v>
      </c>
      <c r="AB70" s="1" t="s">
        <v>85</v>
      </c>
      <c r="AC70" s="1" t="s">
        <v>85</v>
      </c>
      <c r="AD70" s="1" t="s">
        <v>85</v>
      </c>
      <c r="AE70" s="1" t="s">
        <v>85</v>
      </c>
      <c r="AF70" s="1" t="s">
        <v>85</v>
      </c>
      <c r="AG70" s="1" t="s">
        <v>85</v>
      </c>
      <c r="AH70" s="1" t="s">
        <v>85</v>
      </c>
      <c r="AI70" s="1" t="s">
        <v>85</v>
      </c>
      <c r="AJ70" s="1" t="s">
        <v>85</v>
      </c>
      <c r="AK70" s="1" t="s">
        <v>85</v>
      </c>
      <c r="AL70" s="1" t="s">
        <v>85</v>
      </c>
    </row>
    <row r="71" spans="1:38" ht="31.2">
      <c r="A71" s="1" t="s">
        <v>77</v>
      </c>
      <c r="B71" s="10" t="s">
        <v>93</v>
      </c>
      <c r="C71" s="1" t="s">
        <v>55</v>
      </c>
      <c r="D71" s="33">
        <f t="shared" ref="D71:AF71" si="23">SUM(D72:D89)</f>
        <v>0</v>
      </c>
      <c r="E71" s="33">
        <f t="shared" si="23"/>
        <v>0</v>
      </c>
      <c r="F71" s="33">
        <f t="shared" si="23"/>
        <v>0</v>
      </c>
      <c r="G71" s="33">
        <f t="shared" si="23"/>
        <v>0</v>
      </c>
      <c r="H71" s="33">
        <f t="shared" si="23"/>
        <v>0</v>
      </c>
      <c r="I71" s="33">
        <f t="shared" si="23"/>
        <v>0</v>
      </c>
      <c r="J71" s="33">
        <f t="shared" si="23"/>
        <v>0</v>
      </c>
      <c r="K71" s="33">
        <f t="shared" si="23"/>
        <v>0</v>
      </c>
      <c r="L71" s="33">
        <f t="shared" si="23"/>
        <v>2.3616600000000001</v>
      </c>
      <c r="M71" s="33">
        <f t="shared" si="23"/>
        <v>0</v>
      </c>
      <c r="N71" s="33">
        <f t="shared" si="23"/>
        <v>0</v>
      </c>
      <c r="O71" s="33">
        <f t="shared" si="23"/>
        <v>0.53200000000000003</v>
      </c>
      <c r="P71" s="33">
        <f t="shared" si="23"/>
        <v>0</v>
      </c>
      <c r="Q71" s="33">
        <f t="shared" si="23"/>
        <v>0</v>
      </c>
      <c r="R71" s="33">
        <f t="shared" si="23"/>
        <v>0</v>
      </c>
      <c r="S71" s="33">
        <f t="shared" si="23"/>
        <v>8.463000000000001</v>
      </c>
      <c r="T71" s="33">
        <f t="shared" si="23"/>
        <v>0</v>
      </c>
      <c r="U71" s="33">
        <f t="shared" si="23"/>
        <v>0</v>
      </c>
      <c r="V71" s="33">
        <f t="shared" si="23"/>
        <v>1.76</v>
      </c>
      <c r="W71" s="33">
        <f t="shared" si="23"/>
        <v>0</v>
      </c>
      <c r="X71" s="33">
        <f t="shared" si="23"/>
        <v>0</v>
      </c>
      <c r="Y71" s="33">
        <f t="shared" si="23"/>
        <v>0</v>
      </c>
      <c r="Z71" s="33">
        <f t="shared" si="23"/>
        <v>19.36</v>
      </c>
      <c r="AA71" s="33">
        <f t="shared" si="23"/>
        <v>0</v>
      </c>
      <c r="AB71" s="33">
        <f t="shared" si="23"/>
        <v>0</v>
      </c>
      <c r="AC71" s="33">
        <f t="shared" si="23"/>
        <v>1.5099999999999998</v>
      </c>
      <c r="AD71" s="33">
        <f t="shared" si="23"/>
        <v>1.19</v>
      </c>
      <c r="AE71" s="33">
        <f t="shared" si="23"/>
        <v>0</v>
      </c>
      <c r="AF71" s="33">
        <f t="shared" si="23"/>
        <v>0</v>
      </c>
      <c r="AG71" s="33">
        <f t="shared" ref="AG71:AL71" si="24">SUM(AG72:AG89)</f>
        <v>30.18348373400833</v>
      </c>
      <c r="AH71" s="33">
        <f t="shared" si="24"/>
        <v>0</v>
      </c>
      <c r="AI71" s="33">
        <f t="shared" si="24"/>
        <v>0</v>
      </c>
      <c r="AJ71" s="33">
        <f t="shared" si="24"/>
        <v>3.7970000000000002</v>
      </c>
      <c r="AK71" s="33">
        <f t="shared" si="24"/>
        <v>1.19</v>
      </c>
      <c r="AL71" s="33">
        <f t="shared" si="24"/>
        <v>0</v>
      </c>
    </row>
    <row r="72" spans="1:38" ht="31.2">
      <c r="A72" s="3" t="s">
        <v>139</v>
      </c>
      <c r="B72" s="35" t="s">
        <v>171</v>
      </c>
      <c r="C72" s="3" t="s">
        <v>172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0.49</v>
      </c>
      <c r="M72" s="31">
        <v>0</v>
      </c>
      <c r="N72" s="31">
        <v>0</v>
      </c>
      <c r="O72" s="31">
        <v>0.15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31">
        <v>0</v>
      </c>
      <c r="AF72" s="5">
        <v>0</v>
      </c>
      <c r="AG72" s="7">
        <v>0.49</v>
      </c>
      <c r="AH72" s="5">
        <v>0</v>
      </c>
      <c r="AI72" s="5">
        <v>0</v>
      </c>
      <c r="AJ72" s="5">
        <v>0.15</v>
      </c>
      <c r="AK72" s="5">
        <v>0</v>
      </c>
      <c r="AL72" s="5">
        <v>0</v>
      </c>
    </row>
    <row r="73" spans="1:38" ht="31.2">
      <c r="A73" s="3" t="s">
        <v>140</v>
      </c>
      <c r="B73" s="35" t="s">
        <v>130</v>
      </c>
      <c r="C73" s="47" t="s">
        <v>131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1.1000000000000001</v>
      </c>
      <c r="T73" s="31">
        <v>0</v>
      </c>
      <c r="U73" s="31">
        <v>0</v>
      </c>
      <c r="V73" s="31">
        <v>0.25</v>
      </c>
      <c r="W73" s="31">
        <v>0</v>
      </c>
      <c r="X73" s="31">
        <v>0</v>
      </c>
      <c r="Y73" s="31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31">
        <v>0</v>
      </c>
      <c r="AF73" s="5">
        <v>0</v>
      </c>
      <c r="AG73" s="7">
        <v>1.1000000000000001</v>
      </c>
      <c r="AH73" s="5">
        <v>0</v>
      </c>
      <c r="AI73" s="5">
        <v>0</v>
      </c>
      <c r="AJ73" s="7">
        <v>0.25</v>
      </c>
      <c r="AK73" s="5">
        <v>0</v>
      </c>
      <c r="AL73" s="5">
        <v>0</v>
      </c>
    </row>
    <row r="74" spans="1:38" ht="31.2">
      <c r="A74" s="3" t="s">
        <v>141</v>
      </c>
      <c r="B74" s="35" t="s">
        <v>247</v>
      </c>
      <c r="C74" s="3" t="s">
        <v>248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0.77666000000000002</v>
      </c>
      <c r="M74" s="31">
        <v>0</v>
      </c>
      <c r="N74" s="31">
        <v>0</v>
      </c>
      <c r="O74" s="31">
        <v>0.11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31">
        <v>0</v>
      </c>
      <c r="AF74" s="5">
        <v>0</v>
      </c>
      <c r="AG74" s="7">
        <v>0.77666000000000002</v>
      </c>
      <c r="AH74" s="5">
        <v>0</v>
      </c>
      <c r="AI74" s="5">
        <v>0</v>
      </c>
      <c r="AJ74" s="7">
        <v>0.11</v>
      </c>
      <c r="AK74" s="5">
        <v>0</v>
      </c>
      <c r="AL74" s="5">
        <v>0</v>
      </c>
    </row>
    <row r="75" spans="1:38" ht="31.2">
      <c r="A75" s="3" t="s">
        <v>142</v>
      </c>
      <c r="B75" s="35" t="s">
        <v>249</v>
      </c>
      <c r="C75" s="3" t="s">
        <v>250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5">
        <v>3.38</v>
      </c>
      <c r="AA75" s="5">
        <v>0</v>
      </c>
      <c r="AB75" s="5">
        <v>0</v>
      </c>
      <c r="AC75" s="5">
        <v>0.49</v>
      </c>
      <c r="AD75" s="5">
        <v>0</v>
      </c>
      <c r="AE75" s="31">
        <v>0</v>
      </c>
      <c r="AF75" s="5">
        <v>0</v>
      </c>
      <c r="AG75" s="7">
        <v>3.3782999999999999</v>
      </c>
      <c r="AH75" s="5">
        <v>0</v>
      </c>
      <c r="AI75" s="5">
        <v>0</v>
      </c>
      <c r="AJ75" s="7">
        <v>0.49</v>
      </c>
      <c r="AK75" s="5">
        <v>0</v>
      </c>
      <c r="AL75" s="5">
        <v>0</v>
      </c>
    </row>
    <row r="76" spans="1:38" ht="31.2">
      <c r="A76" s="3" t="s">
        <v>143</v>
      </c>
      <c r="B76" s="35" t="s">
        <v>132</v>
      </c>
      <c r="C76" s="45" t="s">
        <v>133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5">
        <v>3.34</v>
      </c>
      <c r="AA76" s="5">
        <v>0</v>
      </c>
      <c r="AB76" s="5">
        <v>0</v>
      </c>
      <c r="AC76" s="5">
        <v>0</v>
      </c>
      <c r="AD76" s="5">
        <v>0.63</v>
      </c>
      <c r="AE76" s="31">
        <v>0</v>
      </c>
      <c r="AF76" s="7">
        <v>0</v>
      </c>
      <c r="AG76" s="7">
        <v>3.34</v>
      </c>
      <c r="AH76" s="7">
        <v>0</v>
      </c>
      <c r="AI76" s="7">
        <v>0</v>
      </c>
      <c r="AJ76" s="7">
        <v>0</v>
      </c>
      <c r="AK76" s="7">
        <v>0.63</v>
      </c>
      <c r="AL76" s="7">
        <v>0</v>
      </c>
    </row>
    <row r="77" spans="1:38" ht="31.2">
      <c r="A77" s="3" t="s">
        <v>144</v>
      </c>
      <c r="B77" s="35" t="s">
        <v>173</v>
      </c>
      <c r="C77" s="3" t="s">
        <v>174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0.76300000000000001</v>
      </c>
      <c r="T77" s="31">
        <v>0</v>
      </c>
      <c r="U77" s="31">
        <v>0</v>
      </c>
      <c r="V77" s="31">
        <v>0.25</v>
      </c>
      <c r="W77" s="31">
        <v>0</v>
      </c>
      <c r="X77" s="31">
        <v>0</v>
      </c>
      <c r="Y77" s="31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31">
        <v>0</v>
      </c>
      <c r="AF77" s="7">
        <v>0</v>
      </c>
      <c r="AG77" s="7">
        <v>0.76300000000000001</v>
      </c>
      <c r="AH77" s="7">
        <v>0</v>
      </c>
      <c r="AI77" s="7">
        <v>0</v>
      </c>
      <c r="AJ77" s="7">
        <v>0.25</v>
      </c>
      <c r="AK77" s="7">
        <v>0</v>
      </c>
      <c r="AL77" s="7">
        <v>0</v>
      </c>
    </row>
    <row r="78" spans="1:38" ht="31.2">
      <c r="A78" s="3" t="s">
        <v>145</v>
      </c>
      <c r="B78" s="44" t="s">
        <v>175</v>
      </c>
      <c r="C78" s="47" t="s">
        <v>176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5">
        <v>3.1</v>
      </c>
      <c r="AA78" s="5">
        <v>0</v>
      </c>
      <c r="AB78" s="5">
        <v>0</v>
      </c>
      <c r="AC78" s="5">
        <v>0.89</v>
      </c>
      <c r="AD78" s="5">
        <v>0</v>
      </c>
      <c r="AE78" s="31">
        <v>0</v>
      </c>
      <c r="AF78" s="5">
        <v>0</v>
      </c>
      <c r="AG78" s="7">
        <v>3.1</v>
      </c>
      <c r="AH78" s="5">
        <v>0</v>
      </c>
      <c r="AI78" s="5">
        <v>0</v>
      </c>
      <c r="AJ78" s="5">
        <v>0.89</v>
      </c>
      <c r="AK78" s="5">
        <v>0</v>
      </c>
      <c r="AL78" s="5">
        <v>0</v>
      </c>
    </row>
    <row r="79" spans="1:38" ht="31.2">
      <c r="A79" s="3" t="s">
        <v>146</v>
      </c>
      <c r="B79" s="35" t="s">
        <v>177</v>
      </c>
      <c r="C79" s="45" t="s">
        <v>178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5">
        <v>1.5</v>
      </c>
      <c r="AA79" s="5">
        <v>0</v>
      </c>
      <c r="AB79" s="5">
        <v>0</v>
      </c>
      <c r="AC79" s="5">
        <v>0.13</v>
      </c>
      <c r="AD79" s="5">
        <v>0.16</v>
      </c>
      <c r="AE79" s="31">
        <v>0</v>
      </c>
      <c r="AF79" s="5">
        <v>0</v>
      </c>
      <c r="AG79" s="7">
        <v>1.5</v>
      </c>
      <c r="AH79" s="5">
        <v>0</v>
      </c>
      <c r="AI79" s="5">
        <v>0</v>
      </c>
      <c r="AJ79" s="7">
        <v>0.13</v>
      </c>
      <c r="AK79" s="7">
        <v>0.16</v>
      </c>
      <c r="AL79" s="5">
        <v>0</v>
      </c>
    </row>
    <row r="80" spans="1:38" ht="46.8">
      <c r="A80" s="3" t="s">
        <v>147</v>
      </c>
      <c r="B80" s="56" t="s">
        <v>179</v>
      </c>
      <c r="C80" s="3" t="s">
        <v>180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0.7</v>
      </c>
      <c r="T80" s="31">
        <v>0</v>
      </c>
      <c r="U80" s="31">
        <v>0</v>
      </c>
      <c r="V80" s="31">
        <v>0.25</v>
      </c>
      <c r="W80" s="31">
        <v>0</v>
      </c>
      <c r="X80" s="31">
        <v>0</v>
      </c>
      <c r="Y80" s="31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31">
        <v>0</v>
      </c>
      <c r="AF80" s="5">
        <v>0</v>
      </c>
      <c r="AG80" s="5">
        <v>0.7</v>
      </c>
      <c r="AH80" s="5">
        <v>0</v>
      </c>
      <c r="AI80" s="5">
        <v>0</v>
      </c>
      <c r="AJ80" s="5">
        <v>0.25</v>
      </c>
      <c r="AK80" s="5">
        <v>0</v>
      </c>
      <c r="AL80" s="5">
        <v>0</v>
      </c>
    </row>
    <row r="81" spans="1:38" ht="31.2">
      <c r="A81" s="3" t="s">
        <v>148</v>
      </c>
      <c r="B81" s="56" t="s">
        <v>186</v>
      </c>
      <c r="C81" s="3" t="s">
        <v>181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0.52500000000000002</v>
      </c>
      <c r="M81" s="31">
        <v>0</v>
      </c>
      <c r="N81" s="31">
        <v>0</v>
      </c>
      <c r="O81" s="31">
        <v>0.2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31">
        <v>0</v>
      </c>
      <c r="AF81" s="5">
        <v>0</v>
      </c>
      <c r="AG81" s="5">
        <v>0.52500000000000002</v>
      </c>
      <c r="AH81" s="5">
        <v>0</v>
      </c>
      <c r="AI81" s="5">
        <v>0</v>
      </c>
      <c r="AJ81" s="5">
        <v>0.2</v>
      </c>
      <c r="AK81" s="5">
        <v>0</v>
      </c>
      <c r="AL81" s="5">
        <v>0</v>
      </c>
    </row>
    <row r="82" spans="1:38" ht="31.2">
      <c r="A82" s="3" t="s">
        <v>201</v>
      </c>
      <c r="B82" s="43" t="s">
        <v>182</v>
      </c>
      <c r="C82" s="3" t="s">
        <v>183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5">
        <v>3.35</v>
      </c>
      <c r="AA82" s="5">
        <v>0</v>
      </c>
      <c r="AB82" s="5">
        <v>0</v>
      </c>
      <c r="AC82" s="5">
        <v>0</v>
      </c>
      <c r="AD82" s="5">
        <v>0.4</v>
      </c>
      <c r="AE82" s="31">
        <v>0</v>
      </c>
      <c r="AF82" s="5">
        <v>0</v>
      </c>
      <c r="AG82" s="5">
        <v>3.35</v>
      </c>
      <c r="AH82" s="5">
        <v>0</v>
      </c>
      <c r="AI82" s="5">
        <v>0</v>
      </c>
      <c r="AJ82" s="5">
        <v>0</v>
      </c>
      <c r="AK82" s="5">
        <v>0.4</v>
      </c>
      <c r="AL82" s="5">
        <v>0</v>
      </c>
    </row>
    <row r="83" spans="1:38" ht="54">
      <c r="A83" s="3" t="s">
        <v>202</v>
      </c>
      <c r="B83" s="57" t="s">
        <v>251</v>
      </c>
      <c r="C83" s="3" t="s">
        <v>252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0.53</v>
      </c>
      <c r="T83" s="31">
        <v>0</v>
      </c>
      <c r="U83" s="31">
        <v>0</v>
      </c>
      <c r="V83" s="31">
        <v>0.11</v>
      </c>
      <c r="W83" s="31">
        <v>0</v>
      </c>
      <c r="X83" s="31">
        <v>0</v>
      </c>
      <c r="Y83" s="31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31">
        <v>0</v>
      </c>
      <c r="AF83" s="5">
        <v>0</v>
      </c>
      <c r="AG83" s="5">
        <v>0.53200000000000003</v>
      </c>
      <c r="AH83" s="5">
        <v>0</v>
      </c>
      <c r="AI83" s="5">
        <v>0</v>
      </c>
      <c r="AJ83" s="5">
        <v>0.105</v>
      </c>
      <c r="AK83" s="5">
        <v>0</v>
      </c>
      <c r="AL83" s="5">
        <v>0</v>
      </c>
    </row>
    <row r="84" spans="1:38" ht="54">
      <c r="A84" s="3" t="s">
        <v>203</v>
      </c>
      <c r="B84" s="57" t="s">
        <v>253</v>
      </c>
      <c r="C84" s="3" t="s">
        <v>254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0.34499999999999997</v>
      </c>
      <c r="M84" s="31">
        <v>0</v>
      </c>
      <c r="N84" s="31">
        <v>0</v>
      </c>
      <c r="O84" s="31">
        <v>1.2E-2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31">
        <v>0</v>
      </c>
      <c r="AF84" s="5">
        <v>0</v>
      </c>
      <c r="AG84" s="5">
        <v>0.34499999999999997</v>
      </c>
      <c r="AH84" s="5">
        <v>0</v>
      </c>
      <c r="AI84" s="5">
        <v>0</v>
      </c>
      <c r="AJ84" s="5">
        <v>1.2E-2</v>
      </c>
      <c r="AK84" s="5">
        <v>0</v>
      </c>
      <c r="AL84" s="5">
        <v>0</v>
      </c>
    </row>
    <row r="85" spans="1:38" ht="54">
      <c r="A85" s="3" t="s">
        <v>204</v>
      </c>
      <c r="B85" s="57" t="s">
        <v>255</v>
      </c>
      <c r="C85" s="3" t="s">
        <v>256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0.22500000000000001</v>
      </c>
      <c r="M85" s="31">
        <v>0</v>
      </c>
      <c r="N85" s="31">
        <v>0</v>
      </c>
      <c r="O85" s="31">
        <v>0.06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31">
        <v>0</v>
      </c>
      <c r="AF85" s="5">
        <v>0</v>
      </c>
      <c r="AG85" s="5">
        <v>0.22500000000000001</v>
      </c>
      <c r="AH85" s="5">
        <v>0</v>
      </c>
      <c r="AI85" s="5">
        <v>0</v>
      </c>
      <c r="AJ85" s="5">
        <v>0.06</v>
      </c>
      <c r="AK85" s="5">
        <v>0</v>
      </c>
      <c r="AL85" s="5">
        <v>0</v>
      </c>
    </row>
    <row r="86" spans="1:38" ht="31.2">
      <c r="A86" s="3" t="s">
        <v>205</v>
      </c>
      <c r="B86" s="35" t="s">
        <v>257</v>
      </c>
      <c r="C86" s="43" t="s">
        <v>258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5">
        <v>2.52</v>
      </c>
      <c r="AA86" s="5">
        <v>0</v>
      </c>
      <c r="AB86" s="5">
        <v>0</v>
      </c>
      <c r="AC86" s="5">
        <v>0</v>
      </c>
      <c r="AD86" s="5">
        <v>0</v>
      </c>
      <c r="AE86" s="31">
        <v>0</v>
      </c>
      <c r="AF86" s="5">
        <v>0</v>
      </c>
      <c r="AG86" s="8">
        <v>2.5156070673416671</v>
      </c>
      <c r="AH86" s="5">
        <v>0</v>
      </c>
      <c r="AI86" s="5">
        <v>0</v>
      </c>
      <c r="AJ86" s="5">
        <v>0</v>
      </c>
      <c r="AK86" s="7">
        <v>0</v>
      </c>
      <c r="AL86" s="5">
        <v>0</v>
      </c>
    </row>
    <row r="87" spans="1:38" ht="46.8">
      <c r="A87" s="3" t="s">
        <v>206</v>
      </c>
      <c r="B87" s="35" t="s">
        <v>259</v>
      </c>
      <c r="C87" s="45" t="s">
        <v>260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5">
        <v>2.17</v>
      </c>
      <c r="AA87" s="5">
        <v>0</v>
      </c>
      <c r="AB87" s="5">
        <v>0</v>
      </c>
      <c r="AC87" s="5">
        <v>0</v>
      </c>
      <c r="AD87" s="5">
        <v>0</v>
      </c>
      <c r="AE87" s="31">
        <v>0</v>
      </c>
      <c r="AF87" s="5">
        <v>0</v>
      </c>
      <c r="AG87" s="8">
        <v>2.1729166666666666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</row>
    <row r="88" spans="1:38" ht="31.2">
      <c r="A88" s="3" t="s">
        <v>207</v>
      </c>
      <c r="B88" s="35" t="s">
        <v>261</v>
      </c>
      <c r="C88" s="3" t="s">
        <v>262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1.42</v>
      </c>
      <c r="T88" s="31">
        <v>0</v>
      </c>
      <c r="U88" s="31">
        <v>0</v>
      </c>
      <c r="V88" s="31">
        <v>0.6</v>
      </c>
      <c r="W88" s="31">
        <v>0</v>
      </c>
      <c r="X88" s="31">
        <v>0</v>
      </c>
      <c r="Y88" s="31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31">
        <v>0</v>
      </c>
      <c r="AF88" s="5">
        <v>0</v>
      </c>
      <c r="AG88" s="7">
        <v>1.42</v>
      </c>
      <c r="AH88" s="5">
        <v>0</v>
      </c>
      <c r="AI88" s="5">
        <v>0</v>
      </c>
      <c r="AJ88" s="5">
        <v>0.6</v>
      </c>
      <c r="AK88" s="5">
        <v>0</v>
      </c>
      <c r="AL88" s="5">
        <v>0</v>
      </c>
    </row>
    <row r="89" spans="1:38" ht="31.2">
      <c r="A89" s="3" t="s">
        <v>208</v>
      </c>
      <c r="B89" s="35" t="s">
        <v>134</v>
      </c>
      <c r="C89" s="43" t="s">
        <v>135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3.95</v>
      </c>
      <c r="T89" s="31">
        <v>0</v>
      </c>
      <c r="U89" s="31">
        <v>0</v>
      </c>
      <c r="V89" s="31">
        <v>0.3</v>
      </c>
      <c r="W89" s="31">
        <v>0</v>
      </c>
      <c r="X89" s="31">
        <v>0</v>
      </c>
      <c r="Y89" s="31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31">
        <v>0</v>
      </c>
      <c r="AF89" s="5">
        <v>0</v>
      </c>
      <c r="AG89" s="7">
        <v>3.95</v>
      </c>
      <c r="AH89" s="5">
        <v>0</v>
      </c>
      <c r="AI89" s="5">
        <v>0</v>
      </c>
      <c r="AJ89" s="5">
        <v>0.3</v>
      </c>
      <c r="AK89" s="5">
        <v>0</v>
      </c>
      <c r="AL89" s="5">
        <v>0</v>
      </c>
    </row>
    <row r="90" spans="1:38" ht="31.2">
      <c r="A90" s="1" t="s">
        <v>78</v>
      </c>
      <c r="B90" s="58" t="s">
        <v>79</v>
      </c>
      <c r="C90" s="1" t="s">
        <v>55</v>
      </c>
      <c r="D90" s="33" t="s">
        <v>85</v>
      </c>
      <c r="E90" s="33" t="s">
        <v>85</v>
      </c>
      <c r="F90" s="33" t="s">
        <v>85</v>
      </c>
      <c r="G90" s="33" t="s">
        <v>85</v>
      </c>
      <c r="H90" s="33" t="s">
        <v>85</v>
      </c>
      <c r="I90" s="33" t="s">
        <v>85</v>
      </c>
      <c r="J90" s="33" t="s">
        <v>85</v>
      </c>
      <c r="K90" s="33" t="s">
        <v>85</v>
      </c>
      <c r="L90" s="33" t="s">
        <v>85</v>
      </c>
      <c r="M90" s="33" t="s">
        <v>85</v>
      </c>
      <c r="N90" s="33" t="s">
        <v>85</v>
      </c>
      <c r="O90" s="33" t="s">
        <v>85</v>
      </c>
      <c r="P90" s="33" t="s">
        <v>85</v>
      </c>
      <c r="Q90" s="33" t="s">
        <v>85</v>
      </c>
      <c r="R90" s="33" t="s">
        <v>85</v>
      </c>
      <c r="S90" s="33" t="s">
        <v>85</v>
      </c>
      <c r="T90" s="33" t="s">
        <v>85</v>
      </c>
      <c r="U90" s="33" t="s">
        <v>85</v>
      </c>
      <c r="V90" s="33" t="s">
        <v>85</v>
      </c>
      <c r="W90" s="33" t="s">
        <v>85</v>
      </c>
      <c r="X90" s="33" t="s">
        <v>85</v>
      </c>
      <c r="Y90" s="33" t="s">
        <v>85</v>
      </c>
      <c r="Z90" s="33" t="s">
        <v>85</v>
      </c>
      <c r="AA90" s="33" t="s">
        <v>85</v>
      </c>
      <c r="AB90" s="33" t="s">
        <v>85</v>
      </c>
      <c r="AC90" s="33" t="s">
        <v>85</v>
      </c>
      <c r="AD90" s="33" t="s">
        <v>85</v>
      </c>
      <c r="AE90" s="33" t="s">
        <v>85</v>
      </c>
      <c r="AF90" s="33" t="s">
        <v>85</v>
      </c>
      <c r="AG90" s="33" t="s">
        <v>85</v>
      </c>
      <c r="AH90" s="33" t="s">
        <v>85</v>
      </c>
      <c r="AI90" s="33" t="s">
        <v>85</v>
      </c>
      <c r="AJ90" s="33" t="s">
        <v>85</v>
      </c>
      <c r="AK90" s="33" t="s">
        <v>85</v>
      </c>
      <c r="AL90" s="33" t="s">
        <v>85</v>
      </c>
    </row>
    <row r="91" spans="1:38">
      <c r="A91" s="1" t="s">
        <v>80</v>
      </c>
      <c r="B91" s="28" t="s">
        <v>81</v>
      </c>
      <c r="C91" s="1" t="s">
        <v>55</v>
      </c>
      <c r="D91" s="33">
        <f t="shared" ref="D91:AF91" si="25">SUM(D92:D95)</f>
        <v>0</v>
      </c>
      <c r="E91" s="33">
        <f t="shared" si="25"/>
        <v>0</v>
      </c>
      <c r="F91" s="33">
        <f t="shared" si="25"/>
        <v>0</v>
      </c>
      <c r="G91" s="33">
        <f t="shared" si="25"/>
        <v>0</v>
      </c>
      <c r="H91" s="33">
        <f t="shared" si="25"/>
        <v>0</v>
      </c>
      <c r="I91" s="33">
        <f t="shared" si="25"/>
        <v>0</v>
      </c>
      <c r="J91" s="33">
        <f t="shared" si="25"/>
        <v>0</v>
      </c>
      <c r="K91" s="33">
        <f t="shared" si="25"/>
        <v>3.13</v>
      </c>
      <c r="L91" s="33">
        <f t="shared" si="25"/>
        <v>0</v>
      </c>
      <c r="M91" s="33">
        <f t="shared" si="25"/>
        <v>0</v>
      </c>
      <c r="N91" s="33">
        <f t="shared" si="25"/>
        <v>0</v>
      </c>
      <c r="O91" s="33">
        <f t="shared" si="25"/>
        <v>0</v>
      </c>
      <c r="P91" s="33">
        <f t="shared" si="25"/>
        <v>0</v>
      </c>
      <c r="Q91" s="33">
        <f t="shared" si="25"/>
        <v>0</v>
      </c>
      <c r="R91" s="33">
        <f t="shared" si="25"/>
        <v>0</v>
      </c>
      <c r="S91" s="33">
        <f t="shared" si="25"/>
        <v>0</v>
      </c>
      <c r="T91" s="33">
        <f t="shared" si="25"/>
        <v>0</v>
      </c>
      <c r="U91" s="33">
        <f t="shared" si="25"/>
        <v>0</v>
      </c>
      <c r="V91" s="33">
        <f t="shared" si="25"/>
        <v>0</v>
      </c>
      <c r="W91" s="33">
        <f t="shared" si="25"/>
        <v>0</v>
      </c>
      <c r="X91" s="33">
        <f t="shared" si="25"/>
        <v>0</v>
      </c>
      <c r="Y91" s="33">
        <f t="shared" si="25"/>
        <v>0</v>
      </c>
      <c r="Z91" s="33">
        <f t="shared" si="25"/>
        <v>0.46</v>
      </c>
      <c r="AA91" s="33">
        <f t="shared" si="25"/>
        <v>0</v>
      </c>
      <c r="AB91" s="33">
        <f t="shared" si="25"/>
        <v>0</v>
      </c>
      <c r="AC91" s="33">
        <f t="shared" si="25"/>
        <v>0</v>
      </c>
      <c r="AD91" s="33">
        <f t="shared" si="25"/>
        <v>0</v>
      </c>
      <c r="AE91" s="33">
        <f t="shared" si="25"/>
        <v>1</v>
      </c>
      <c r="AF91" s="33">
        <f t="shared" si="25"/>
        <v>3.13</v>
      </c>
      <c r="AG91" s="33">
        <f>SUM(AG92:AG95)</f>
        <v>0.46</v>
      </c>
      <c r="AH91" s="33">
        <f>SUM(AH92:AH94)</f>
        <v>0</v>
      </c>
      <c r="AI91" s="33">
        <f>SUM(AI92:AI94)</f>
        <v>0</v>
      </c>
      <c r="AJ91" s="33">
        <f>SUM(AJ92:AJ94)</f>
        <v>0</v>
      </c>
      <c r="AK91" s="33">
        <f>SUM(AK92:AK94)</f>
        <v>0</v>
      </c>
      <c r="AL91" s="33">
        <f>SUM(AL92:AL94)</f>
        <v>1</v>
      </c>
    </row>
    <row r="92" spans="1:38">
      <c r="A92" s="3" t="s">
        <v>136</v>
      </c>
      <c r="B92" s="50" t="s">
        <v>265</v>
      </c>
      <c r="C92" s="59" t="s">
        <v>266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31">
        <v>0</v>
      </c>
      <c r="AF92" s="5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</row>
    <row r="93" spans="1:38">
      <c r="A93" s="3" t="s">
        <v>137</v>
      </c>
      <c r="B93" s="50" t="s">
        <v>184</v>
      </c>
      <c r="C93" s="59" t="s">
        <v>185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5">
        <v>0.46</v>
      </c>
      <c r="AA93" s="5">
        <v>0</v>
      </c>
      <c r="AB93" s="5">
        <v>0</v>
      </c>
      <c r="AC93" s="5">
        <v>0</v>
      </c>
      <c r="AD93" s="5">
        <v>0</v>
      </c>
      <c r="AE93" s="31">
        <v>1</v>
      </c>
      <c r="AF93" s="5">
        <v>0</v>
      </c>
      <c r="AG93" s="7">
        <v>0.46</v>
      </c>
      <c r="AH93" s="7">
        <v>0</v>
      </c>
      <c r="AI93" s="7">
        <v>0</v>
      </c>
      <c r="AJ93" s="7">
        <v>0</v>
      </c>
      <c r="AK93" s="7">
        <v>0</v>
      </c>
      <c r="AL93" s="7">
        <v>1</v>
      </c>
    </row>
    <row r="94" spans="1:38">
      <c r="A94" s="3" t="s">
        <v>263</v>
      </c>
      <c r="B94" s="50" t="s">
        <v>209</v>
      </c>
      <c r="C94" s="59" t="s">
        <v>210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31">
        <v>0</v>
      </c>
      <c r="AF94" s="5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</row>
    <row r="95" spans="1:38" ht="28.2">
      <c r="A95" s="3" t="s">
        <v>264</v>
      </c>
      <c r="B95" s="60" t="s">
        <v>267</v>
      </c>
      <c r="C95" s="59" t="s">
        <v>268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3.13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31">
        <v>0</v>
      </c>
      <c r="AF95" s="5">
        <v>3.13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</row>
  </sheetData>
  <mergeCells count="22">
    <mergeCell ref="Z11:AE11"/>
    <mergeCell ref="A4:Y4"/>
    <mergeCell ref="A5:Y5"/>
    <mergeCell ref="A7:Y7"/>
    <mergeCell ref="A9:Y9"/>
    <mergeCell ref="A11:Y11"/>
    <mergeCell ref="A12:Y12"/>
    <mergeCell ref="Z12:AE12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Z16:AE16"/>
    <mergeCell ref="AG16:AL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81 B28">
      <formula1>900</formula1>
    </dataValidation>
  </dataValidations>
  <pageMargins left="0" right="0" top="0" bottom="0" header="0.31496062992125984" footer="0.31496062992125984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2023-03-01T11:25:38Z</cp:lastPrinted>
  <dcterms:created xsi:type="dcterms:W3CDTF">2018-12-24T08:21:03Z</dcterms:created>
  <dcterms:modified xsi:type="dcterms:W3CDTF">2023-03-27T11:54:31Z</dcterms:modified>
</cp:coreProperties>
</file>