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736" yWindow="-120" windowWidth="8688" windowHeight="955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92" i="1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BW200"/>
  <c r="BV200"/>
  <c r="BU200"/>
  <c r="BW192"/>
  <c r="BW191" s="1"/>
  <c r="BV192"/>
  <c r="BV191" s="1"/>
  <c r="BU192"/>
  <c r="BU191" s="1"/>
  <c r="BW69"/>
  <c r="BW68" s="1"/>
  <c r="BV69"/>
  <c r="BV68" s="1"/>
  <c r="BU69"/>
  <c r="BU68" s="1"/>
  <c r="BW48"/>
  <c r="BW47" s="1"/>
  <c r="BV48"/>
  <c r="BV47" s="1"/>
  <c r="BU48"/>
  <c r="BU47" s="1"/>
  <c r="BW24"/>
  <c r="BW21" s="1"/>
  <c r="BW20" s="1"/>
  <c r="BV24"/>
  <c r="BV21" s="1"/>
  <c r="BV20" s="1"/>
  <c r="BU24"/>
  <c r="BU21" s="1"/>
  <c r="BU20" s="1"/>
  <c r="BK200"/>
  <c r="BJ200"/>
  <c r="BI200"/>
  <c r="BK192"/>
  <c r="BK191" s="1"/>
  <c r="BJ192"/>
  <c r="BJ191" s="1"/>
  <c r="BI192"/>
  <c r="BI191" s="1"/>
  <c r="BK69"/>
  <c r="BK68" s="1"/>
  <c r="BJ69"/>
  <c r="BJ68" s="1"/>
  <c r="BI69"/>
  <c r="BI68" s="1"/>
  <c r="BK48"/>
  <c r="BK47" s="1"/>
  <c r="BJ48"/>
  <c r="BJ47" s="1"/>
  <c r="BI48"/>
  <c r="BI47" s="1"/>
  <c r="BK24"/>
  <c r="BK21" s="1"/>
  <c r="BK20" s="1"/>
  <c r="BJ24"/>
  <c r="BJ21" s="1"/>
  <c r="BJ20" s="1"/>
  <c r="BI24"/>
  <c r="BI21" s="1"/>
  <c r="BI20" s="1"/>
  <c r="AY200"/>
  <c r="AX200"/>
  <c r="AW200"/>
  <c r="AY197"/>
  <c r="AX197"/>
  <c r="AW197"/>
  <c r="AY192"/>
  <c r="AX192"/>
  <c r="AW192"/>
  <c r="AY69"/>
  <c r="AY68" s="1"/>
  <c r="AX69"/>
  <c r="AX68" s="1"/>
  <c r="AW69"/>
  <c r="AW68" s="1"/>
  <c r="AY48"/>
  <c r="AY47" s="1"/>
  <c r="AX48"/>
  <c r="AX47" s="1"/>
  <c r="AW48"/>
  <c r="AW47" s="1"/>
  <c r="AY24"/>
  <c r="AY21" s="1"/>
  <c r="AY20" s="1"/>
  <c r="AX24"/>
  <c r="AX21" s="1"/>
  <c r="AX20" s="1"/>
  <c r="AW24"/>
  <c r="AW21" s="1"/>
  <c r="AW20" s="1"/>
  <c r="BQ200"/>
  <c r="BP200"/>
  <c r="BO200"/>
  <c r="BN200"/>
  <c r="BM200"/>
  <c r="BL200"/>
  <c r="BQ192"/>
  <c r="BQ191" s="1"/>
  <c r="BP192"/>
  <c r="BP191" s="1"/>
  <c r="BO192"/>
  <c r="BN192"/>
  <c r="BN191" s="1"/>
  <c r="BM192"/>
  <c r="BM191" s="1"/>
  <c r="BL192"/>
  <c r="BL191" s="1"/>
  <c r="BO191"/>
  <c r="BQ69"/>
  <c r="BQ68" s="1"/>
  <c r="BP69"/>
  <c r="BP68" s="1"/>
  <c r="BO69"/>
  <c r="BO68" s="1"/>
  <c r="BN69"/>
  <c r="BN68" s="1"/>
  <c r="BM69"/>
  <c r="BM68" s="1"/>
  <c r="BL69"/>
  <c r="BL68" s="1"/>
  <c r="BQ48"/>
  <c r="BQ47" s="1"/>
  <c r="BP48"/>
  <c r="BP47" s="1"/>
  <c r="BO48"/>
  <c r="BO47" s="1"/>
  <c r="BN48"/>
  <c r="BN47" s="1"/>
  <c r="BM48"/>
  <c r="BM47" s="1"/>
  <c r="BL48"/>
  <c r="BL47" s="1"/>
  <c r="BQ24"/>
  <c r="BQ21" s="1"/>
  <c r="BQ20" s="1"/>
  <c r="BP24"/>
  <c r="BP21" s="1"/>
  <c r="BP20" s="1"/>
  <c r="BO24"/>
  <c r="BO21" s="1"/>
  <c r="BO20" s="1"/>
  <c r="BN24"/>
  <c r="BN21" s="1"/>
  <c r="BN20" s="1"/>
  <c r="BM24"/>
  <c r="BM21" s="1"/>
  <c r="BM20" s="1"/>
  <c r="BL24"/>
  <c r="BL21" s="1"/>
  <c r="BL20" s="1"/>
  <c r="BE200"/>
  <c r="BD200"/>
  <c r="BC200"/>
  <c r="BB200"/>
  <c r="BA200"/>
  <c r="AZ200"/>
  <c r="BE192"/>
  <c r="BE191" s="1"/>
  <c r="BD192"/>
  <c r="BD191" s="1"/>
  <c r="BC192"/>
  <c r="BC191" s="1"/>
  <c r="BB192"/>
  <c r="BB191" s="1"/>
  <c r="BA192"/>
  <c r="BA191" s="1"/>
  <c r="AZ192"/>
  <c r="AZ191" s="1"/>
  <c r="BE69"/>
  <c r="BE68" s="1"/>
  <c r="BD69"/>
  <c r="BD68" s="1"/>
  <c r="BC69"/>
  <c r="BC68" s="1"/>
  <c r="BB69"/>
  <c r="BB68" s="1"/>
  <c r="BA69"/>
  <c r="BA68" s="1"/>
  <c r="AZ69"/>
  <c r="AZ68" s="1"/>
  <c r="BE48"/>
  <c r="BE47" s="1"/>
  <c r="BD48"/>
  <c r="BD47" s="1"/>
  <c r="BC48"/>
  <c r="BC47" s="1"/>
  <c r="BB48"/>
  <c r="BB47" s="1"/>
  <c r="BA48"/>
  <c r="BA47" s="1"/>
  <c r="AZ48"/>
  <c r="AZ47" s="1"/>
  <c r="BE24"/>
  <c r="BE21" s="1"/>
  <c r="BE20" s="1"/>
  <c r="BD24"/>
  <c r="BD21" s="1"/>
  <c r="BD20" s="1"/>
  <c r="BC24"/>
  <c r="BC21" s="1"/>
  <c r="BC20" s="1"/>
  <c r="BB24"/>
  <c r="BB21" s="1"/>
  <c r="BB20" s="1"/>
  <c r="BA24"/>
  <c r="BA21" s="1"/>
  <c r="BA20" s="1"/>
  <c r="AZ24"/>
  <c r="AZ21" s="1"/>
  <c r="AZ20" s="1"/>
  <c r="AS200"/>
  <c r="AR200"/>
  <c r="AQ200"/>
  <c r="AP200"/>
  <c r="AO200"/>
  <c r="AN200"/>
  <c r="AS192"/>
  <c r="AS191" s="1"/>
  <c r="AR192"/>
  <c r="AR191" s="1"/>
  <c r="AQ192"/>
  <c r="AQ191" s="1"/>
  <c r="AP192"/>
  <c r="AP191" s="1"/>
  <c r="AO192"/>
  <c r="AO191" s="1"/>
  <c r="AN192"/>
  <c r="AN191" s="1"/>
  <c r="AS69"/>
  <c r="AS68" s="1"/>
  <c r="AR69"/>
  <c r="AR68" s="1"/>
  <c r="AQ69"/>
  <c r="AQ68" s="1"/>
  <c r="AP69"/>
  <c r="AP68" s="1"/>
  <c r="AO69"/>
  <c r="AO68" s="1"/>
  <c r="AN69"/>
  <c r="AN68" s="1"/>
  <c r="AS48"/>
  <c r="AS47" s="1"/>
  <c r="AR48"/>
  <c r="AR47" s="1"/>
  <c r="AQ48"/>
  <c r="AQ47" s="1"/>
  <c r="AP48"/>
  <c r="AP47" s="1"/>
  <c r="AO48"/>
  <c r="AO47" s="1"/>
  <c r="AN48"/>
  <c r="AN47" s="1"/>
  <c r="AS24"/>
  <c r="AS21" s="1"/>
  <c r="AS20" s="1"/>
  <c r="AR24"/>
  <c r="AR21" s="1"/>
  <c r="AR20" s="1"/>
  <c r="AQ24"/>
  <c r="AQ21" s="1"/>
  <c r="AQ20" s="1"/>
  <c r="AP24"/>
  <c r="AP21" s="1"/>
  <c r="AP20" s="1"/>
  <c r="AO24"/>
  <c r="AO21" s="1"/>
  <c r="AO20" s="1"/>
  <c r="AN24"/>
  <c r="AN21" s="1"/>
  <c r="AN20" s="1"/>
  <c r="AW191" l="1"/>
  <c r="AW46" s="1"/>
  <c r="AY191"/>
  <c r="AY46" s="1"/>
  <c r="BJ46"/>
  <c r="BW46"/>
  <c r="BW18" s="1"/>
  <c r="BW19" s="1"/>
  <c r="AX191"/>
  <c r="AX46" s="1"/>
  <c r="BI46"/>
  <c r="BV46"/>
  <c r="BU46"/>
  <c r="BK46"/>
  <c r="BL46"/>
  <c r="BL18" s="1"/>
  <c r="BL19" s="1"/>
  <c r="BD46"/>
  <c r="AS46"/>
  <c r="AQ46"/>
  <c r="BE46"/>
  <c r="BE18" s="1"/>
  <c r="BE19" s="1"/>
  <c r="BO46"/>
  <c r="BP46"/>
  <c r="AR46"/>
  <c r="AN46"/>
  <c r="BC46"/>
  <c r="AZ46"/>
  <c r="AO46"/>
  <c r="BA46"/>
  <c r="BN46"/>
  <c r="BM46"/>
  <c r="BQ46"/>
  <c r="BB46"/>
  <c r="AP46"/>
  <c r="BV18" l="1"/>
  <c r="BV19" s="1"/>
  <c r="AW18"/>
  <c r="AW19" s="1"/>
  <c r="BU18"/>
  <c r="BU19" s="1"/>
  <c r="AX18"/>
  <c r="AX19" s="1"/>
  <c r="BK18"/>
  <c r="BK19" s="1"/>
  <c r="AY18"/>
  <c r="AY19" s="1"/>
  <c r="BJ18"/>
  <c r="BJ19" s="1"/>
  <c r="BO18"/>
  <c r="BO19" s="1"/>
  <c r="AQ18"/>
  <c r="AQ19" s="1"/>
  <c r="BI18"/>
  <c r="BI19" s="1"/>
  <c r="BA18"/>
  <c r="BA19" s="1"/>
  <c r="BP18"/>
  <c r="BP19" s="1"/>
  <c r="AS18"/>
  <c r="AS19" s="1"/>
  <c r="AN18"/>
  <c r="AN19" s="1"/>
  <c r="AR18"/>
  <c r="AR19" s="1"/>
  <c r="BC18"/>
  <c r="BC19" s="1"/>
  <c r="BD18"/>
  <c r="BD19" s="1"/>
  <c r="AZ18"/>
  <c r="AZ19" s="1"/>
  <c r="BB18"/>
  <c r="BB19" s="1"/>
  <c r="AP18"/>
  <c r="AP19" s="1"/>
  <c r="AO18"/>
  <c r="AO19" s="1"/>
  <c r="BM18"/>
  <c r="BM19" s="1"/>
  <c r="BN18"/>
  <c r="BN19" s="1"/>
  <c r="BQ18"/>
  <c r="BQ19" s="1"/>
  <c r="AB192"/>
  <c r="AB191" s="1"/>
  <c r="AC192"/>
  <c r="AC191" s="1"/>
  <c r="AD192"/>
  <c r="AD191" s="1"/>
  <c r="AE192"/>
  <c r="AE191" s="1"/>
  <c r="AF192"/>
  <c r="AF191" s="1"/>
  <c r="AG192"/>
  <c r="AG191" s="1"/>
  <c r="AH192"/>
  <c r="AH191" s="1"/>
  <c r="AI192"/>
  <c r="AI191" s="1"/>
  <c r="AJ192"/>
  <c r="AJ191" s="1"/>
  <c r="AK192"/>
  <c r="AK191" s="1"/>
  <c r="AL192"/>
  <c r="AL191" s="1"/>
  <c r="AM192"/>
  <c r="AM191" s="1"/>
  <c r="AT192"/>
  <c r="AT191" s="1"/>
  <c r="AU192"/>
  <c r="AU191" s="1"/>
  <c r="AV192"/>
  <c r="AV191" s="1"/>
  <c r="BF192"/>
  <c r="BF191" s="1"/>
  <c r="BG192"/>
  <c r="BG191" s="1"/>
  <c r="BH192"/>
  <c r="BH191" s="1"/>
  <c r="BR192"/>
  <c r="BR191" s="1"/>
  <c r="BS192"/>
  <c r="BS191" s="1"/>
  <c r="BT192"/>
  <c r="BT191" s="1"/>
  <c r="AT24" l="1"/>
  <c r="AT21" s="1"/>
  <c r="AT20" s="1"/>
  <c r="AU24"/>
  <c r="AU21" s="1"/>
  <c r="AU20" s="1"/>
  <c r="AV24"/>
  <c r="AV21" s="1"/>
  <c r="AV20" s="1"/>
  <c r="BF24"/>
  <c r="BF21" s="1"/>
  <c r="BF20" s="1"/>
  <c r="BG24"/>
  <c r="BG21" s="1"/>
  <c r="BG20" s="1"/>
  <c r="BH24"/>
  <c r="BH21" s="1"/>
  <c r="BH20" s="1"/>
  <c r="BR24"/>
  <c r="BR21" s="1"/>
  <c r="BR20" s="1"/>
  <c r="BS24"/>
  <c r="BS21" s="1"/>
  <c r="BS20" s="1"/>
  <c r="BT24"/>
  <c r="BT21" s="1"/>
  <c r="BT20" s="1"/>
  <c r="AT48"/>
  <c r="AT47" s="1"/>
  <c r="AU48"/>
  <c r="AU47" s="1"/>
  <c r="AV48"/>
  <c r="AV47" s="1"/>
  <c r="BF48"/>
  <c r="BF47" s="1"/>
  <c r="BG48"/>
  <c r="BG47" s="1"/>
  <c r="BH48"/>
  <c r="BH47" s="1"/>
  <c r="BR48"/>
  <c r="BR47" s="1"/>
  <c r="BS48"/>
  <c r="BS47" s="1"/>
  <c r="BT48"/>
  <c r="BT47" s="1"/>
  <c r="BR69"/>
  <c r="BR68" s="1"/>
  <c r="BS69"/>
  <c r="BS68" s="1"/>
  <c r="BT69"/>
  <c r="BT68" s="1"/>
  <c r="BF69"/>
  <c r="BF68" s="1"/>
  <c r="BG69"/>
  <c r="BG68" s="1"/>
  <c r="BH69"/>
  <c r="BH68" s="1"/>
  <c r="AU69"/>
  <c r="AU68" s="1"/>
  <c r="AV69"/>
  <c r="AV68" s="1"/>
  <c r="AU200"/>
  <c r="AV200"/>
  <c r="BF200"/>
  <c r="BG200"/>
  <c r="BH200"/>
  <c r="BR200"/>
  <c r="BS200"/>
  <c r="BT200"/>
  <c r="BS46" l="1"/>
  <c r="BR46"/>
  <c r="BF46"/>
  <c r="BG46"/>
  <c r="AU46"/>
  <c r="BT46"/>
  <c r="BH46"/>
  <c r="AV46"/>
  <c r="AV18" l="1"/>
  <c r="AV19" s="1"/>
  <c r="AU18"/>
  <c r="AU19" s="1"/>
  <c r="BG18"/>
  <c r="BG19" s="1"/>
  <c r="BF18"/>
  <c r="BF19" s="1"/>
  <c r="BH18"/>
  <c r="BH19" s="1"/>
  <c r="BS18"/>
  <c r="BS19" s="1"/>
  <c r="BT18"/>
  <c r="BT19" s="1"/>
  <c r="BR18"/>
  <c r="BR19" s="1"/>
  <c r="AG200"/>
  <c r="AF200"/>
  <c r="AE200"/>
  <c r="AD200"/>
  <c r="AC200"/>
  <c r="AB200"/>
  <c r="AG69"/>
  <c r="AG68" s="1"/>
  <c r="AF69"/>
  <c r="AF68" s="1"/>
  <c r="AE69"/>
  <c r="AE68" s="1"/>
  <c r="AD69"/>
  <c r="AD68" s="1"/>
  <c r="AC69"/>
  <c r="AC68" s="1"/>
  <c r="AB69"/>
  <c r="AB68" s="1"/>
  <c r="AG48"/>
  <c r="AG47" s="1"/>
  <c r="AF48"/>
  <c r="AF47" s="1"/>
  <c r="AE48"/>
  <c r="AE47" s="1"/>
  <c r="AD48"/>
  <c r="AD47" s="1"/>
  <c r="AC48"/>
  <c r="AC47" s="1"/>
  <c r="AB48"/>
  <c r="AB47" s="1"/>
  <c r="AG24"/>
  <c r="AG21" s="1"/>
  <c r="AG20" s="1"/>
  <c r="AF24"/>
  <c r="AF21" s="1"/>
  <c r="AF20" s="1"/>
  <c r="AE24"/>
  <c r="AE21" s="1"/>
  <c r="AE20" s="1"/>
  <c r="AD24"/>
  <c r="AD21" s="1"/>
  <c r="AD20" s="1"/>
  <c r="AC24"/>
  <c r="AC21" s="1"/>
  <c r="AC20" s="1"/>
  <c r="AB24"/>
  <c r="AB21" s="1"/>
  <c r="AB20" s="1"/>
  <c r="AG46" l="1"/>
  <c r="AF46"/>
  <c r="AE46"/>
  <c r="AB46"/>
  <c r="AC46"/>
  <c r="AD46"/>
  <c r="Y69"/>
  <c r="D24"/>
  <c r="E24"/>
  <c r="F24"/>
  <c r="G24"/>
  <c r="H24"/>
  <c r="I24"/>
  <c r="J24"/>
  <c r="K24"/>
  <c r="L24"/>
  <c r="M24"/>
  <c r="N24"/>
  <c r="O24"/>
  <c r="V24"/>
  <c r="W24"/>
  <c r="X24"/>
  <c r="Z24"/>
  <c r="AA24"/>
  <c r="AH24"/>
  <c r="AI24"/>
  <c r="AJ24"/>
  <c r="AK24"/>
  <c r="AL24"/>
  <c r="AM24"/>
  <c r="Y24"/>
  <c r="AG18" l="1"/>
  <c r="AG19" s="1"/>
  <c r="AF18"/>
  <c r="AF19" s="1"/>
  <c r="AE18"/>
  <c r="AE19" s="1"/>
  <c r="AB18"/>
  <c r="AB19" s="1"/>
  <c r="AC18"/>
  <c r="AC19" s="1"/>
  <c r="AD18"/>
  <c r="AD19" s="1"/>
  <c r="D200"/>
  <c r="E200"/>
  <c r="F200"/>
  <c r="G200"/>
  <c r="H200"/>
  <c r="I200"/>
  <c r="J200"/>
  <c r="K200"/>
  <c r="L200"/>
  <c r="N200"/>
  <c r="O200"/>
  <c r="V200"/>
  <c r="W200"/>
  <c r="X200"/>
  <c r="Y200"/>
  <c r="Z200"/>
  <c r="AA200"/>
  <c r="AH200"/>
  <c r="AI200"/>
  <c r="AJ200"/>
  <c r="AK200"/>
  <c r="AL200"/>
  <c r="AM200"/>
  <c r="AT200"/>
  <c r="M200"/>
  <c r="N21"/>
  <c r="N20" s="1"/>
  <c r="M21"/>
  <c r="M20" s="1"/>
  <c r="O69"/>
  <c r="O68" s="1"/>
  <c r="N69"/>
  <c r="N68" s="1"/>
  <c r="M69"/>
  <c r="M68" s="1"/>
  <c r="L69"/>
  <c r="L68" s="1"/>
  <c r="K69"/>
  <c r="K68" s="1"/>
  <c r="J69"/>
  <c r="J68" s="1"/>
  <c r="O48"/>
  <c r="O47" s="1"/>
  <c r="N48"/>
  <c r="N47" s="1"/>
  <c r="M48"/>
  <c r="M47" s="1"/>
  <c r="L48"/>
  <c r="L47" s="1"/>
  <c r="K48"/>
  <c r="K47" s="1"/>
  <c r="J48"/>
  <c r="J47" s="1"/>
  <c r="O21"/>
  <c r="O20" s="1"/>
  <c r="L21"/>
  <c r="L20" s="1"/>
  <c r="K21"/>
  <c r="K20" s="1"/>
  <c r="J21"/>
  <c r="J20" s="1"/>
  <c r="AT69"/>
  <c r="AT68" s="1"/>
  <c r="AM69"/>
  <c r="AM68" s="1"/>
  <c r="AL69"/>
  <c r="AL68" s="1"/>
  <c r="AK69"/>
  <c r="AK68" s="1"/>
  <c r="AJ69"/>
  <c r="AJ68" s="1"/>
  <c r="AI69"/>
  <c r="AI68" s="1"/>
  <c r="AH69"/>
  <c r="AH68" s="1"/>
  <c r="AM48"/>
  <c r="AM47" s="1"/>
  <c r="AL48"/>
  <c r="AL47" s="1"/>
  <c r="AK48"/>
  <c r="AK47" s="1"/>
  <c r="AJ48"/>
  <c r="AJ47" s="1"/>
  <c r="AI48"/>
  <c r="AI47" s="1"/>
  <c r="AH48"/>
  <c r="AH47" s="1"/>
  <c r="AM21"/>
  <c r="AM20" s="1"/>
  <c r="AL21"/>
  <c r="AL20" s="1"/>
  <c r="AK21"/>
  <c r="AK20" s="1"/>
  <c r="AJ21"/>
  <c r="AJ20" s="1"/>
  <c r="AI21"/>
  <c r="AI20" s="1"/>
  <c r="AH21"/>
  <c r="AH20" s="1"/>
  <c r="AA69"/>
  <c r="AA68" s="1"/>
  <c r="Z69"/>
  <c r="Z68" s="1"/>
  <c r="Y68"/>
  <c r="X69"/>
  <c r="X68" s="1"/>
  <c r="W69"/>
  <c r="W68" s="1"/>
  <c r="V69"/>
  <c r="V68" s="1"/>
  <c r="AA48"/>
  <c r="AA47" s="1"/>
  <c r="Z48"/>
  <c r="Z47" s="1"/>
  <c r="Y48"/>
  <c r="Y47" s="1"/>
  <c r="X48"/>
  <c r="X47" s="1"/>
  <c r="W48"/>
  <c r="W47" s="1"/>
  <c r="V48"/>
  <c r="V47" s="1"/>
  <c r="AA21"/>
  <c r="AA20" s="1"/>
  <c r="Z21"/>
  <c r="Z20" s="1"/>
  <c r="Y21"/>
  <c r="Y20" s="1"/>
  <c r="X21"/>
  <c r="X20" s="1"/>
  <c r="W21"/>
  <c r="W20" s="1"/>
  <c r="V21"/>
  <c r="V20" s="1"/>
  <c r="I69"/>
  <c r="I68" s="1"/>
  <c r="H69"/>
  <c r="H68" s="1"/>
  <c r="G69"/>
  <c r="G68" s="1"/>
  <c r="F69"/>
  <c r="F68" s="1"/>
  <c r="E69"/>
  <c r="E68" s="1"/>
  <c r="D69"/>
  <c r="D68" s="1"/>
  <c r="I48"/>
  <c r="I47" s="1"/>
  <c r="H48"/>
  <c r="H47" s="1"/>
  <c r="G48"/>
  <c r="G47" s="1"/>
  <c r="F48"/>
  <c r="F47" s="1"/>
  <c r="E48"/>
  <c r="E47" s="1"/>
  <c r="D48"/>
  <c r="D47" s="1"/>
  <c r="I21"/>
  <c r="I20" s="1"/>
  <c r="H21"/>
  <c r="H20" s="1"/>
  <c r="E21"/>
  <c r="E20" s="1"/>
  <c r="D21"/>
  <c r="D20" s="1"/>
  <c r="G23"/>
  <c r="G22"/>
  <c r="F21"/>
  <c r="F20" s="1"/>
  <c r="AJ46" l="1"/>
  <c r="AI46"/>
  <c r="AM46"/>
  <c r="AT46"/>
  <c r="AH46"/>
  <c r="AL46"/>
  <c r="AK46"/>
  <c r="AA46"/>
  <c r="M46"/>
  <c r="M18" s="1"/>
  <c r="M19" s="1"/>
  <c r="W46"/>
  <c r="Y46"/>
  <c r="D46"/>
  <c r="H46"/>
  <c r="H18" s="1"/>
  <c r="H19" s="1"/>
  <c r="K46"/>
  <c r="O46"/>
  <c r="J46"/>
  <c r="N46"/>
  <c r="V46"/>
  <c r="E46"/>
  <c r="I46"/>
  <c r="I18" s="1"/>
  <c r="I19" s="1"/>
  <c r="Z46"/>
  <c r="L46"/>
  <c r="X46"/>
  <c r="G21"/>
  <c r="G20" s="1"/>
  <c r="F46"/>
  <c r="G46"/>
  <c r="AT18" l="1"/>
  <c r="AT19" s="1"/>
  <c r="W18"/>
  <c r="W19" s="1"/>
  <c r="Y18"/>
  <c r="Y19" s="1"/>
  <c r="AJ18"/>
  <c r="AJ19" s="1"/>
  <c r="AA18"/>
  <c r="AA19" s="1"/>
  <c r="E18"/>
  <c r="E19" s="1"/>
  <c r="K18"/>
  <c r="K19" s="1"/>
  <c r="AI18"/>
  <c r="AI19" s="1"/>
  <c r="AM18"/>
  <c r="AM19" s="1"/>
  <c r="V18"/>
  <c r="V19" s="1"/>
  <c r="AL18"/>
  <c r="AL19" s="1"/>
  <c r="D18"/>
  <c r="D19" s="1"/>
  <c r="Z18"/>
  <c r="Z19" s="1"/>
  <c r="AK18"/>
  <c r="AK19" s="1"/>
  <c r="AH18"/>
  <c r="AH19" s="1"/>
  <c r="J18"/>
  <c r="J19" s="1"/>
  <c r="X18"/>
  <c r="X19" s="1"/>
  <c r="O18"/>
  <c r="O19" s="1"/>
  <c r="N18"/>
  <c r="N19" s="1"/>
  <c r="L18"/>
  <c r="L19" s="1"/>
  <c r="F18"/>
  <c r="F19" s="1"/>
  <c r="G18"/>
  <c r="G19" s="1"/>
</calcChain>
</file>

<file path=xl/sharedStrings.xml><?xml version="1.0" encoding="utf-8"?>
<sst xmlns="http://schemas.openxmlformats.org/spreadsheetml/2006/main" count="4871" uniqueCount="1251">
  <si>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</si>
  <si>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</si>
  <si>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</si>
  <si>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</si>
  <si>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</si>
  <si>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Квартал</t>
  </si>
  <si>
    <t>МВт</t>
  </si>
  <si>
    <t>Мвар</t>
  </si>
  <si>
    <t>км ЛЭП</t>
  </si>
  <si>
    <t>МВА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</si>
  <si>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</si>
  <si>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</si>
  <si>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</si>
  <si>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</si>
  <si>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</si>
  <si>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</si>
  <si>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</si>
  <si>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</si>
  <si>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</si>
  <si>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</si>
  <si>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</si>
  <si>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</si>
  <si>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</si>
  <si>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</si>
  <si>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</si>
  <si>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</si>
  <si>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</si>
  <si>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</si>
  <si>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</si>
  <si>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</si>
  <si>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</si>
  <si>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</si>
  <si>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</si>
  <si>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</si>
  <si>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</si>
  <si>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</si>
  <si>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</si>
  <si>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</si>
  <si>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</si>
  <si>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</si>
  <si>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</si>
  <si>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</si>
  <si>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</si>
  <si>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</si>
  <si>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</si>
  <si>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</si>
  <si>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</si>
  <si>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</si>
  <si>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</si>
  <si>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</si>
  <si>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</si>
  <si>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</si>
  <si>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</si>
  <si>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</si>
  <si>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</si>
  <si>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</si>
  <si>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</si>
  <si>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</si>
  <si>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</si>
  <si>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</si>
  <si>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</si>
  <si>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</si>
  <si>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</si>
  <si>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</si>
  <si>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</si>
  <si>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</si>
  <si>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2022 год</t>
  </si>
  <si>
    <t>2023 год</t>
  </si>
  <si>
    <t>2024 год</t>
  </si>
  <si>
    <t>2021 год</t>
  </si>
  <si>
    <t>2020 год</t>
  </si>
  <si>
    <t>Приложение  № 6</t>
  </si>
  <si>
    <t>к приказу Минэнерго России</t>
  </si>
  <si>
    <t>от 05.05.2016 г. №380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</si>
  <si>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</si>
  <si>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</si>
  <si>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</si>
  <si>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</si>
  <si>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</si>
  <si>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</si>
  <si>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</si>
  <si>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</si>
  <si>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</si>
  <si>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1.2.1.1.4</t>
  </si>
  <si>
    <t xml:space="preserve">Реконструкция    ТП-308, ул. Луговая,  пос. Токсово, </t>
  </si>
  <si>
    <t>J_2000001514</t>
  </si>
  <si>
    <t>1.2.1.1.5</t>
  </si>
  <si>
    <t>г.Всеволожск, в ТП-85 замена оборудования.</t>
  </si>
  <si>
    <t>1.2.2.1.1</t>
  </si>
  <si>
    <t>пос.Токсово, реконструкция ВЛ-10кВ,фид.601-06 на участке ТП-29-ТП-438-ТП-435,СИП-3 1х95</t>
  </si>
  <si>
    <t>1.2.2.1.2</t>
  </si>
  <si>
    <t>J_2000001128</t>
  </si>
  <si>
    <t>1.2.2.1.3</t>
  </si>
  <si>
    <t xml:space="preserve"> Реконструкция ВЛ-0,4 кВ ф. 3 от ТП-35 L~ 700 м,  г. п. Токсово.</t>
  </si>
  <si>
    <t>J_2000001254</t>
  </si>
  <si>
    <t>1.2.2.1.4</t>
  </si>
  <si>
    <t xml:space="preserve">Реконструкция ВЛ-0,4 кВ от ТП-259 ф. 2  L~ 350 м ул. Ивановская, г. Всеволожск  </t>
  </si>
  <si>
    <t>J_2000001255</t>
  </si>
  <si>
    <t>1.2.2.1.5</t>
  </si>
  <si>
    <t xml:space="preserve">Реконструкция ВЛ-0,4 кВ от ТП-36 ф. 9 L~ 530 м,   ул. Михайловская, ул. Комсомола,  г. Всеволожск </t>
  </si>
  <si>
    <t>J_2000001247</t>
  </si>
  <si>
    <t>1.2.2.1.6</t>
  </si>
  <si>
    <t xml:space="preserve">  Реконструкция ВЛ-0,4 кВ от ТП-153 ф. 9   L~ 450 м,  ул. Северная,   г. Всеволожск,</t>
  </si>
  <si>
    <t>J_2000001248</t>
  </si>
  <si>
    <t>1.2.2.1.7</t>
  </si>
  <si>
    <t>Реконструкция ВЛ-0,4 кВ от ТП-44 ф. 7 L1~ 530 м,  L2~300 м,  ул. Культуры, ул. Советсткая, г. Всеволожск</t>
  </si>
  <si>
    <t>J_2000001251</t>
  </si>
  <si>
    <t>1.2.2.1.8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</si>
  <si>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</si>
  <si>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</si>
  <si>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1.2.2.1.9</t>
  </si>
  <si>
    <t xml:space="preserve"> Реконструкция ВЛ-0,4кВ  ТП-267 Ф.2   L~200м от оп. №2, ул.Сергиевская, г. Всеволожск</t>
  </si>
  <si>
    <t>J_2000001269</t>
  </si>
  <si>
    <t>1.2.2.1.10</t>
  </si>
  <si>
    <t xml:space="preserve"> Реконструкция ВЛ-0,4кВ ТП-113 Ф.1 ,    L~550м , г. Всеволожск.</t>
  </si>
  <si>
    <t>J_2000001273</t>
  </si>
  <si>
    <t>1.2.2.1.11</t>
  </si>
  <si>
    <t>Реконструкция ВЛ-0,4кВ ТП-69 Ф.7,   L~550м, г. Всеволожск.</t>
  </si>
  <si>
    <t>J_2000001292</t>
  </si>
  <si>
    <t>1.2.2.1.12</t>
  </si>
  <si>
    <t>Реконструкция ВЛ-0,4кВ  ТП-69 Ф.12,   L~620м  г. Всеволожск.</t>
  </si>
  <si>
    <t>J_2000001294</t>
  </si>
  <si>
    <t>1.2.2.1.13</t>
  </si>
  <si>
    <t>Реконструкция ВЛ-0,4 кВ от ТП-315 ,  L~ 400 м, ул. Боровая, пос.Токсово</t>
  </si>
  <si>
    <t>J_2000012100</t>
  </si>
  <si>
    <t>1.2.2.1.14</t>
  </si>
  <si>
    <t xml:space="preserve"> Реконструкция ВЛ-0,4 кВ от ТП-202 , L~250 м,  Речной переулок, пос. Токсово.</t>
  </si>
  <si>
    <t>J_2000012101</t>
  </si>
  <si>
    <t>1.2.2.1.15</t>
  </si>
  <si>
    <t>пос.Токсово, реконструкция ВЛ-0,4кВ от ТП-432 по ул.Пограничная,СИП-2 3х95+1х95</t>
  </si>
  <si>
    <t>1.2.2.1.16</t>
  </si>
  <si>
    <t>Реконструкция КЛ-10 кВ ф.525-103от ТП-17 до ТП-108 , L~350 м,   г.Всеволожск.</t>
  </si>
  <si>
    <t>J_2000001320</t>
  </si>
  <si>
    <t>1.2.2.1.17</t>
  </si>
  <si>
    <t>Реконструкция КЛ-6кВ ф.640-01 от РП-10 до ТП-90, L~150м,Колтушское ш. у д.20.  г.Всеволожск</t>
  </si>
  <si>
    <t>J_2000000139</t>
  </si>
  <si>
    <t>1.2.2.1.18</t>
  </si>
  <si>
    <t>J_2000001310</t>
  </si>
  <si>
    <t>1.2.2.1.19</t>
  </si>
  <si>
    <t>Реконструкция ВЛ-10 кВ ф. 325-01 L~ 450 м,  ул. Пионерская,  п. Рахья</t>
  </si>
  <si>
    <t>J_2100001127</t>
  </si>
  <si>
    <t>1.2.2.1.20</t>
  </si>
  <si>
    <t xml:space="preserve"> Реконструкция ВЛ-0.4кВ, ТП-117, ф.  L~300м; ул. Плоткина,г. Всеволожск,</t>
  </si>
  <si>
    <t>J_2100001245</t>
  </si>
  <si>
    <t>1.2.2.1.21</t>
  </si>
  <si>
    <t xml:space="preserve"> Реконструкция ВЛ-0.4кВ, ТП-14, ф. L~300м; ул. Дорожная, г. Всеволожск,</t>
  </si>
  <si>
    <t>J_2100001252</t>
  </si>
  <si>
    <t>1.2.2.1.23</t>
  </si>
  <si>
    <t>1.2.2.1.24</t>
  </si>
  <si>
    <t>Реконструкция КЛ-10 кВ ф.403-04 от ТП-126 до 1-й  ОЛ в сторону ТП-127, L~30 м, г.Всеволожск.</t>
  </si>
  <si>
    <t>J_2100001318</t>
  </si>
  <si>
    <t>1.2.2.1.25</t>
  </si>
  <si>
    <t>Реконструкция КЛ-10 кВ ф.403-04 от ТП-127 до 1-й  ОЛ в сторону ТП-126, L~30 м, г.Всеволожск.</t>
  </si>
  <si>
    <t>J_2100001319</t>
  </si>
  <si>
    <t>1.2.2.1.26</t>
  </si>
  <si>
    <t>J_2100001321</t>
  </si>
  <si>
    <t>1.2.2.1.27</t>
  </si>
  <si>
    <t xml:space="preserve"> Реконструкция ВЛ-10 кВ ф. 325-01 L~110 м Октябрьское шоссе,  п. Рахья</t>
  </si>
  <si>
    <t>J_2200001129</t>
  </si>
  <si>
    <t>1.2.2.1.28</t>
  </si>
  <si>
    <t>Реконструкция 2 концевых опор возле ТП-323, с установкой РЛНД-10 кВ, ул. Лесгафта,  пос. Токсово</t>
  </si>
  <si>
    <t>J_2200001120</t>
  </si>
  <si>
    <t>1.2.2.1.29</t>
  </si>
  <si>
    <t>J_2200001123</t>
  </si>
  <si>
    <t>1.2.2.1.30</t>
  </si>
  <si>
    <t>J_2200001124</t>
  </si>
  <si>
    <t>1.2.2.1.31</t>
  </si>
  <si>
    <t>1.2.2.1.32</t>
  </si>
  <si>
    <t>J_2200001126</t>
  </si>
  <si>
    <t>1.2.2.1.33</t>
  </si>
  <si>
    <t>1.2.2.1.34</t>
  </si>
  <si>
    <t>Реконструкция 2 ВЛ-0,4 кВ ф. 8, 9 от ТП-3,  Ленинградское шоссе,  п. Рахья</t>
  </si>
  <si>
    <t>J_2200001257</t>
  </si>
  <si>
    <t>1.2.2.1.35</t>
  </si>
  <si>
    <t>Реконструкция  ВЛ-0.4кВ от РУ-0.4кВ ТП-148 L~380м ;  г. Всеволожск</t>
  </si>
  <si>
    <t>J_2200001262</t>
  </si>
  <si>
    <t>1.2.2.1.36</t>
  </si>
  <si>
    <t>Реконструкция ВЛ-0,4кВ  ТП-17 Ф.8  L~1040м  ул.Коммуны, ул.Варшавская, г. Всеволожск</t>
  </si>
  <si>
    <t>J_2200001266</t>
  </si>
  <si>
    <t>1.2.2.1.37</t>
  </si>
  <si>
    <t>J_2200001267</t>
  </si>
  <si>
    <t>1.2.2.1.38</t>
  </si>
  <si>
    <t>Реконструкция ВЛ-0,4кВ  ТП-104 Ф.2,   L~445м , г. Всеволожск.</t>
  </si>
  <si>
    <t>J_2200001281</t>
  </si>
  <si>
    <t>1.2.2.1.39</t>
  </si>
  <si>
    <t>Реконструкция ВЛ-0,4кВ  ТП-104 Ф.3 ,  L~445м, г. Всеволожск.</t>
  </si>
  <si>
    <t>J_2200001282</t>
  </si>
  <si>
    <t>1.2.2.1.40</t>
  </si>
  <si>
    <t>Реконструкция ВЛ-0,4кВ ТП-104 Ф.4,   L~305м, г. Всеволожск.</t>
  </si>
  <si>
    <t>J_2200001283</t>
  </si>
  <si>
    <t>1.2.2.1.41</t>
  </si>
  <si>
    <t>J_2200001296</t>
  </si>
  <si>
    <t>1.2.2.1.42</t>
  </si>
  <si>
    <t>J_2200001297</t>
  </si>
  <si>
    <t>1.2.2.1.43</t>
  </si>
  <si>
    <t>Реконструкция ВЛ-0,4 кВ от ТП-231 ,  L~ 600 м, ул. Боровая, пос.Токсово</t>
  </si>
  <si>
    <t>J_2200001299</t>
  </si>
  <si>
    <t>1.2.2.1.44</t>
  </si>
  <si>
    <t>J_2200012102</t>
  </si>
  <si>
    <t>1.2.2.1.45</t>
  </si>
  <si>
    <t>J_2200012103</t>
  </si>
  <si>
    <t>1.2.2.1.46</t>
  </si>
  <si>
    <t>Реконструкция 2ВЛ-0,4 кВ от ТП-48    L1~700 м,   L2~700 м,   ул. Лесгафта, пос. Токсово</t>
  </si>
  <si>
    <t>1.2.2.1.47</t>
  </si>
  <si>
    <t>J_2200001312</t>
  </si>
  <si>
    <t>1.2.2.1.48</t>
  </si>
  <si>
    <t>J_2200001314</t>
  </si>
  <si>
    <t>1.2.2.1.49</t>
  </si>
  <si>
    <t>Реконструкция КЛ-10 кВ ф.403-04  от ТП-112 до 1-й  ОЛ в сторону ТП-134,   L~30 м  г.Всеволожск.</t>
  </si>
  <si>
    <t>J_2200001316</t>
  </si>
  <si>
    <t>1.2.2.1.50</t>
  </si>
  <si>
    <t>Реконструкция КЛ-10 кВ ф.403-04  от ТП-92 до1-й  ОЛ в сторону ТП-112    L~210 м, г.Всеволожск.</t>
  </si>
  <si>
    <t>J_2200001317</t>
  </si>
  <si>
    <t>1.2.2.1.51</t>
  </si>
  <si>
    <t>Реконструкция КЛ-10 кВ ф.525-103 L~275 м  от ТП-172 до муфты в сторону ТП-31. г.Всеволожск.</t>
  </si>
  <si>
    <t>J_2200001322</t>
  </si>
  <si>
    <t>1.2.2.1.52</t>
  </si>
  <si>
    <t>1.2.2.1.53</t>
  </si>
  <si>
    <t>1.2.2.1.54</t>
  </si>
  <si>
    <t>J_2300001258</t>
  </si>
  <si>
    <t>1.2.2.1.55</t>
  </si>
  <si>
    <t>J_2300001261</t>
  </si>
  <si>
    <t>1.2.2.1.56</t>
  </si>
  <si>
    <t xml:space="preserve">Реконструкция ВЛ-0,4кВ ТП-16 Ф.3   L~300м г. Всеволожск </t>
  </si>
  <si>
    <t>J_2300001270</t>
  </si>
  <si>
    <t>1.2.2.1.57</t>
  </si>
  <si>
    <t>Реконструкция ВЛ-0,4кВ  ТП-87 Ф.2   L~145м  ул.Горсткина, г. Всеволожск.</t>
  </si>
  <si>
    <t>J_2300001271</t>
  </si>
  <si>
    <t>1.2.2.1.58</t>
  </si>
  <si>
    <t>Реконструкция ВЛ-0,4кВ  ТП-87 Ф.3    L~125м ул.Каменерская, г. Всеволожск.</t>
  </si>
  <si>
    <t>J_2300001272</t>
  </si>
  <si>
    <t>1.2.2.1.59</t>
  </si>
  <si>
    <t>Реконструкция ВЛ-0,4кВ ТП-113 Ф.2,   L~250м  ул.Тургенева, г. Всеволожск.</t>
  </si>
  <si>
    <t>J_2300001274</t>
  </si>
  <si>
    <t>1.2.2.1.60</t>
  </si>
  <si>
    <t>J_2300001289</t>
  </si>
  <si>
    <t>1.2.2.1.61</t>
  </si>
  <si>
    <t>Реконструкция ВЛ-0,4кВ ТП-147 Ф.4 ,  L~200м г. Всеволожск.</t>
  </si>
  <si>
    <t>J_2300001290</t>
  </si>
  <si>
    <t>1.2.2.1.62</t>
  </si>
  <si>
    <t>J_2300001291</t>
  </si>
  <si>
    <t>1.2.2.1.63</t>
  </si>
  <si>
    <t>Реконструкция ВЛ-0,4кВ  ТП-69 Ф.9 ,  L~320м , г. Всеволожск.</t>
  </si>
  <si>
    <t>J_2300001293</t>
  </si>
  <si>
    <t>1.2.2.1.64</t>
  </si>
  <si>
    <t>J_2300001298</t>
  </si>
  <si>
    <t>1.2.2.1.65</t>
  </si>
  <si>
    <t>пос.Токсово, реконструкция ВЛ-0,4кВ от ПП-4 по ул.Инженерная,СИП-2 3х95+1х95</t>
  </si>
  <si>
    <t>1.2.2.1.66</t>
  </si>
  <si>
    <t xml:space="preserve"> J_2300001243</t>
  </si>
  <si>
    <t>1.2.2.1.67</t>
  </si>
  <si>
    <t xml:space="preserve">Pеконструкция КЛ-10 кВ от РП-4 ф. 525-403 до  ТП-192, L~ 130 м. г. Всеволожск </t>
  </si>
  <si>
    <t>J_2300001313</t>
  </si>
  <si>
    <t>1.2.2.1.68</t>
  </si>
  <si>
    <t>пос.Рахья, реконструкция КЛ-0,4 от  ТП-15 до д.31-32 по ул.Стационная,АСБ-1 4х120</t>
  </si>
  <si>
    <t>1.2.2.1.69</t>
  </si>
  <si>
    <t>1.2.2.1.70</t>
  </si>
  <si>
    <t>1.2.2.1.71</t>
  </si>
  <si>
    <t>Реконструкция ВЛ-0.4кВ, ТП-84, ф.    L~720м, пр.Чернышевского,  г. Всеволожск</t>
  </si>
  <si>
    <t>1.2.2.1.72</t>
  </si>
  <si>
    <t>Реконструкция ВЛ-0.4кВ, ТП-40, ф.  L~ 450м; ул. Приютинская,г. Всеволожск</t>
  </si>
  <si>
    <t>J_2400001246</t>
  </si>
  <si>
    <t>1.2.2.1.73</t>
  </si>
  <si>
    <t>J_2400001256</t>
  </si>
  <si>
    <t>1.2.2.1.74</t>
  </si>
  <si>
    <t>J_2400001260</t>
  </si>
  <si>
    <t>1.2.2.1.75</t>
  </si>
  <si>
    <t xml:space="preserve">Реконструкция ВЛ-0,4 кВ ф. 1(L~ 180 м)  от ТП-21,  Ленинградское Шоссе,  п. Рахья </t>
  </si>
  <si>
    <t>J_2400001263</t>
  </si>
  <si>
    <t>1.2.2.1.76</t>
  </si>
  <si>
    <t>Реконструкция ВЛ-0,4кВ  ТП-108 Ф.5,  L~350м,  г. Всеволожск.</t>
  </si>
  <si>
    <t>J_2400001275</t>
  </si>
  <si>
    <t>1.2.2.1.77</t>
  </si>
  <si>
    <t>J_2400001276</t>
  </si>
  <si>
    <t>1.2.2.1.78</t>
  </si>
  <si>
    <t>Реконструкция ВЛ-0,4кВ  ТП-18 Ф.9,   L~110м  г. Всеволожск.</t>
  </si>
  <si>
    <t>J_2400001277</t>
  </si>
  <si>
    <t>1.2.2.1.79</t>
  </si>
  <si>
    <t>Реконструкция ВЛ-0,4кВ  ТП-18 Ф.10,  L~500м  по пр.Герцена,  г. Всеволожск.</t>
  </si>
  <si>
    <t>J_2400001278</t>
  </si>
  <si>
    <t>1.2.2.1.80</t>
  </si>
  <si>
    <t>J_2400001279</t>
  </si>
  <si>
    <t>1.2.2.1.81</t>
  </si>
  <si>
    <t>Реконструкция ВЛ-0,4кВ ТП-18 Ф.12,   L~160м  по ул.Коммуны д.151, г. Всеволожск.</t>
  </si>
  <si>
    <t>J_2400001280</t>
  </si>
  <si>
    <t>1.2.2.1.82</t>
  </si>
  <si>
    <t>Реконструкция ВЛ-0,4кВ  ТП-104 Ф.5 , L~370м , г. Всеволожск.</t>
  </si>
  <si>
    <t>J_2400001284</t>
  </si>
  <si>
    <t>1.2.2.1.83</t>
  </si>
  <si>
    <t>Реконструкция ВЛ-0,4кВ  ТП-23 Ф.4 ,  L=410м, г. Всеволожск.</t>
  </si>
  <si>
    <t>J_2400001285</t>
  </si>
  <si>
    <t>1.2.2.1.84</t>
  </si>
  <si>
    <t>Реконструкция ВЛ-0,4кВ  ТП-23 Ф.6 , L~400м  г. Всеволожск.</t>
  </si>
  <si>
    <t>J_2400001286</t>
  </si>
  <si>
    <t>1.2.2.1.85</t>
  </si>
  <si>
    <t xml:space="preserve"> Реконструкция ВЛ-0,4кВ  ТП-23 Ф.8,   L~720м,  г. Всеволожск</t>
  </si>
  <si>
    <t>J_2400001287</t>
  </si>
  <si>
    <t>1.2.2.1.86</t>
  </si>
  <si>
    <t>Реконструкция ВЛ-0,4кВ  ТП-23 Ф.10,   L~700м  г. Всеволожск.</t>
  </si>
  <si>
    <t>J_2400001288</t>
  </si>
  <si>
    <t>1.2.2.1.87</t>
  </si>
  <si>
    <t xml:space="preserve"> Реконструкция ВЛ-0,4кВ  ТП-88 Ф.4,  L~600м  г. Всеволожск.</t>
  </si>
  <si>
    <t>J_2400001295</t>
  </si>
  <si>
    <t>1.4.1</t>
  </si>
  <si>
    <t>Строительство  2БКТП-п 630-10-0.4кВ  взамен ТП-17 с переносом существующего трансформатора, ул. Коммуны у д. 78,  г. Всеволожск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</si>
  <si>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</si>
  <si>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</si>
  <si>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</si>
  <si>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</si>
  <si>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 БКТП-п 630-10-0.4кВ с переносом существующего трансформатора взамен ТП-48,   ул. Михайловская у д. 52, г. Всеволожск</t>
  </si>
  <si>
    <t>1.4.4</t>
  </si>
  <si>
    <t>1.4.5</t>
  </si>
  <si>
    <t>1.4.6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</si>
  <si>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</si>
  <si>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</si>
  <si>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1.4.7</t>
  </si>
  <si>
    <t>Строительство КТП-400/10/0,4кВ с трансформатором 250кВА,  взамен ТП-19, 1-е Ждановское озеро, г.Всеволожск</t>
  </si>
  <si>
    <t>J_2000002571</t>
  </si>
  <si>
    <t>1.4.8</t>
  </si>
  <si>
    <t>г.Всеволожск,КТПП-630 с трансформатором 400кВА на ул.Варшавская взамен ТП-11</t>
  </si>
  <si>
    <t>E_2000002515</t>
  </si>
  <si>
    <t>1.4.9</t>
  </si>
  <si>
    <t>1.4.10</t>
  </si>
  <si>
    <t>J_2000002210</t>
  </si>
  <si>
    <t>1.4.11</t>
  </si>
  <si>
    <t>J_2000002329</t>
  </si>
  <si>
    <t>1.4.12</t>
  </si>
  <si>
    <t>1.4.13</t>
  </si>
  <si>
    <t>1.4.14</t>
  </si>
  <si>
    <t>1.4.15</t>
  </si>
  <si>
    <t>Строительство РП-11, г. Всеволожск</t>
  </si>
  <si>
    <t>1.4.16</t>
  </si>
  <si>
    <t>г.Всеволожск,КТПП-630 с трансформатором 400кВА на ул.Некрасова д.116/3,114/1 взамен КТПН-137</t>
  </si>
  <si>
    <t>1.4.17</t>
  </si>
  <si>
    <t>пос.Кузьмолово,   КТПП-630 с трансформатором 400кВА ул.Юбилейная,взамен КТП-436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</si>
  <si>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</si>
  <si>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1.4.19</t>
  </si>
  <si>
    <t>1.4.20</t>
  </si>
  <si>
    <t>J_2100000217</t>
  </si>
  <si>
    <t>1.4.21</t>
  </si>
  <si>
    <t>J_2100000228</t>
  </si>
  <si>
    <t>1.4.23</t>
  </si>
  <si>
    <t xml:space="preserve">Строительство  ВЛ-0,4 кВ от ТП-24  L1~750 м,  L2~ 140 м, ул. Жилгородок,   д. Агалатово </t>
  </si>
  <si>
    <t>J_2100000229</t>
  </si>
  <si>
    <t>1.4.24</t>
  </si>
  <si>
    <t>строительство КЛ-10 кВ от ТП-432 до новой КТП-400/10/0,4кВ, L~400м, ул. Пограничная, ул. Советская, пос. Токсово</t>
  </si>
  <si>
    <t>J_2100002336</t>
  </si>
  <si>
    <t>1.4.25</t>
  </si>
  <si>
    <t>J_2100002331</t>
  </si>
  <si>
    <t>1.4.26</t>
  </si>
  <si>
    <t>Строительство КЛ-10 кВ ф.525-103  взамен ВЛ-10 кВ от ПС-525 до ТП-17,  L~1500 м, Колтушское шоссе,    г.Всеволожск</t>
  </si>
  <si>
    <t>J_2100002343</t>
  </si>
  <si>
    <t>1.4.27</t>
  </si>
  <si>
    <t>Строительство КЛ-10 кВ ф.525-403  взамен ВЛ-10кВ ,  L~700 м,  Колтушское шоссе, г.Всеволожск.</t>
  </si>
  <si>
    <t>J_2100002344</t>
  </si>
  <si>
    <t>1.4.28</t>
  </si>
  <si>
    <t>J_2100002345</t>
  </si>
  <si>
    <t>1.4.29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</si>
  <si>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</si>
  <si>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</si>
  <si>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1.4.30</t>
  </si>
  <si>
    <t>1.4.31</t>
  </si>
  <si>
    <t>Строительство КЛ-10 кВ ф.525-215     L~910 м  г. Всеволожск</t>
  </si>
  <si>
    <t>J_2100002350</t>
  </si>
  <si>
    <t>1.4.32</t>
  </si>
  <si>
    <t xml:space="preserve">г.Всеволожск,КЛ-10кВ между РТП-525 и ТП-41(участок),фид.525-108,АСБ-10 3х185, L=3150м </t>
  </si>
  <si>
    <t>1.4.33</t>
  </si>
  <si>
    <t xml:space="preserve">г.Всеволожск,КЛ-10кВ между ТП-12 и ТП-41,фид.525-108,АСБ-10 3х185, L=1350м </t>
  </si>
  <si>
    <t>1.4.34</t>
  </si>
  <si>
    <t xml:space="preserve"> Строительство новой 2БКТП-630/10/0,4 кВ взамен  ПП-4, ул. Инженерная,       пос. Токсово</t>
  </si>
  <si>
    <t>J_2200002582</t>
  </si>
  <si>
    <t>1.4.35</t>
  </si>
  <si>
    <t>J_2200002583</t>
  </si>
  <si>
    <t>1.4.36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</si>
  <si>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</si>
  <si>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</si>
  <si>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1.4.37</t>
  </si>
  <si>
    <t>1.4.38</t>
  </si>
  <si>
    <t>г.Всеволожск,     КТПП-630 с трансформатором 400кВА в районе ул.Совхозная д.26-а</t>
  </si>
  <si>
    <t>1.4.39</t>
  </si>
  <si>
    <t>J_2200000263</t>
  </si>
  <si>
    <t>1.4.40</t>
  </si>
  <si>
    <t>J_2200000265</t>
  </si>
  <si>
    <t>1.4.41</t>
  </si>
  <si>
    <t>Строительство  КТПН-п 400-10-0,4, с трансформатором 250кВА, взамен ТП-7, Амиачный склад, г.п.Рахья</t>
  </si>
  <si>
    <t>1.4.42</t>
  </si>
  <si>
    <t>Строительство КЛ-10 кВ ф.525-412 взамен ВЛ-10 кВ от ТП-53 до ТП-85 ,  L~550 м ул.Сергиевская, г.Всеволожск.</t>
  </si>
  <si>
    <t>J_2200002341</t>
  </si>
  <si>
    <t>1.4.43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</si>
  <si>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</si>
  <si>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</si>
  <si>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1.4.44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</si>
  <si>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</si>
  <si>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</si>
  <si>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1.4.45</t>
  </si>
  <si>
    <t>J_2200002349</t>
  </si>
  <si>
    <t>1.4.46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</si>
  <si>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</si>
  <si>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</si>
  <si>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1.4.47</t>
  </si>
  <si>
    <t>г.Всеволожск,КТПП-630 с 2-мя трансформаторами 400кВА на ул.Румболовская взамен КТПН-145</t>
  </si>
  <si>
    <t>1.4.48</t>
  </si>
  <si>
    <t xml:space="preserve"> Проектирование РП взамен ТП-210  с 2 трансформаторими ТМГ 400/10/0,4 кВ, г. п. Токсово.</t>
  </si>
  <si>
    <t>J_2300002585</t>
  </si>
  <si>
    <t>1.4.49</t>
  </si>
  <si>
    <t>г.Всеволожск,КТПП-630 с трансформатором 400кВА на пр.Гоголя                                        взамен КТПН-160</t>
  </si>
  <si>
    <t>1.4.50</t>
  </si>
  <si>
    <t>пос.Токсово,КТПП-400 с трансформатором 250кВА,на ул.Лесгафта,взамен КТПН-48</t>
  </si>
  <si>
    <t>1.4.51</t>
  </si>
  <si>
    <t>пос.Рахья,КТПП-400кВА с трансформатором 250кВА, посёлок №13, взамен КТПН-13</t>
  </si>
  <si>
    <t>1.4.52</t>
  </si>
  <si>
    <t>1.4.53</t>
  </si>
  <si>
    <t xml:space="preserve"> Строительство  КТП-п-400/10/0,4кВ с трансформатором 400кВА, взамен  ТП-9,  ул. Кузнецовой у д.37, г.п. Рахья</t>
  </si>
  <si>
    <t>1.4.54</t>
  </si>
  <si>
    <t xml:space="preserve">Строительство  4 ВЛ-0,4 кВ от ТП-316 общей длиной 4000 м, г. п. Токсово. </t>
  </si>
  <si>
    <t>J_2300002211</t>
  </si>
  <si>
    <t>1.4.55</t>
  </si>
  <si>
    <t xml:space="preserve">Строительство КЛ-10 кВ от РП-15 до ТП-99  L~2000м, г.Всеволожск </t>
  </si>
  <si>
    <t>J_2300002332</t>
  </si>
  <si>
    <t>1.4.56</t>
  </si>
  <si>
    <t>1.4.57</t>
  </si>
  <si>
    <t>J_2300002334</t>
  </si>
  <si>
    <t>1.4.58</t>
  </si>
  <si>
    <t>J_2300002330</t>
  </si>
  <si>
    <t>1.4.59</t>
  </si>
  <si>
    <t xml:space="preserve">Строительство КЛ-10 кВ ф.525-107  взамен ВЛ-10 кВ от ТП-84 до ТП-54 , L=400 м, ул.Школьная,  г.Всеволожск, </t>
  </si>
  <si>
    <t>J_2300002347</t>
  </si>
  <si>
    <t>1.4.60</t>
  </si>
  <si>
    <t>1.4.61</t>
  </si>
  <si>
    <t>1.4.62</t>
  </si>
  <si>
    <t xml:space="preserve"> Строительство КЛ-10кВ фид.601-06 на участке сети ТП-435→ТП-436→ТП-425,  L=2000 м,  пос.Токсово </t>
  </si>
  <si>
    <t>1.4.63</t>
  </si>
  <si>
    <t>1.4.65</t>
  </si>
  <si>
    <t>1.4.66</t>
  </si>
  <si>
    <t>1.4.67</t>
  </si>
  <si>
    <t>г.Всеволожск,КТПП-400 с трансформатором 250кВА на ул.Лиственная взамен КТПН-149</t>
  </si>
  <si>
    <t>1.4.68</t>
  </si>
  <si>
    <t>г.Всеволожск,КТПП-630 с трансформатором 400кВА на ул.Совхозная 44 взамен КТПН-139</t>
  </si>
  <si>
    <t>1.4.69</t>
  </si>
  <si>
    <t>г.Всеволожск,КТПП-630 с трансформатором 400кВА в проезде Бунина взамен КТПН-106</t>
  </si>
  <si>
    <t>1.4.70</t>
  </si>
  <si>
    <t>1.4.71</t>
  </si>
  <si>
    <t>п. Рахья, строительство КТП-630/10/0,4 с трансформатором 630 кВА, Ленинградское шоссе, взамен ТП-3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</si>
  <si>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</si>
  <si>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</si>
  <si>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1.4.73</t>
  </si>
  <si>
    <t>Строительство  КРУН  ф.601-06,  ул.Кривое озеро, пос. Токсово</t>
  </si>
  <si>
    <t>J_2400000266</t>
  </si>
  <si>
    <t>1.4.74</t>
  </si>
  <si>
    <t>Строительство КТПП-630/10/0,4 с трансформатором 400кВА,   взамен КТП-14,  СНТ  Рахья,  г. п.Рахья</t>
  </si>
  <si>
    <t>1.4.75</t>
  </si>
  <si>
    <t>Строительство КВЛ 10 кВ от ПС-601 ф. 601-01 до ПП-4  L=1600 м, из них  ВЛ-10кВ  L=1250 м ; КЛ-10кВ  L=350 м пос. Токсово.</t>
  </si>
  <si>
    <t>J_2400000216</t>
  </si>
  <si>
    <t>1.4.76</t>
  </si>
  <si>
    <t>пос.Токсово,  строительство ВЛЗ-10кВ,фид.601-03,   от РТП-601 до ТП-321, L=1750м</t>
  </si>
  <si>
    <t>1.4.77</t>
  </si>
  <si>
    <t>1.4.78</t>
  </si>
  <si>
    <t xml:space="preserve"> Строительство КЛ-10 кВ от РП-6 до ТП-173  L~300 м, ул. Героев, г. Всеволожск</t>
  </si>
  <si>
    <t>J_2400002335</t>
  </si>
  <si>
    <t>1.4.79</t>
  </si>
  <si>
    <t>1.4.80</t>
  </si>
  <si>
    <t>J_2400002351</t>
  </si>
  <si>
    <t>1.4.81</t>
  </si>
  <si>
    <t>J_2400000138</t>
  </si>
  <si>
    <t>нд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</si>
  <si>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</si>
  <si>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</si>
  <si>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J_2100002352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</si>
  <si>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</si>
  <si>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1.2.2.1.22</t>
  </si>
  <si>
    <t xml:space="preserve">пос.Рахья, ВЛ-10кВ, ф. 1от РТП-2983 до Сосновой (к ТП-5), СИП-3 1х95, L=250м </t>
  </si>
  <si>
    <t>г.Всеволожск,КТПП-630 с 2-мя трансформаторами 400кВА и 63кВА на пр.Гончарова-ул.Маяковского взамен КТПН-147</t>
  </si>
  <si>
    <t>E_2300000158</t>
  </si>
  <si>
    <t>E_2000001111</t>
  </si>
  <si>
    <t>E_2000001228</t>
  </si>
  <si>
    <t>E_2300001216</t>
  </si>
  <si>
    <t>E_2300000119</t>
  </si>
  <si>
    <t>E_2300000142</t>
  </si>
  <si>
    <t>J_2000002550</t>
  </si>
  <si>
    <t>E_2000002529</t>
  </si>
  <si>
    <t>E_2100002538</t>
  </si>
  <si>
    <t>E_2100002545</t>
  </si>
  <si>
    <t>E_2100002325</t>
  </si>
  <si>
    <t>E_2100002326</t>
  </si>
  <si>
    <t>E_2200002541</t>
  </si>
  <si>
    <t>E_2300002535</t>
  </si>
  <si>
    <t>E_2300002537</t>
  </si>
  <si>
    <t>E_2300002549</t>
  </si>
  <si>
    <t>E_2300002552</t>
  </si>
  <si>
    <t>E_2300002559</t>
  </si>
  <si>
    <t>E_2300000235</t>
  </si>
  <si>
    <t>E_2300002319</t>
  </si>
  <si>
    <t>E_2300002324</t>
  </si>
  <si>
    <t>Е_2400002524</t>
  </si>
  <si>
    <t>E_2400002530</t>
  </si>
  <si>
    <t>E_2400002539</t>
  </si>
  <si>
    <t>E_2400002540</t>
  </si>
  <si>
    <t>E_2400002563</t>
  </si>
  <si>
    <t>E_2400002534</t>
  </si>
  <si>
    <t>E_2400002551</t>
  </si>
  <si>
    <t>E_2400000212</t>
  </si>
  <si>
    <t>E_2400002328</t>
  </si>
  <si>
    <t>I_2400001240</t>
  </si>
  <si>
    <t>Предложение по корректировке утвержденного плана</t>
  </si>
  <si>
    <t>1.1.1.3.1</t>
  </si>
  <si>
    <t>Н_0000003366</t>
  </si>
  <si>
    <t>1.1.1.3.2</t>
  </si>
  <si>
    <t>Мероприятия по технологическому присоединению ООО "Петрострой", Г.Всеволожск дорога Жизни (16/Д-326)</t>
  </si>
  <si>
    <t>1.1.1.3.3</t>
  </si>
  <si>
    <t>Мероприятия по технологическому присоединению ГБУК Музейное агенство (16/Д-496)</t>
  </si>
  <si>
    <t>2019 год</t>
  </si>
  <si>
    <t>факт</t>
  </si>
  <si>
    <t>Строительство КЛ-0,4 от ТП-12 (17/Д-096)</t>
  </si>
  <si>
    <t>I_0000003241</t>
  </si>
  <si>
    <t>1.1.1.3.4</t>
  </si>
  <si>
    <t>1.1.1.3.5</t>
  </si>
  <si>
    <t>Мероприятия по технологическому присоединению ООО АЕМА Девелопмент (ОД-18/Д-219)</t>
  </si>
  <si>
    <t>I_0000033617</t>
  </si>
  <si>
    <t>1.1.1.3.6</t>
  </si>
  <si>
    <t>Мероприятия по технологическому присоединению ООО Газпром газомоторное топливо (ОД-18/Д-044)</t>
  </si>
  <si>
    <t>I_0000033618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</si>
  <si>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</si>
  <si>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</si>
  <si>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</si>
  <si>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</si>
  <si>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</si>
  <si>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</si>
  <si>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</si>
  <si>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</si>
  <si>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</si>
  <si>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</si>
  <si>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</si>
  <si>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</si>
  <si>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</si>
  <si>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</si>
  <si>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</si>
  <si>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</si>
  <si>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</si>
  <si>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</si>
  <si>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</si>
  <si>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</si>
  <si>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</si>
  <si>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</si>
  <si>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</si>
  <si>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</si>
  <si>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</si>
  <si>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</si>
  <si>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</si>
  <si>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</si>
  <si>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</si>
  <si>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</si>
  <si>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</si>
  <si>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</si>
  <si>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</si>
  <si>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</si>
  <si>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</si>
  <si>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</si>
  <si>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</si>
  <si>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</si>
  <si>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</si>
  <si>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</si>
  <si>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</si>
  <si>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</si>
  <si>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</si>
  <si>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</si>
  <si>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</si>
  <si>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</si>
  <si>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</si>
  <si>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</si>
  <si>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Краткое обоснование  корректировки утвержденного плана</t>
  </si>
  <si>
    <t>1.2.1.1.6</t>
  </si>
  <si>
    <t>г.Всеволожск, Реконструкция ТП-150. Замена существующего трансформатора 250кВА на трансформатор 630кВА</t>
  </si>
  <si>
    <t>J_1900001519</t>
  </si>
  <si>
    <t>1.2.1.1.7</t>
  </si>
  <si>
    <t>J_1900001520</t>
  </si>
  <si>
    <t>1.2.1.1.8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</si>
  <si>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</si>
  <si>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</si>
  <si>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1.2.1.1.9</t>
  </si>
  <si>
    <t>г.п. Токсово. Реконструкция ТП-440. Замена силового трансформатора 100кВА на 250 кВА</t>
  </si>
  <si>
    <t>J_1900001516</t>
  </si>
  <si>
    <t>1.2.1.1.10</t>
  </si>
  <si>
    <t>г.п. Токсово. Реконструкция ТП-221. Замена силового трансформатора 250 кВА на 400 кВА</t>
  </si>
  <si>
    <t>J_1900001517</t>
  </si>
  <si>
    <t>1.2.1.1.11</t>
  </si>
  <si>
    <t>г.п. Рахья, реконструкция ТП-7, замена существующего трансформатора 100кВА  на трансформатор 160кВА</t>
  </si>
  <si>
    <t>J_1900001521</t>
  </si>
  <si>
    <t>1.2.2.1.88</t>
  </si>
  <si>
    <t>E_0000000116</t>
  </si>
  <si>
    <t>1.2.2.1.89</t>
  </si>
  <si>
    <t>E_0000001222</t>
  </si>
  <si>
    <t>1.2.2.1.90</t>
  </si>
  <si>
    <t>E_0000001224</t>
  </si>
  <si>
    <t>1.2.2.1.91</t>
  </si>
  <si>
    <t>E_0000001110</t>
  </si>
  <si>
    <t>1.2.2.1.92</t>
  </si>
  <si>
    <t>E_0000001112</t>
  </si>
  <si>
    <t>1.2.2.1.93</t>
  </si>
  <si>
    <t>E_0000001225</t>
  </si>
  <si>
    <t>1.2.2.1.94</t>
  </si>
  <si>
    <t>E_0000001226</t>
  </si>
  <si>
    <t>1.2.2.1.95</t>
  </si>
  <si>
    <t>E_0000001230</t>
  </si>
  <si>
    <t>1.2.2.1.96</t>
  </si>
  <si>
    <t>E_0000001231</t>
  </si>
  <si>
    <t>1.2.2.1.97</t>
  </si>
  <si>
    <t>п. Токсово. Реконструкция ВЛ-0,4кВ,  от ТП-433  ф.4. По ул. Гоголя проводом СИП2 4х95 L=200</t>
  </si>
  <si>
    <t>J_1900001265</t>
  </si>
  <si>
    <t>1.2.2.1.98</t>
  </si>
  <si>
    <t>J_1900001244</t>
  </si>
  <si>
    <t>1.2.2.1.99</t>
  </si>
  <si>
    <t>J_1900012106</t>
  </si>
  <si>
    <t>1.2.2.1.100</t>
  </si>
  <si>
    <t>Реконструкция  ВЛ-10кВ  от ТП-43 до ТП-53,  L-430м, г.Всеволожск</t>
  </si>
  <si>
    <t>J_1900001311</t>
  </si>
  <si>
    <t>1.2.2.1.101</t>
  </si>
  <si>
    <t>J_1900001264</t>
  </si>
  <si>
    <t>1.4.82</t>
  </si>
  <si>
    <t>пос.Токсово, БКТПН-630кВА с трансформатором 630кВА, ДНП "Отдых трудящихся", взамен ТП-316</t>
  </si>
  <si>
    <t>E_0000000258</t>
  </si>
  <si>
    <t>1.4.83</t>
  </si>
  <si>
    <t>г.Всеволожск, БКТП-630 с трансформатором 400кВА на ул.Пионерская взамен ТП-83</t>
  </si>
  <si>
    <t>1.4.84</t>
  </si>
  <si>
    <t>г.Всеволожс, БКТП-630 с трансформатором 400кВА на ул.Пограничная взамен ТП-82</t>
  </si>
  <si>
    <t>1.4.85</t>
  </si>
  <si>
    <t>E_0000002518</t>
  </si>
  <si>
    <t>1.4.86</t>
  </si>
  <si>
    <t>пос.Токсово,КТПП-630 с трансформатором 400кВА на ул.Туристов взамен КТПН-44</t>
  </si>
  <si>
    <t>E_0000002532</t>
  </si>
  <si>
    <t>1.4.87</t>
  </si>
  <si>
    <t>пос.Рахья,КТПП-400 с трансформатором 250кВА,Ленинградское шоссе,взамен КТП-21</t>
  </si>
  <si>
    <t>E_0000002533</t>
  </si>
  <si>
    <t>1.4.88</t>
  </si>
  <si>
    <t>E_0000000222</t>
  </si>
  <si>
    <t>1.4.89</t>
  </si>
  <si>
    <t>г.Всеволожск,КТПП-630 с трансформатором 400кВА на ул.Дружбы взамен ТП-97</t>
  </si>
  <si>
    <t>E_0000002553</t>
  </si>
  <si>
    <t>1.4.90</t>
  </si>
  <si>
    <t>г.Всеволожск,КТПП-630 с трансформатором 400кВА ул.Дачная-ул.Александровская взамен ТП-43</t>
  </si>
  <si>
    <t>E_0000002554</t>
  </si>
  <si>
    <t>1.4.91</t>
  </si>
  <si>
    <t>пос.Токсово,КТПП-400 с трансформатором 250кВА на ул.Дачная взамен ТП-307</t>
  </si>
  <si>
    <t>E_0000002555</t>
  </si>
  <si>
    <t>1.4.92</t>
  </si>
  <si>
    <t>пос.Токсово,КТПП-630 с трансформатором 400кВА на ул.Боровая взамен ТП-315</t>
  </si>
  <si>
    <t>E_0000002556</t>
  </si>
  <si>
    <t>1.4.93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</si>
  <si>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</si>
  <si>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</si>
  <si>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</si>
  <si>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</si>
  <si>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</si>
  <si>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 xml:space="preserve"> Строительство КЛ-0,4 кВ  от ТП-307  L~300 м,   ул. Пляжная, г. п. Токсово</t>
  </si>
  <si>
    <t>J_1900000243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</si>
  <si>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</si>
  <si>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</si>
  <si>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</si>
  <si>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</si>
  <si>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</si>
  <si>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</si>
  <si>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</si>
  <si>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</si>
  <si>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</si>
  <si>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</si>
  <si>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</si>
  <si>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</si>
  <si>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</si>
  <si>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</si>
  <si>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Н_2000000132</t>
  </si>
  <si>
    <t>г.п. Токсово, КЛ-10 кВ от ТП-32 до ТП-206, фид. 601-10, АСБ-10 3-185 L=1200 м</t>
  </si>
  <si>
    <t xml:space="preserve"> пос.Токсово, КЛ-10кВ от фид.601-01, до опоры ВЛЗ-10кВ ОЛ к ТП-308, АСБ2л-10 3х240, L=250м </t>
  </si>
  <si>
    <t>E_2000002315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</si>
  <si>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</si>
  <si>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</si>
  <si>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</si>
  <si>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</si>
  <si>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пос. Токсово, КЛ-10 к от ТП-431 до ТП-324, фид. 601-08 АСБ-10-185</t>
  </si>
  <si>
    <t>E_2200002510</t>
  </si>
  <si>
    <t>E_2200002513</t>
  </si>
  <si>
    <t>J_2200002575</t>
  </si>
  <si>
    <t>J_2200002578</t>
  </si>
  <si>
    <t>1.2.2.1.102</t>
  </si>
  <si>
    <t>1.2.2.1.103</t>
  </si>
  <si>
    <t>1.2.2.1.104</t>
  </si>
  <si>
    <t>1.2.2.1.105</t>
  </si>
  <si>
    <t>1.2.2.1.106</t>
  </si>
  <si>
    <t>1.2.2.1.107</t>
  </si>
  <si>
    <t>г. Всеволожск, реконструкция ВЛ-0,4 кВ ф. 2 от ТП-120 по ул. Обороны и пер. Теневому L=750м</t>
  </si>
  <si>
    <t xml:space="preserve"> I_2000001242</t>
  </si>
  <si>
    <t>1.2.2.1.108</t>
  </si>
  <si>
    <t>1.2.1.1.12</t>
  </si>
  <si>
    <t>1.2.1.1.13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</si>
  <si>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</si>
  <si>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</si>
  <si>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</si>
  <si>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</si>
  <si>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</si>
  <si>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</si>
  <si>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</si>
  <si>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</si>
  <si>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</si>
  <si>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</si>
  <si>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Мероприятия по технологическому присоединению ООО "Петрострой", Г.Всеволожск дорога Жизни (16/Д-325)</t>
  </si>
  <si>
    <t>Мероприятия по технологическому присоединению ООО "ВИКИНГ-ИНВЕСТ" (17/Д-040)</t>
  </si>
  <si>
    <t>Н_0000003369</t>
  </si>
  <si>
    <t>Мероприятия по технологическому присоединению ООО "Комита-Инвест" (ОД-17/Д-033)</t>
  </si>
  <si>
    <t>I_0000033621</t>
  </si>
  <si>
    <t>1.1.1.3.7</t>
  </si>
  <si>
    <t>1.1.1.3.8</t>
  </si>
  <si>
    <t>J_1900033616</t>
  </si>
  <si>
    <t>1.1.1.3.9</t>
  </si>
  <si>
    <t>1.1.1.3.10</t>
  </si>
  <si>
    <t>г.Всеволожск, Реконструкция МТП-149. Замена существующего трансформатора 100кВА на трансформатор 160кВА</t>
  </si>
  <si>
    <t>1.2.1.1.14</t>
  </si>
  <si>
    <t>г.Всеволожск, КЛ-10кВ фид. №209 сеч. 3х185(240) на участке от РУ-10кВ ПС-525 до РП-3, L≈4,515км</t>
  </si>
  <si>
    <t>I_0000000136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</si>
  <si>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</si>
  <si>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</si>
  <si>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</si>
  <si>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</si>
  <si>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</si>
  <si>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</si>
  <si>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</si>
  <si>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</si>
  <si>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</si>
  <si>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</si>
  <si>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</si>
  <si>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</si>
  <si>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</si>
  <si>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</si>
  <si>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</si>
  <si>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</si>
  <si>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</si>
  <si>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КТПП-630 с тр-ром 630 кВА п.Ермак взамен ТП-2189 пос.Свердлово</t>
  </si>
  <si>
    <t>F_0000000254</t>
  </si>
  <si>
    <t>г.Всеволожск, КЛ-10кВ, фид.525-403 до проектируемой КТПП в районе д.112 по ул.Достоевского, АСБ-10 3х120</t>
  </si>
  <si>
    <t>E_0000000239</t>
  </si>
  <si>
    <t>г.Всеволожск, БКТПН-630 с трансформатором 250кВА в районе ул.Достоевского д.№112</t>
  </si>
  <si>
    <t>E_0000002512</t>
  </si>
  <si>
    <t>Строительство  2КЛ-10кВ  от ТП-12 до  ТП-30, фид.525-108 и фид.525-215,   L=250 м г.Всеволожск,</t>
  </si>
  <si>
    <t xml:space="preserve"> Строительство КЛ-10кВ  от  ТП-88 до ТП-126,   L-500м.г. Всеволожск</t>
  </si>
  <si>
    <t xml:space="preserve"> Строительство КЛ-10кВ от РП-15 до ТП-269,    L=3200 м  г.Всеволожск </t>
  </si>
  <si>
    <t>J_2000012108</t>
  </si>
  <si>
    <t>II</t>
  </si>
  <si>
    <t>IV</t>
  </si>
  <si>
    <t>I</t>
  </si>
  <si>
    <t>J_2000001513</t>
  </si>
  <si>
    <t>J_2300001125</t>
  </si>
  <si>
    <t>J_2400012105</t>
  </si>
  <si>
    <t>J_2400002573</t>
  </si>
  <si>
    <t>E_2000000236</t>
  </si>
  <si>
    <t>Заключен договор с подрядчиком на ПИР и СМР,  ПИР согласован, перенос СМР на 2025, в связи с уточнением реестра заключенных договоров на технологическое присоединение.</t>
  </si>
  <si>
    <t xml:space="preserve">г.Всеволожск, КЛ-6кВ от РУ-6кВ ПС-640 яч.№2 до 1-ой кабельной опоры АСБ2л сечением 3х240мм, L=0,15км </t>
  </si>
  <si>
    <t>Реконструкция ВЛ-0,4кВ от ТП-174, фид.4, 12, L=0,44км, ул.Вахрушева, г.Всеволожск</t>
  </si>
  <si>
    <t xml:space="preserve"> Строительство КЛ-10кВ от ТП-14 до ТП-82, L=0,67 км  г.Всеволожск 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</si>
  <si>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</si>
  <si>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</si>
  <si>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</si>
  <si>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</si>
  <si>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</si>
  <si>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</si>
  <si>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</si>
  <si>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</si>
  <si>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МОУ "Средняя общеобразовательная школа №3" (17/Д-366)</t>
  </si>
  <si>
    <t>H_0000033619</t>
  </si>
  <si>
    <t>Мероприятия по технологическому присоединению ООО "СК Дальпитерстрой" (ОД-17/Д-289)</t>
  </si>
  <si>
    <t>J_1900033622</t>
  </si>
  <si>
    <t>1.1.1.3.11</t>
  </si>
  <si>
    <t>1.1.1.3.13</t>
  </si>
  <si>
    <t>1.1.1.3.14</t>
  </si>
  <si>
    <t>1.1.1.3.15</t>
  </si>
  <si>
    <t>1.1.1.3.16</t>
  </si>
  <si>
    <t>«Мероприятия по технологическому присоединению ООО  «4Д Констракшн» (ОД-19/Д-449)</t>
  </si>
  <si>
    <t>J_2000000145</t>
  </si>
  <si>
    <t>1.2.2.1.110</t>
  </si>
  <si>
    <t>J_1900012107</t>
  </si>
  <si>
    <t>1.2.2.1.109</t>
  </si>
  <si>
    <t>г.Всеволожск,КЛ-10кВ от ТП-119 до ТП-125,АСБ-10 3х185, L≈0,36км</t>
  </si>
  <si>
    <t>E_0000002310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</si>
  <si>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</si>
  <si>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</si>
  <si>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1.4.94</t>
  </si>
  <si>
    <t>1.4.95</t>
  </si>
  <si>
    <t xml:space="preserve">I 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</si>
  <si>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</si>
  <si>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</si>
  <si>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Отсутствие финансирования со стороны заявителя/ Выполнения мероприятий приостановлено, ЗАО "УНИСТО" подало заявление о банкротстве А56-54385/2018</t>
  </si>
  <si>
    <t>Отсутствие финансирования со стороны заявителя</t>
  </si>
  <si>
    <t>Титул выполнен в полном объеме в 2019г.</t>
  </si>
  <si>
    <t>Выполнение обязательств по договору на технологическое присоединение с заявителем (Договор №ОД-16/Д-496 от 01.02.2018г.)/ отсутствие финансирования со стороны заявителя</t>
  </si>
  <si>
    <t>Титул выполнен в полном объеме в 2019г. Хоз.способом</t>
  </si>
  <si>
    <t>Заключен договор с подрядчиком на ПИР +СМР в 2018 году, ПИР согласован./ Титул выполнен в полном объеме в 2019г, хоз.способом</t>
  </si>
  <si>
    <t xml:space="preserve">Титул включен в ИПР 2019 г. В связи с изменением в реестре заключенных договоров на технологическое присоединение/ Титул выполнен в полном объеме в 2019г, хоз.способом, использованы повторные материалы </t>
  </si>
  <si>
    <t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</t>
  </si>
  <si>
    <t xml:space="preserve">Титул включен в ИПР 2019 г. В связи с изменением в реестре заключенных договоров на технологическое присоединение/Титул выполнен в полном объеме в 2019г, хоз.способом, использованы повторные материалы </t>
  </si>
  <si>
    <t>Титул исключен, вынос с участка заявителей</t>
  </si>
  <si>
    <t>В связи с отсутствием тарифных источников титул перенесен в 2023г.</t>
  </si>
  <si>
    <t>Титул исключен. Проведен капитальный ремонт.</t>
  </si>
  <si>
    <t>В связи с отсутствием тарифных источников титул перенесен в 2024г.</t>
  </si>
  <si>
    <t>исключение титула в связи с изменениями схем эл.снабжения (уменьшение численности потребителей), частичное восстановлениеза счет аварийно восстановительных работ.</t>
  </si>
  <si>
    <t>Включен в ИПР по СЗ от 20.05.19/ выполнен в полном объеме в 2019г хоз.способом</t>
  </si>
  <si>
    <t>Титул исключен, отсутствие ожидаемого роста нагрузок</t>
  </si>
  <si>
    <t>РП-14 запланирован в 2025г</t>
  </si>
  <si>
    <t>Титул исключен, отсутствие роста нагрузок, модернизация схемы электроснабжения</t>
  </si>
  <si>
    <t>Титул аннулирован, прошла реконструкция в 2019г (J_1900001520)</t>
  </si>
  <si>
    <t>Титул аннулирован, изменение схемы электроснабжения</t>
  </si>
  <si>
    <t>Титул аннулирован, работы выполнены в 2019г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</si>
  <si>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г.в 19г./ Титул выполнен в полном объеме в 2019г.</t>
  </si>
  <si>
    <t>Заключен договор с подрядчиком на ПИР и СМР 27.12.2016г  планировалось выполнение объекта в 2018г.  Потребовалось заключение дополнительного соглашения на увеличение длины кабельной лиии в связи с выносом ее из пятна новой застройки. Данное мероприятие в рамках реализации ИПР на 2015-2019 гг. выполнено в полном объеме в 2019г.</t>
  </si>
  <si>
    <t>Титул внесен в ИПР на основании замечания РТН от 24.09.19г №28-5183-2569/ПР /Выполненно в полном объеме хоз.способом в 2019г</t>
  </si>
  <si>
    <t>1.1.1.3.17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</si>
  <si>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</si>
  <si>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Утвержденный план</t>
  </si>
  <si>
    <t>Реконструкция ячеек 10кВ в РП-1, г.Всеволожск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</si>
  <si>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</si>
  <si>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</si>
  <si>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</si>
  <si>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</si>
  <si>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</si>
  <si>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</si>
  <si>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В связи с отсутствием тарифных источников (Замечания ЛенРТК КТ-3-3261/2020 от 14.08.20) титул перенесен в 2025г. По мере необходимости титул будет внесен в корректировку ИПР 2022-2024гг.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</si>
  <si>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</si>
  <si>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</si>
  <si>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</si>
  <si>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</si>
  <si>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1.1.1.3.18</t>
  </si>
  <si>
    <t>1.1.1.3.19</t>
  </si>
  <si>
    <t>III</t>
  </si>
  <si>
    <t>Реконструкция ТП-25. Замена ТМГ-400 кВА ТМГ-630кВА. ул. Волковская, г.Всеволожск.</t>
  </si>
  <si>
    <t>L_2100001523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</si>
  <si>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</si>
  <si>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</si>
  <si>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</si>
  <si>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</si>
  <si>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</si>
  <si>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</si>
  <si>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</si>
  <si>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</si>
  <si>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фид. 6 от ТП-54 проводом СИП-2 4х95 общей длиной 250 м., г. Всеволожск, ул. 1-я линия</t>
  </si>
  <si>
    <t>К_2000002212</t>
  </si>
  <si>
    <t>Строительство ВЛИ-0,4 кВ от ТП-307 до опоры № 13 ф. 3 ТП-22, г. Всеволожск</t>
  </si>
  <si>
    <t>L_2100002214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</si>
  <si>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</t>
  </si>
  <si>
    <t>Выполнение обязательств по договору на технологическое присоединение с заявителем (Договор №ОД-20/Д-111 от 20.12.2019г.)/ вып. в полном объеме в 2020г</t>
  </si>
  <si>
    <t>В связи с отсутствием острой необходимости в срочной реализации титула, сроки работ перенесены на 19 год/ Окончание работ 1-кв 2020 по договору подряда// вып. в полном объеме в 2020г</t>
  </si>
  <si>
    <t>Договор №ОД-19/Д-449 от 01.11.2019г.// вып. в полном объеме в 2020г// Работы выполнялись собственными силами.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</si>
  <si>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</si>
  <si>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// //подрядчиком по ПИР,  СМР перенесены на 2020г// вып. в полном объеме в 2020г</t>
  </si>
  <si>
    <t>В связи с вожможностью пролонгации срока эксплуатации электроустановок и новым реестром заключенных договоров на тех. прис. исполенение переносится на 19 год/ устранение замечаний подрядчиком по ПИР,  СМР перенесены на 2020г//  Изменение физических объемов после проведения ПИР.// титул вып. в полном объеме в 2020г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</si>
  <si>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Изменение физических объемов после проведения ПИР.// вып. в полном объеме в 2020г</t>
  </si>
  <si>
    <t>В всязи с заключениями новых договоров на 15кВт, объект внесен в инв. Программу/ 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</si>
  <si>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В связи с жалобами абонентов объект внесен в инв.программу/устранение замечаний подрядчиком по ПИР,  СМР перенесены на 2020г//  Изменение физических объемов после проведения ПИР.// вып. в полном объеме в 2020г</t>
  </si>
  <si>
    <t>В связи с неудовлетворительным техническим состоянием одстанции, мероприятие перенесено на 2019 год./Окончание монтажа подрядчиком 1 кв 2020// вып. в полном объеме в 2020г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</si>
  <si>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2020//изменение способа реализации на подрядный// вып. в полном объеме в 2020г</t>
  </si>
  <si>
    <t>В связи с отсутствием острой необходимости в срочной реализации титула в 2018г., сроки работ перенесены на 2019г./Окончание монтажа подрядчиком 1 кв 2020//  вып. в полном объеме в 2020г</t>
  </si>
  <si>
    <t>В связи с ограниченными источниками финансирования в 2015 году, объект перенесен в ИПР 2019г/ Окончание монтажа подрядчиком 1 кв 2020// вып. в полном объеме в 2020г</t>
  </si>
  <si>
    <t>В связи с ограниченными источниками финансирования в 2015 году, объект перенесен в ИПР 2019г/ Окончание монтажа подрядчиком 1 кв 2020// изменение способа реализации на подрядный// вып. в полном объеме в 2020г</t>
  </si>
  <si>
    <t>Титул включен в ИПР 2019 г. В связи с реестром новых заключенных договоров на тех. прис./ Окончание монтажа подрядчиком 1 кв 2020// вып.в полном объеме в 2020г</t>
  </si>
  <si>
    <t>Титул включен в ИПР 2019 г. В связи с реестром новых заключенных договоров на тех. прис./ Окончание монтажа подрядчиком 1 кв 2020//  изменение способа реализации на подрядный// вып. в полном объеме в 2020г</t>
  </si>
  <si>
    <t>Заключен договор с подрядчиком на ПИР и СМР19.11.15г  ПИР согласован перенос СМР на более поздний срок, в связи с просрочкой подрядчиком сроков исполнения договора /  Закупка на СМР февраль 2020// вып. в полном объеме в 2020г</t>
  </si>
  <si>
    <t>Строительство  КЛ-0,4 кВ  от РУ-0,4кВ РП-13  L=120м</t>
  </si>
  <si>
    <t>L_2100003242</t>
  </si>
  <si>
    <t>1.2.1.1.15</t>
  </si>
  <si>
    <t>1.2.2.1.111</t>
  </si>
  <si>
    <t>1.2.2.1.112</t>
  </si>
  <si>
    <t>1.4.96</t>
  </si>
  <si>
    <t>1.4.97</t>
  </si>
  <si>
    <t>1.4.98</t>
  </si>
  <si>
    <t>1.4.99</t>
  </si>
  <si>
    <t>1.4.100</t>
  </si>
  <si>
    <t>1.4.101</t>
  </si>
  <si>
    <t>1.4.102</t>
  </si>
  <si>
    <t>1.4.103</t>
  </si>
  <si>
    <t>1.4.104</t>
  </si>
  <si>
    <t>1.4.105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</si>
  <si>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</si>
  <si>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</si>
  <si>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</si>
  <si>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</si>
  <si>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</si>
  <si>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</si>
  <si>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>1.1.1.3.20</t>
  </si>
  <si>
    <t>1.1.1.3.21</t>
  </si>
  <si>
    <t>1.1.1.3.22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</si>
  <si>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</si>
  <si>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L_2100031213</t>
  </si>
  <si>
    <t>Реконструкция ВЛ-0,4кВ от ТП-206,  L=0,25 км (Таневицкая А.А. 15/Д-512)</t>
  </si>
  <si>
    <t>L_2100031218</t>
  </si>
  <si>
    <t>Строительство МТП 10/0,4 ,ВЛЗ-10кВ, КЛ-0,4кВ на землях ЗАО "Щеглово" (№ОД-19/Д-585 от 24.12.2019г)</t>
  </si>
  <si>
    <t>L_2100000268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</si>
  <si>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</si>
  <si>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</si>
  <si>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L_2100003244</t>
  </si>
  <si>
    <t>L_2100003267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</si>
  <si>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</si>
  <si>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</si>
  <si>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</si>
  <si>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</si>
  <si>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L_2100031601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</si>
  <si>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</si>
  <si>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L_2100032203</t>
  </si>
  <si>
    <t>титул исключен из ИПР в связи с выполнением работ по капитальному ремонту автомобильной дороги подрядной организацией МО "Всеволожский муниципальный район"</t>
  </si>
  <si>
    <t>Мероприятия по технологическому присоединению (Ксенофонтова Н.И.  №ОД-19/Д-585 от 24.12.2019г)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</si>
  <si>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</si>
  <si>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</si>
  <si>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</si>
  <si>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</si>
  <si>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</si>
  <si>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</si>
  <si>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</si>
  <si>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</si>
  <si>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Строительств  КЛ-0,4 кВ от РУ-0,4 кВ ТП-282, L= 150,  Дорога Жизни, д.4-Б, г. Всеволожск ( ООО "АвтоАрсенал" 21/Д-099 от 28.04.21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</si>
  <si>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</si>
  <si>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</si>
  <si>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</si>
  <si>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</si>
  <si>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</si>
  <si>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>Увеличение стоимости материалов привело к повышению стоимости строительно монтажных работ.// ПИР вып. в 2020г, СМР перенесены на 2021г//Титул выполнен в полном объеме в 2021 г.</t>
  </si>
  <si>
    <t>СЗ № С/46 от 28.01.2021 /Титул выполнен в полном объеме в 2021 г.</t>
  </si>
  <si>
    <t>Производственная необходимость СЗ от 20.01.20 № С/217///Мероприятия выполнены хоз.способом. Потребовалась разработка проектной документации для сдачи объекта в рос.тех надзор. Титул выполнен в полном объеме в 2021г.</t>
  </si>
  <si>
    <t>Мероприятия по технологическому присоединению СЗ №С/320 от 15.06.21/  Титул выполнен в полном объеме в 2021 г.</t>
  </si>
  <si>
    <t>СЗ №С/320 от 15.06.21// Титул выполнен в полном объеме в 2021 г.</t>
  </si>
  <si>
    <t>Мероприятия по технологическому присоединению (ФГАОУ ВО "СПБПУ" 19/Д-604 от 04.02.2020)/ Техническая ошибка. Не были учтены затраты на материалы/ Титул выполнен в полном объеме в 2021г.</t>
  </si>
  <si>
    <t>Мероприятия по технологическому присоединению  (ИП Веселкова Е.В. (договор ОД-20/Д-530 от 23.10.2020) /Титул выполнен в полном объеме в 2021г.</t>
  </si>
  <si>
    <t>Выполнение обязательств по договору на технологическое присоединение с заявителем МДОБУ ДСКВ №10_ОД-21/Д-086 от 15.03.21, заявка 21/З-086 от 25.02.21/ СЗ №С/320 от 15.06.21// Титул выполнен в полном объеме в 2021г.</t>
  </si>
  <si>
    <t>Мероприятия по технологическому присоединению СЗ №С/320 от 15.06.21/ Титул выполнен в полном объеме в 2021г.</t>
  </si>
  <si>
    <t>Мероприятия по технологическому присоединению (ООО "АвтоАрсенал" 21/Д-099 от 28.04.21)/ Титул выполнен в полном объеме в 2021г.</t>
  </si>
  <si>
    <t>СЗ С/737 от 07.10.2021/ Титул выполнен в полном объеме в 2021г.</t>
  </si>
  <si>
    <t>СЗ №С/320 от 15.06.21/ Титул выполнен в полном объеме в 2021г.</t>
  </si>
  <si>
    <t xml:space="preserve">Строительство 2БКТП -504, КЛ-10кВ, для ЗАО "УНИСТО" </t>
  </si>
  <si>
    <t>J_2000033615</t>
  </si>
  <si>
    <t>I_0000033611</t>
  </si>
  <si>
    <t>Е_2000000117</t>
  </si>
  <si>
    <t xml:space="preserve">Реконструкция КЛ-6кВ ф.640-01 от РП-10 до ТП-94, L~550м., Колтушское ш. у д.20,  г.Всеволожск
</t>
  </si>
  <si>
    <t xml:space="preserve">Реконструкция КЛ-10 кВ ф.525-103 от ТП-31 в сторону ТП-151,  L~320 м .г.Всеволожск. </t>
  </si>
  <si>
    <r>
      <t>Реконструкция ВЛ-10кВ, ф.325-16 от РП-2983 до оп. 19   L</t>
    </r>
    <r>
      <rPr>
        <sz val="12"/>
        <color indexed="8"/>
        <rFont val="Times New Roman"/>
        <family val="1"/>
        <charset val="204"/>
      </rPr>
      <t>~900м., г.п.Рахья</t>
    </r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</si>
  <si>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</si>
  <si>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 xml:space="preserve">Реконструкция ВЛ-10кВ, ф.325-16  от оп.118  до ТП-10,  L~900м, г.п.Рахья
</t>
  </si>
  <si>
    <t>Реконструкция ВЛ-0,4кВ ТП-46 Ф.1  L~265м по ул.Пушкинская, г. Всеволожск</t>
  </si>
  <si>
    <t>Реконструкция ВЛ-0,4кВ ТП-85 Ф.3 , L~430м г. Всеволожск.</t>
  </si>
  <si>
    <t>Реконструкция ВЛ-0,4кВ  ТП-123 Ф.17,   L~800м  г. Всеволожск.</t>
  </si>
  <si>
    <t>Реконструкция ВЛ-0,4 кВ от ТП-322   L~700 м,  ул. Озерная, Токсово</t>
  </si>
  <si>
    <t>Реконструкция 3ВЛ-0,4 кВ от ТП-234  L1~500 м, L2~500 м, L3~300 м, ул. Озерная, ул. Речная, пос. Токсово.</t>
  </si>
  <si>
    <t>Pеконструкция КЛ-10кВ от ПС-525 ф.525-203   L~200м,    ул. Гоголя, г.Всеволожск</t>
  </si>
  <si>
    <t>Реконструкция КЛ-10 кВ ф.525-107  L~50 м от ТП-44 до 1-й оп.,  г.Всеволожск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</si>
  <si>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</si>
  <si>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</si>
  <si>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Реконструкция  2ВЛ-0,4 кВ ф. 2(L~  90 м ), ф. 8(L~230 м  ) от ТП-41,   Октябрьское шоссе, ул. Гладкинская четная,  п. Рахья</t>
  </si>
  <si>
    <t>Реконструкция ВЛ-0,4кВ  ТП-147 Ф.2,   L~410м  г. Всеволожск.</t>
  </si>
  <si>
    <t>Реконструкция ВЛ-0,4кВ ТП-69 Ф.6,  L~340м г. Всеволожск.</t>
  </si>
  <si>
    <t>Реконструкция ВЛ-0,4кВ  ТП-117 Ф.4; ф.10,  L~600м г. Всеволожск.</t>
  </si>
  <si>
    <t>Реконструкция ВЛ-0,4кВ  ТП-41 ф.4  L~450м,  г.п.Рахья</t>
  </si>
  <si>
    <t>Реконструкция ВЛ-0,4 кВ от ТП-126 ф. 6 L~ 190 м, ул. Калининская,  г. Всеволожск</t>
  </si>
  <si>
    <t>Реконструкция ВЛ-0,4 кВ ф. 2 от ТП-40 L~400 м,  ул. Строителей, Октябрьское шоссе,п. Рахья</t>
  </si>
  <si>
    <t>Реконструкция ВЛ-0,4кВ  ТП-108 Ф.6 , L~300м, г. Всеволожск</t>
  </si>
  <si>
    <t>Реконструкция ВЛ-0,4кВ  ТП-18 Ф.11,   L~362м  г. Всеволожск.</t>
  </si>
  <si>
    <t>пос.Рахья,ВЛ-10кВ от ТП-41 до ТП-19,СИП-3 1х95, L=340м</t>
  </si>
  <si>
    <t xml:space="preserve">пос.Рахья,ВЛ-0,4кВ от ТП-41 по ул.Луговая,ул.Железнодорожная,ул.Гладкинская,СИП-2 3х95+1х95, L=1100м </t>
  </si>
  <si>
    <t xml:space="preserve">ВЛ-0,4кВ от ТП-2 в посёлке Грибное,СИП-2 3х95+1х95, L=900м 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</si>
  <si>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</si>
  <si>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</si>
  <si>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 xml:space="preserve">г.Всеволожск,ВЛ-0,4кВ от ТП-20 по ул.Некрасова,СИП-2 3х95+1х95, L=470м </t>
  </si>
  <si>
    <t xml:space="preserve">г.Всеволожск,ВЛ-0,4кВ от ТП-127 по ул.Новоладожская,СИП-2 3х95+1х95, L=690м </t>
  </si>
  <si>
    <t xml:space="preserve">пос.Рахья,ВЛ-0,4кВ от ТП-38 по ул.Пионерская,СИП-2 3х95+1х95, L=500м </t>
  </si>
  <si>
    <t xml:space="preserve">пос.Рахья,ВЛ-0,4кВ от ТП-38 по ул.Комсомола,СИП-2 3х95+1х95, L=500м   </t>
  </si>
  <si>
    <t xml:space="preserve"> Реконструкция 2ВЛ-0,4 кВ от ТП-315   L1~450 м, L2~750 м, ул. Кольцевая, пос. Токсово.</t>
  </si>
  <si>
    <t>Реконструкция ВЛ-0,4кВ  фид. 3 от ТП 92 ул. Михайловская  L~260м</t>
  </si>
  <si>
    <t xml:space="preserve"> Реконструкция ВЛ-0,4 кВ от ТП -307 L~ 900 м ул. Лесная,  г. п. Токсово</t>
  </si>
  <si>
    <t>Реконструкция ВЛИ-0,4кВ  ф.2 от ТП-322 вместо ТП-433 L ≈ 200м, Токсово</t>
  </si>
  <si>
    <t>Пос.Грибное, строительство КТП-н-400/100.4кВ с трансформатором-400кВА взамен ТП-2</t>
  </si>
  <si>
    <t>Строительство ВЛИ-0,4 кВ  L~490м, от РП-1 по адресу ул. Шишканя, Дорога Жизни ,  г. Всеволожск</t>
  </si>
  <si>
    <t>Е_2000002313</t>
  </si>
  <si>
    <r>
      <t>Строительство 2КЛ-10кВ от ТП-284 до РП-10,кабелем АСБ2л-10 3х240мм2 L</t>
    </r>
    <r>
      <rPr>
        <sz val="12"/>
        <color indexed="8"/>
        <rFont val="Times New Roman"/>
        <family val="1"/>
        <charset val="204"/>
      </rPr>
      <t>~100м. Г.Всеволожск, Колтушское ш. у д.20.</t>
    </r>
  </si>
  <si>
    <t>Строительство ВЛЗ-10 кВ от ТП-308  L~300 м, по ул. Луговой, пос. Токсово</t>
  </si>
  <si>
    <t>Строительство  ВЛ-10 кВ ф.403-04  от 1-ой оп ПС-403 до ТП-92, L=260м, ул. Пушкинская, г.Всеволожск</t>
  </si>
  <si>
    <t xml:space="preserve"> Строительство ЛЭП-0.4кВ, от РУ-0.4кВ  ТП-24, ф.3, L~ 950м,  ул. Жилгородок, г.п. Агалатово.</t>
  </si>
  <si>
    <t xml:space="preserve">Строительство КЛ-10 кВ ф.525-113   взамен  ВЛ-10 кВ от оп.№45 до оп.87 , L~1350 м., ул.Александровская, г.Всеволожск.    </t>
  </si>
  <si>
    <t xml:space="preserve"> Строительство 2КЛ-10кВ от ПС-403 до РП-14, L=200 м  г.Всеволожск 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</si>
  <si>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</si>
  <si>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Мероприятия по строительству КЛ-0,4кВ от РУ-0,4кВ РП-13 в г. Всеволожск» (ИП Ковязин С.Н. 20/Д-389 04.09.20)</t>
  </si>
  <si>
    <t>Строительство КРУН-10 (реклоузера) на оп.61/2 ф.325-01  ул.Гладкинская, п.Рахья</t>
  </si>
  <si>
    <t xml:space="preserve">Строительство КРУН-10кВ   ф.325-16, от оп.117-оп.118   г.п. Рахья  
</t>
  </si>
  <si>
    <t>Строительство  КЛ-10 кВ ф.525-203 от ТП-133 до ТП-65 ,  L~400 м  .г.Всеволожск.</t>
  </si>
  <si>
    <t xml:space="preserve"> Строительство КЛ-10кВ от ТП-240 до ТП-232,    L~500м., пос. Токсово</t>
  </si>
  <si>
    <t>Строительство  КЛ-10кВ от ТП-125 до ТП-152,  L=150 м,   г.Всеволожск</t>
  </si>
  <si>
    <t xml:space="preserve"> Строительство 2КТПП-630/10/0,4 с трансформаторами 400кВА, взамен ТП-301 на ул.Гоголя 38, пос.Токсово </t>
  </si>
  <si>
    <t>Строительство КЛ-10кВ от ПС-525 ф.525-215 до РП-4, L=0,2км., г.Всеволожск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</si>
  <si>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</si>
  <si>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г.Всеволожск,ВЛ-0,4кВ от ТП-88 по ул.Евграфова,СИП-2 3х95+1х95, L=600м</t>
  </si>
  <si>
    <r>
      <t xml:space="preserve">Строительство  КТП-н 630кВА/6/0,4кВ с трансформатором 400кВА взамен </t>
    </r>
    <r>
      <rPr>
        <b/>
        <sz val="12"/>
        <color theme="1"/>
        <rFont val="Times New Roman"/>
        <family val="1"/>
        <charset val="204"/>
      </rPr>
      <t>ТП-5, г.п.Агалатово</t>
    </r>
    <r>
      <rPr>
        <sz val="12"/>
        <color theme="1"/>
        <rFont val="Times New Roman"/>
        <family val="1"/>
        <charset val="204"/>
      </rPr>
      <t>, Приозерское шоссе около АЗС.</t>
    </r>
  </si>
  <si>
    <t>L_2200012111</t>
  </si>
  <si>
    <t>Строительство КТПП-630-10/0,4 кВ, на пресечении ул.Садовая и ул.Луговая, п.Рахья</t>
  </si>
  <si>
    <t>M_2200002592</t>
  </si>
  <si>
    <t>Выполнение обязательств по договору на технологическое присоединение с заявителем (Договор №ОД-16/Д-326 от 18.07.2018г.) В связи с уточнением прав собственности на земельный участок, была  корректировка технического задания. Мероприятия не выполняются в связи просрочкой платежей заявителя по графику оплаты</t>
  </si>
  <si>
    <t>Выполнение обязательств по договору на технологическое присоединение с заявителем (Договор №ОД-21/Д-059 от 12.04.2021г.)</t>
  </si>
  <si>
    <t>мероприятия по технологическому присоединению МОУ «СОШ «ТЦО им. Петрова В.Я. № ОД-21/Д-059 от 12.04.2021г     // СЗ С/421 от 19.07.2021</t>
  </si>
  <si>
    <t xml:space="preserve"> вып. в полном объеме в 2020г//завершение финансирования в 2021г</t>
  </si>
  <si>
    <t xml:space="preserve"> вып. в полном объеме в 2020г//завершение финансирования  в 2021г</t>
  </si>
  <si>
    <t>СЗ С/1068 от 16.12.2021</t>
  </si>
  <si>
    <t>М_2200000055</t>
  </si>
  <si>
    <t>Стр-во  ВЛИ-0,4кВ L=0,2км, ул.Чайное озеро, уч.19А, Токсово (Соловьев С.С. ОД-19/Д-373 от 01.08.2019)</t>
  </si>
  <si>
    <t>Замена ПУ на основании ФЗ 522 по классу напряжения 0,4кВ</t>
  </si>
  <si>
    <t>1.2.3.1.4</t>
  </si>
  <si>
    <t>1.2.1.1.16</t>
  </si>
  <si>
    <t>1.2.1.1.17</t>
  </si>
  <si>
    <t>1.2.1.1.18</t>
  </si>
  <si>
    <t>1.2.2.1.113</t>
  </si>
  <si>
    <t>1.2.2.1.114</t>
  </si>
  <si>
    <t>1.2.2.1.115</t>
  </si>
  <si>
    <t>1.2.2.1.116</t>
  </si>
  <si>
    <t>1.4.18</t>
  </si>
  <si>
    <t>1.4.22</t>
  </si>
  <si>
    <t>1.4.64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</si>
  <si>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</si>
  <si>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</si>
  <si>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</si>
  <si>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</si>
  <si>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</si>
  <si>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</si>
  <si>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</si>
  <si>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</si>
  <si>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</si>
  <si>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</si>
  <si>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объединение титулов</t>
  </si>
  <si>
    <t>Выполнение мероприятий по замене и установке ПУ в соответствии с ФЗ 522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</si>
  <si>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</si>
  <si>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</si>
  <si>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</si>
  <si>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</si>
  <si>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</si>
  <si>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</si>
  <si>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строительства со стороны Заявителя. Заключено доп.соглашение на перенос сроков выполнения мероприятий на 2023г. Планируется заключение доп. соглашений на  2024-2025гг </t>
  </si>
  <si>
    <t xml:space="preserve"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</si>
  <si>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 xml:space="preserve">Выполнение обязательств по договору на технологическое присоединение с заявителем (Договор №ОД-17/Д-366 от 07.11.2017г.) ПИР выполнен, СМР переносится в связи с невыпонением мероприятий со стороны заявителя.  Заключено доп.соглашение на перенос сроков выполнения мероприятий на 2023г. Планируется заключение доп. соглашений на  2024-2025гг </t>
  </si>
  <si>
    <t>Выполнение обязательств по договору на технологическое присоединение с заявителем (Договор №ОД-17/Д-289 от 17.07.2018г.) / вып. в полном объеме в 2020г// За период между заключением договора и его реализацией произошло повышение стоимости материалов привело к увелечению стоимости строительномонтажных работ.</t>
  </si>
  <si>
    <t>Увеличение стоимости материалов привело к повышению стоимости строительно монтажных работ.//  вып. в полном объеме в 2020г/ завершение финансирования в 2021г/ Титул выполнен в полном объеме в 2021г.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</si>
  <si>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в 2021г/ Титул выполнен в полном объеме в 2021г.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</si>
  <si>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 в 2021г/ Титул выполнен в полном объеме в 2021г.</t>
  </si>
  <si>
    <t>В связи с отсутствием тарифных источников титул перенесен в 2024г.(АТО от 31.01.2022г.)</t>
  </si>
  <si>
    <t>В связи с отсутствием тарифных источников, строительство титула перенесено на 2021г. Уменьшение стоимости титула связано с изменением способа строительства.  (АТО от 28.04.2020г.) Мероприятия выполнены хоз.способом в полном объеме в 2021г  Потребовалась разработка проектной документации для сдачи объекта в рос.тех надзор</t>
  </si>
  <si>
    <t>Увеличение стоимости материалов привело к повышению стоимости строительно монтажных работ.//  вып. в полном объеме в 2020г//завершение финансирования планируется в 2021г/ Титул выполнен в полном объеме в 2021г</t>
  </si>
  <si>
    <t>В связи с отсутствием тарифных источников титул перенесен в 2023г.(АТО от 18.02.2022г.)</t>
  </si>
  <si>
    <t>В связи с отсутствием тарифных источников титул перенесен в 2024г. (АТО от 18.02.22)</t>
  </si>
  <si>
    <t>В связи с отсутствием тарифных источников титул перенесен в 2023г. (АТО 18.02.2022)</t>
  </si>
  <si>
    <t>В связи с отсутствием тарифных источников титул перенесен в 2023г. (АТО от 28.01.2022) Финансирование планируется в 2024г.</t>
  </si>
  <si>
    <t>В связи с отсутствием тарифных источников титул перенесен в 2023г. (АТО от 31.01.2022) Финансирование планируется в 2024г.</t>
  </si>
  <si>
    <t>освоение титула в 2024г.(АТО от 31.01.2022)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</si>
  <si>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2018 г. на 2019г./устранение замечаний подрядчиком по ПИР, СМР перенесены на 2023г (АТО 28.01.22)</t>
  </si>
  <si>
    <t>Увеличение стоимости материалов привело к повышению стоимости строительно монтажных работ.// вып. в полном объеме в 2020г//завершение финансирования  в 2021г/выполнен в 2021</t>
  </si>
  <si>
    <t>Техническое состояние линии в удовлетворительном состоянии.Отклонений от требований ПУЭ нет (АТО 28.02.2022)</t>
  </si>
  <si>
    <t>Техническое состояние линии в удовлетворительном состоянии.Отклонений от требований ПУЭ нет (АТО 31.01.2022)</t>
  </si>
  <si>
    <t>СЗ №С/320 от 15.06.21/ мероприятия по технологическому присоединению ( ИП Матвеев  20/Д-319 от 17.08.20)</t>
  </si>
  <si>
    <t>СЗ №С/320 от 15.06.21/ мероприятия по технологическому присоединению  (Соловьев С.С. ОД-19/Д-373 от 01.08.2019)</t>
  </si>
  <si>
    <t>В связи с отсутствием тарифных источников титул перенесен в 2024г. (АТО от 28.01.2022г.)</t>
  </si>
  <si>
    <t>В связи с ограниченными источниками финансирования в 2015 году, объект перенесен в ИПР 2019г/ устранение замечаний подрядчиком по ПИР,  СМР перенесены на 2023г (АТО 28.01.2022)</t>
  </si>
  <si>
    <t>Строительство  КЛ-10кВ от РП-1 до РП-7,  L~500м;  г. Всеволожск</t>
  </si>
  <si>
    <t>1.4.72</t>
  </si>
  <si>
    <t>пос.Токсово,КТПП-400 с трансформатором 250кВА,пер. Церковный,взамен КТПН-45</t>
  </si>
  <si>
    <t>E_2300002548</t>
  </si>
  <si>
    <t>1.4.116</t>
  </si>
  <si>
    <t>1.4.117</t>
  </si>
  <si>
    <t>В связи с отсутствием тарифных источников, строительство титула перенесено в ИПР 2025-2029.</t>
  </si>
  <si>
    <t>В связи с отсутствием тарифных источников (Замечания ЛенРТК КТ-3-1979/2022 от 13.05.22) титул перенесен в ИПР 2025-2029гг. (АТО от 13.06.2022) По мере необходимости титул будет внесен в корректировку ИПР 2023-2024гг.</t>
  </si>
  <si>
    <t>В связи с отсутствием тарифных источников, строительство титула перенесено в ИПР 2025-2029гг.</t>
  </si>
  <si>
    <t>В связи с отсутствием тарифных источников, строительство титула перенесенов ИПР 2025-2029гг. (АТО 10.06.2022)</t>
  </si>
  <si>
    <t>В связи с отсутствием тарифных источников (Замечания ЛенРТК КТ-3-3261/2020 от 14.08.20) титул перенесен в ИПР 2025-2029гг. По мере необходимости титул будет внесен в корректировку ИПР 2022-2024гг.</t>
  </si>
  <si>
    <t>В связи с отсутствием тарифных источников титул перенесен в ИПР 2025-2029гг.</t>
  </si>
  <si>
    <t>Титул перенесен в ИПР 2025-2029гг. в связи с уточнением количества заключенных договоров тех. присоединения и перераспределения нагрузки в существующих сетях</t>
  </si>
  <si>
    <t>В связи с отсутствием тарифных источников, выполнение титула перенесено в ИПР 2025-2029гг.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</si>
  <si>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</t>
  </si>
  <si>
    <t>В связи с отсутствием тарифных источников (Замечания ЛенРТК КТ-3-1979/2022 от 13.05.22) титул перенесен в ИПР 2025-2029гг. (АТО 10.06.2022) По мере необходимости титул будет внесен в корректировку ИПР 2023-2024гг.</t>
  </si>
  <si>
    <t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</t>
  </si>
  <si>
    <t xml:space="preserve">В связи с отсутствием тарифных источников (Замечания ЛенРТК КТ-3-1979/2022 от 13.05.22) титул перенесен в ИПР 2025-2029гг. (АТО 22.06.22) По мере необходимости титул будет внесен в корректировку ИПР 2023-2024гг./ 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</si>
  <si>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</si>
  <si>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</t>
  </si>
  <si>
    <t>В связи с отсутствием тарифных источников, строительство титула перенесено в ИПР 2025-2029гг. ( АТО 13.06.2022)</t>
  </si>
  <si>
    <t>перенос титула в ИПР 2025-2029гг., в 2020г планируется кап.ремонт</t>
  </si>
  <si>
    <t>Заключен договор с подрядчиком на ПИР и СМР 27.12.2016г в связи с изменением технических решений - потребностью строительства кабельной линии КЛ-10 с заходом в ТП-31, согласно существующей схеме электросабжения, требуется корректировка проекта. Работы перенесены в ИПР 2025-2029гг. в связи с уточнением договоров тех.присоединения</t>
  </si>
  <si>
    <t>В связи с отсутствием тарифных источников, строительство титула перенесено в ИПР 2025-2029гг. (АТО 10.06.2022)</t>
  </si>
  <si>
    <t>В связи с отсутствием тарифных источников (Замечания ЛенРТК КТ-3-1979/2022 от 13.05.22) титул перенесен в ИПР 2025-2029гг. По мере необходимости титул будет внесен в корректировку ИПР 2023-2024гг. строительство в комплексе с титулом J_2200002583</t>
  </si>
  <si>
    <t>В связи с отсутствием тарифных источников титул перенесен  в ИПР 2025-2029гг. (АТО от 28.12.2021г.)</t>
  </si>
  <si>
    <t>В связи с отсутствием тарифных источников (Замечания ЛенРТК КТ-3-1973/2020 от 22.05.20) титул перенесен  в ИПР 2025-2029гг.</t>
  </si>
  <si>
    <t>В связи с отсутствием тарифных источников (Замечания ЛенРТК КТ-3-1979/2022 от 13.05.22) титул перенесен  в ИПР 2025-2029гг. (АТО от 14.06.2022)По мере необходимости титул будет внесен в корректировку ИПР 2023-2024гг.</t>
  </si>
  <si>
    <t>В связи с отсутствием тарифных источников титул перенесен  в ИПР 2025-2029гг.</t>
  </si>
  <si>
    <t>В связи с отсутствием тарифных источников (Замечания ЛенРТК КТ-3-1979/2022 от 13.05.22) титул перенесен  в ИПР 2025-2029гг. По мере необходимости титул будет внесен в корректировку ИПР 2023-2024гг.</t>
  </si>
  <si>
    <t>В связи с отсутствием тарифных источников, строительство титула перенесено  в ИПР 2025-2029гг. (АТО 14.06.2022)</t>
  </si>
  <si>
    <t>Перенос титула в ИПР 2025-2029гг., отсутствие планового роста нагрузок</t>
  </si>
  <si>
    <t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</t>
  </si>
  <si>
    <t>Корректировка сроков реализации в соотвествии  с уточненным реестром заключенных договоров технологического присоединения потребителей. Работы по титулу перенесены с 2016 г. в ИПР 2025-2029гг.</t>
  </si>
  <si>
    <t>Перенос титула  в ИПР 2025-2029гг., отсутствие ожидаемого роста нагрузок</t>
  </si>
  <si>
    <t xml:space="preserve">В связи с отсутствием тарифных источников (Замечания ЛенРТК КТ-3-1979/2022 от 13.05.22) титул перенесен  в ИПР 2025-2029гг. (АТО 22.06.22) По мере необходимости титул будет внесен в корректировку ИПР 2023-2024гг./ </t>
  </si>
  <si>
    <t>Факт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</si>
  <si>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</si>
  <si>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31.10.2022 года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</si>
  <si>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</si>
  <si>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</si>
  <si>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1.2.1.1.19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</si>
  <si>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</si>
  <si>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</si>
  <si>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</si>
  <si>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</si>
  <si>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</si>
  <si>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</si>
  <si>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</si>
  <si>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</si>
  <si>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>Реконструкция ВЛИ-0,4кВ ф.1 от ТП-308, ул. Орловская, г.п.Токсово, L≈680м</t>
  </si>
  <si>
    <t>1.2.2.1.117</t>
  </si>
  <si>
    <t>1.2.2.1.118</t>
  </si>
  <si>
    <t>1.2.2.1.119</t>
  </si>
  <si>
    <t>1.2.2.1.120</t>
  </si>
  <si>
    <t>1.2.2.1.121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</si>
  <si>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</si>
  <si>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</si>
  <si>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</si>
  <si>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</si>
  <si>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</si>
  <si>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</si>
  <si>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</si>
  <si>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</si>
  <si>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</si>
  <si>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</si>
  <si>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</si>
  <si>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</si>
  <si>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</si>
  <si>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</si>
  <si>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</si>
  <si>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</si>
  <si>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Строительство ВЛИ-0,4 кВ от ТП-52, L-105 м., пр. Алексеевский, д. 71 г. Всеволожск  (Фейгинов Д.М.  22/Д-044 от 25.02.22 г.)</t>
  </si>
  <si>
    <t>M_2200032221</t>
  </si>
  <si>
    <t>Строительство ВЛИ-0,4 кВ от ТП-267, L-12 м., ул. Сергиевская, уч. 200 г. Всеволожск  (ИП Чикина Г.О. 22/Д-288 от 23.05.22 г.)</t>
  </si>
  <si>
    <t>M_2200032222</t>
  </si>
  <si>
    <t>Строительство ВЛИ-0,4 кВ от ТП-120, L-60 м., ул. Окружная, д. 56А г. Всеволожск  (Квятковский Е.А.  21/Д-315 от 24.06.21 г.)</t>
  </si>
  <si>
    <t>M_2200031252</t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</si>
  <si>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</si>
  <si>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M_2200032213</t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</si>
  <si>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</si>
  <si>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</si>
  <si>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</si>
  <si>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</si>
  <si>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</si>
  <si>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</si>
  <si>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</si>
  <si>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</si>
  <si>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</si>
  <si>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</si>
  <si>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</si>
  <si>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</si>
  <si>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</si>
  <si>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</si>
  <si>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</si>
  <si>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</si>
  <si>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</si>
  <si>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</si>
  <si>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</si>
  <si>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</si>
  <si>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</si>
  <si>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</si>
  <si>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</si>
  <si>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</si>
  <si>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Выполнение обязательств по договору на технологическое присоединение с заявителем (Договор №ОД-18/Д-143 от 13.12.2018г.)// Работы со стороны МП "ВПЭС" выполнены в полном объёме, выплолнение части работ собственными силами привело к уменьшению стоимости работ.</t>
  </si>
  <si>
    <t>Выполнение обязательств по договору на технологическое присоединение с заявителем (Договор №ОД-19/Д-538 от 23.12.2019г.)// Титул выполнен в полном объеме в 2022г</t>
  </si>
  <si>
    <t>Выполнение обязательств по договору на технологическое присоединение с заявителем (Договор №ОД-20/Д-140 от 15.05.2020г.) Перенос в ИПР 2025-2029гг заявитель выполнил мероприятия только первого этапа</t>
  </si>
  <si>
    <t>Заключен договор с подрядчиком на работыпо этапу для ввода второй очереди строительства в связи с началом финансирования объекта силами ГКУ "УС ЛО" (банкротство ООО "Петрострой")</t>
  </si>
  <si>
    <t>СЗ С/920 от 26.09.22 (ООО "Кураж" 22/З-184 от 19.04.2022)</t>
  </si>
  <si>
    <t>СЗ С/520 от 18.08.2021 / Титул выполнен в полном объеме в 2022г</t>
  </si>
  <si>
    <t>СЗ С/1047 от 15.12.21/ Титул выполнен в полном объеме в 2022г</t>
  </si>
  <si>
    <t>В связи с отсутствием тарифных источников, строительство титула перенесено на 2025г. (АТО от 18.02.2022г.)</t>
  </si>
  <si>
    <t>В связи с отсутствием тарифных источников, строительство титула перенесено на 2025г. (АТО от 28.12.2021г.)</t>
  </si>
  <si>
    <t>В связи с отсутствием тарифных источников, строительство титула перенесено на 2024г.(АТО от 31.01.2022г.)</t>
  </si>
  <si>
    <t>В связи с отсутствием тарифных источников, строительство титула перенесено на 2021г. Завершение финансирования планируется в 2023г. /Заключен договор подряда на СМР, мероприятия выполнены частично, требуется разрешение вышестоящей сетевой организации на заход В РТП-633, длительное получение разрешения</t>
  </si>
  <si>
    <t>Увеличение стоимости материалов привело к повышению стоимости строительно монтажных работ.//  вып. в полном объеме в 2020г/завершение финансирования  в 2022г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</si>
  <si>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</si>
  <si>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</t>
  </si>
  <si>
    <t>В связи с отсутствием тарифных источников, строительство титула перенесено на 2022г.  (АТО 31.08.2021) ПИР выполнен в 2022г, СМР планируется в 2023г</t>
  </si>
  <si>
    <t xml:space="preserve"> вып. в полном объеме в 2020г//завершение финансирования в 2022г</t>
  </si>
  <si>
    <t>В 2020г. выполнены только ПИР. СМР не выполняется ввиду отсутсвия оборотных средств, строительство титула перенесено на 2021г. (АТО 18.02.2022)Финансирование планируется в 2022г.  Заключен договор с подрядчиком на СМР, работы подрядчиком не выполнены в срок, ведется претензионная работа с подрядчиком, планируется завершение строительства в 2023</t>
  </si>
  <si>
    <t>В связи с отсутствием тарифных источников, СМР титула перенесено на 2023г.  (АТО от 30.04.2020г.) ПИР выполнен в полном объеме, подано заявление получение постановления на размещение объекта в Администрацию ВМР, срок получения постановления - январь 2022г, Заключен договор подряда, невыполнение со стороны подрядчика в связи с отсутствием авансирования</t>
  </si>
  <si>
    <t>Данные работы не оплачены подрядной организации в полном объёме, работы планируется выполнить в 2022г Заключен договор подряда. Невыполнение подрядчиком в связи с нарезкой частных участков в районе реконструкции. Рассматривается вопрос о перепроектировании ВЛИ с предусмотром выноса ее с частных территорий/ работы подрядчиком не выполнены в срок,  в связи с появлением новых частных участков в границе застройки требуется корректировка проекта. Титул аннулирован</t>
  </si>
  <si>
    <t>(Договор №ОД-19/Д-711 от 13.03.2020г.) Садиков// Выполнены только ПИР, СМР заплинирован на 2021г. /Завершение финансирования планируется в 2022г. /Заключен договор подряда, невыполнение со стороны подрядчика./ перенос строительства на 2023г</t>
  </si>
  <si>
    <t>Мероприятия по технологическому присоединению (ОД-19/Д-433 от 29.08.19, ОД-19/Д-637 от 27.11.19, ОД-20/Д-165 от 25.05.20, ОД-20/Д-166 от 25.05.20, ОД-19/Д-255 от 18.06.20) / Завершение финансирования планируется в 2022г. // Заключен договор с подрядчиком на ПИР, работы подрядчиком не выполнены в срок. стр-во плпнируется в 2023г</t>
  </si>
  <si>
    <t>СЗ С/1052 от 01.11.2022  (Павлов С.Н.(21/З-062 от 20.02.21; Королёв Е.В. 21/З-541 от 06.10.21))  Титул выполнен в полном объеме в 2022 г.</t>
  </si>
  <si>
    <t xml:space="preserve"> СЗ С-754 от 10.08.2022 Мероприятия по технологическому присоединению (Криштапович М.Д. 21/Д-360 от 26.07.2021)/  Титул выполнен в полном объеме в 2022 г.</t>
  </si>
  <si>
    <t xml:space="preserve"> СЗ С-755 от 10.08.2022 Мероприятия по технологическому присоединению ( Елисеев В.А. 21/З-620 от 12.11.2021)/  Титул выполнен в полном объеме в 2022 г.</t>
  </si>
  <si>
    <t>Мероприятия по технологическому присоединению Лаврентьева Л.Н. 21/Д-462 от 29.09.21 г./  Титул выполнен в полном объеме в 2022 г.</t>
  </si>
  <si>
    <t>СЗ С/650 от 05.07.2022 Мероприятия по технологическому присоединению (Пальчикова Л.А. 21/д-682 от 16.12.2021) в связи с поданной заявкой на технологическое присоединение/  Титул выполнен в полном объеме в 2022 г.</t>
  </si>
  <si>
    <t xml:space="preserve"> СЗ №1/121 от 18.02.2021/ В связи с отсутствием тарифных источников титул перенесен в 2023г.</t>
  </si>
  <si>
    <t>В связи с отсутствием тарифных источников титул перенесен в ИПР 2025-2029г.(АТО от 28.02.2022)</t>
  </si>
  <si>
    <t>В связи с отсутствием тарифных источников титул перенесен в 2024г. (АТО от 31.01.2022)</t>
  </si>
  <si>
    <t>В связи с отсутствием тарифных источников титул перенесен в ИПР 2025-2029гг. (АТО от 18.02.2022)</t>
  </si>
  <si>
    <t>В связи с отсутствием тарифных источников титул перенесен в ИПР 2025-2029гг.(АТО от 28.02.2022)</t>
  </si>
  <si>
    <t>В связи с отсутствием тарифных источников титул перенесен в ИПР 2025-2029гг. (АТО 18.02.2022)</t>
  </si>
  <si>
    <t>В связи с отсутствием тарифных источников титул перенесен в ИПР 2025-2029г.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</si>
  <si>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2024г(АТО 24.02.21)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</si>
  <si>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2024г (АТО 31.01.2022)</t>
  </si>
  <si>
    <t>В связи с необходимостью выноса линиис частных территорий, объект внесен в инв.программу/устранение замечаний подрядчиком по ПИР, СМР перенесены на 2022г/ Уменьшение стоимости обосновано тем,  что при разработке ПИР сумма уточнена локальной сметой /Заключен договор с подрядчиком на СМР, работы подрядчиком не выполнены в срок. работы перенесены в ИПР 2025-2029</t>
  </si>
  <si>
    <t>Титул выполнен в полном объеме в 2021г. /Завершение финансирования планируется в 2023г</t>
  </si>
  <si>
    <t>В связи с отсутствием тарифных источников титул перенесен в ИПР2025-2029г.(АТО от 28.12.2021г.)</t>
  </si>
  <si>
    <t>Освоение планируется в 2024г. Финансирование запланировано  в  2025г.</t>
  </si>
  <si>
    <t>В связи с отсутствием тарифных источников титул перенесен в 2023г.(АОТС от 30.04.2020г.)</t>
  </si>
  <si>
    <t>Титул выполнен в полном объеме в 2021г./ завершение финансирования  в 2022г</t>
  </si>
  <si>
    <t xml:space="preserve">В связи с отсутствием тарифных источников титул перенесен в ИПР 2025-2029г.(АТО от 18.02.2022г.) </t>
  </si>
  <si>
    <t>Производственная необходимость СЗ от 11.03.20 № С/199-1// Ввиду отсутсвия оборотных средств работы невыполнялись, перенесены на 2024г</t>
  </si>
  <si>
    <t>Мероприятия по технологическому присоединению (ОД-19/Д-706 от 17.08.20)/Заключен договор на ПИР /невыполнение со стороны подрядчика,  увеличение стоимости связано с изменением технических решений,перенесены работы в 2023г</t>
  </si>
  <si>
    <t>Мероприятия по технологическому присоединению (ИП Половинчиков Д.П. 19/Д-042 от 21.09.19) Титул аннулирован в связи с изменением технических решений (нет места для строительства КТПП) Мероприятия по подключению заявителя выполнены в 2022г в рамках нового титула (М_2200032217)</t>
  </si>
  <si>
    <t>Производственная необходимость СЗ №С/498 от 30.06.2020/</t>
  </si>
  <si>
    <t>включение титула по СЗ № с/754 от 28.10.2020/</t>
  </si>
  <si>
    <t>Мероприятия по технологическому присоединению (МКУ "ЦОФМУ" 21/З-436 от 02.09.2021) / Титул выполнен в 2022г</t>
  </si>
  <si>
    <t>СЗ №С/320 от 15.06.21/ мероприятия по технологическому присоединению (Яровенко Д.Б. 20/З-543 от 28.10.20)/ Титул выполнен в 2022г</t>
  </si>
  <si>
    <t>СЗ №С/320 от 15.06.21/ мероприятия по технологическому присоединению (ИП Оганисян Г.Г.  20/Д-567 от 24.11.20- смена собственника Сукиасян) мероприятия выполены хоз. способом в IV квартале 2022г</t>
  </si>
  <si>
    <t>СЗ С/363 от 06.04.2022 Мероприятия по технологическому присоединению (ИП Атаманчук Н.И. 20-Д-382 от 02.09.2020г)/ Титул выполнен в полном объеме в 2022г</t>
  </si>
  <si>
    <t>Мероприятия по технологическому присоединению Аванесова Е.О. 18/Д-060 от 15.05.20 г/ Титул выполнен в полном объеме в 2022г</t>
  </si>
  <si>
    <t xml:space="preserve"> СЗ С/1068 от 07.11.2022// Мероприятия по технологическому присоединению (ИП Половинчиков Д.П. 19/Д-042 от 21.09.19) титул выполнен в полном объеме в 2022г</t>
  </si>
  <si>
    <t>Мероприятия по технологическому присоединению (ИП Плюхин К.В. 21/Д-415 от 13.08.21 г.) Титул выполнен в полном объеме в 2022г</t>
  </si>
  <si>
    <t>СЗ С/1225 от 28.12.22  Мероприятия по технологическому присоединению (ИП Чирко 22/З-133 от 28.03.22) Титул выполнен в полном объеме в 2022г</t>
  </si>
  <si>
    <t>СЗ № С/1226 от 28.12.2022 //МОУ СОШ №4 21/З-047 от 05.02.2021г// Титул выполнен в полном объеме в 2022г</t>
  </si>
  <si>
    <t>СЗ № С/1051 от 01.11.2022// Всеволожское ПО 21/Д-523 от 22.09.21 г./ Титул выполнен в полном объеме в 2022г</t>
  </si>
  <si>
    <t>СЗ С/1150 от 07.12.22  Мероприятия по технологическому присоединению (ООО "В гостях у Нобеля" 22/З-168 от 11.05.22) Титул выполнен в полном объеме в 2022г</t>
  </si>
  <si>
    <t>СЗ С/1148 от 07.12.22  Мероприятия по технологическому присоединению (ООО "СЗПА" 22/З-156 от 07.04.22) Титул выполнен в полном объеме в 2022г</t>
  </si>
  <si>
    <t>СЗ С/250 от 20.05.2021 (ИП Козин И.В. Заявка №20/3-307 от 27.07.2020г) Титул выполнен в полном объеме в 2022г</t>
  </si>
  <si>
    <t>СЗ С/1212-1 от 23.12.2022   Мероприятия по технологическому присоединению (Фейгинов 22/З-044 от 25.02.22 г.)</t>
  </si>
  <si>
    <t>СЗ  С/ 1211-1 от 23.12.2022   Мероприятия по технологическому присоединению (ИП Чикина Г.О 22/З-288 от 23.05.22 г.)</t>
  </si>
  <si>
    <t>СЗ С/1213-1 от 23.12.2022  (Квятковский Е.А.  21/Д-315 от 24.06.2021)</t>
  </si>
  <si>
    <t>СЗ №С/850 от 06.09.2022//  Мероприятия по технологическому присоединению ООО "ЭТАЛОН-СТРОЙ" 21/З-437 от 11.08.21/ Титул выполнен в полном объеме в 2022г</t>
  </si>
  <si>
    <t>СЗ № С/851 от 06.09.2022// Мероприятия по технологическому присоединению  ИП Головатенко 22/З-075 от 25.02.22г/ Титул выполнен в полном объеме в 2022г</t>
  </si>
  <si>
    <t xml:space="preserve"> СЗ С-1023 от 24.10.2022//  Мероприятия по технологическому присоединению Капенская Е.Я.  21/З-366  от 22.07.2021/ Титул выполнен в полном объеме в 2022г</t>
  </si>
  <si>
    <t>СЗ С/624 от 30.06.2022/ Мероприятия по технологическому присоединению (ООО Ленсеть ОД-21/Д-657 от 21.02.2022)/ Титул выполнен в полном объеме в 2022г</t>
  </si>
  <si>
    <t>СЗ С/649 от 05.07.2022 Мероприятия по технологическому присоединению  (Величко Л.А., 22/д-038 от 04.02.2022)/ Титул выполнен в полном объеме в 2022г</t>
  </si>
  <si>
    <t>Титул включен в ИПР 2019 г. В связи с реестром новых заключенных договоров на тех. прис./ устранение замечаний подрядчиком, СМР перенесены на 2022г./ Заключен договор с подрядчиком на СМР, работы подрядчиком не выполнены в срок, работы перенесены на 2023г</t>
  </si>
  <si>
    <t>Выполнение обязательств по договору на технологическое присоединение с заявителем (Договор №ОД-21/Д-211 от 30.04.2021г.) Планироется оплата подрядчику в 2023г</t>
  </si>
  <si>
    <t>Выполнение обязательств по договору на технологическое присоединение с заявителем (Договор №ОД-21/Д-156 от 23.04.2021г.) Планироется оплата подрядчику в 2023г</t>
  </si>
  <si>
    <t>В связи с отсутствием тарифных источников титул перенесен в 2024г. (АОТС 18.01.23)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</si>
  <si>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2023</t>
  </si>
  <si>
    <t>В связи с отсутствием тарифных источников , строительство титула перенесено на 2023г.  (АТО от 20.12.2022г.)</t>
  </si>
  <si>
    <t>В связи с отсутствием тарифных источников, строительство титула перенесено на 2023г.  (АТО от 20.12.22г.)/ Заключен договор подряда, невыполнение со стороны подрядчика в связи с отсутствием авансирования</t>
  </si>
  <si>
    <t>В связи с отсутствием тарифных источников титул перенесен в 2024г. (АТО от 26.12.22)</t>
  </si>
  <si>
    <t>В связи с отсутствием тарифных источников титул перенесен в 2023г. (АТО 27.01.23)</t>
  </si>
  <si>
    <t>В связи с отсутствием тарифных источников титул перенесен в 2023г. (АОТС 27.01.2023)</t>
  </si>
  <si>
    <t>В связи с отсутствием тарифных источников титул перенесен в 2023г. (АОТС 10.02.23)</t>
  </si>
  <si>
    <t>В связи с отсутствием тарифных источников титул перенесен в 2024г. (АОТС 10.02.23)</t>
  </si>
  <si>
    <t>В связи с отсутствием тарифных источников титул перенесен в 2024г. (АОТС 31.01.23)</t>
  </si>
  <si>
    <t xml:space="preserve">В связи с отсутствием тарифных источников (Замечания ЛенРТК КТ-3-1979/2022 от 13.05.22) титул перенесен в ИПР 2025-2029гг. (АТО от 14.06.2022) По мере необходимости титул будет внесен в корректировку ИПР 2023-2024гг. 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</si>
  <si>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срок.Строительство перенесено на 2024г (АОТС 18.02.23)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</si>
  <si>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2024г (АТО 28.01.22)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</si>
  <si>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2022г. /Увеличение стоимости обосновано тем,  что при разработке ПИР сумма уточнена локальной сметой/ Заключен договор с подрядчиком на СМР, работы подрядчиком не выполнены в срок, перенесены в 2023г (АОТС 07.02.23)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</si>
  <si>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</t>
  </si>
  <si>
    <t>Освоение планируется в 2024г. Финансирование запланировано  в  2025г. (АТО 28.02.22)</t>
  </si>
  <si>
    <t>Не выполнение ПИР подрядчиком в срок,  завершение строительства планируется на 2021/ финансирование планируется в 2022г/ Заключен договор подряда, невыполнение со стороны подрядчика, строительство перенесено на 2023г (АОТС 31.01.23)</t>
  </si>
  <si>
    <t>Освоение планируется в 2023г. Финансирование запланировано  в  2024г. (АТО 18.01.23)</t>
  </si>
  <si>
    <t>В связи с отсутствием тарифных источников, строительство титула перенесено в  2023г. (АТО 28.02.2022)</t>
  </si>
  <si>
    <t>В связи с отсутствием тарифных источников титул перенесен в ИПР 2024г. (АТО 18.02.2022)</t>
  </si>
  <si>
    <t>Освоение планируется в 2024г. Финансирование запланировано  в  2025г. (АОТС  20.02.23)</t>
  </si>
</sst>
</file>

<file path=xl/styles.xml><?xml version="1.0" encoding="utf-8"?>
<styleSheet xmlns="http://schemas.openxmlformats.org/spreadsheetml/2006/main">
  <fonts count="22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b/>
      <sz val="12"/>
      <name val="Times New Roman"/>
      <family val="2"/>
      <charset val="204"/>
    </font>
    <font>
      <b/>
      <sz val="12"/>
      <color rgb="FF0000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139">
    <xf numFmtId="0" fontId="0" fillId="0" borderId="0" xfId="0"/>
    <xf numFmtId="0" fontId="5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right"/>
    </xf>
    <xf numFmtId="0" fontId="7" fillId="0" borderId="17" xfId="1" applyFont="1" applyFill="1" applyBorder="1" applyAlignment="1">
      <alignment horizontal="center" vertical="center" textRotation="90" wrapText="1"/>
    </xf>
    <xf numFmtId="0" fontId="7" fillId="0" borderId="15" xfId="1" applyFont="1" applyFill="1" applyBorder="1" applyAlignment="1">
      <alignment horizontal="center" vertical="center" textRotation="90" wrapText="1"/>
    </xf>
    <xf numFmtId="0" fontId="7" fillId="0" borderId="16" xfId="1" applyFont="1" applyFill="1" applyBorder="1" applyAlignment="1">
      <alignment horizontal="center" vertical="center" textRotation="90" wrapText="1"/>
    </xf>
    <xf numFmtId="0" fontId="7" fillId="0" borderId="14" xfId="1" applyFont="1" applyFill="1" applyBorder="1" applyAlignment="1">
      <alignment horizontal="center" vertical="center" textRotation="90" wrapText="1"/>
    </xf>
    <xf numFmtId="0" fontId="5" fillId="0" borderId="15" xfId="0" applyFont="1" applyFill="1" applyBorder="1" applyAlignment="1">
      <alignment horizontal="center" vertical="center" textRotation="90" wrapText="1"/>
    </xf>
    <xf numFmtId="2" fontId="0" fillId="0" borderId="6" xfId="0" applyNumberFormat="1" applyFont="1" applyFill="1" applyBorder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  <protection locked="0"/>
    </xf>
    <xf numFmtId="2" fontId="1" fillId="0" borderId="6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49" fontId="9" fillId="0" borderId="29" xfId="1" applyNumberFormat="1" applyFont="1" applyFill="1" applyBorder="1" applyAlignment="1">
      <alignment horizontal="center" vertical="center"/>
    </xf>
    <xf numFmtId="49" fontId="9" fillId="0" borderId="28" xfId="1" applyNumberFormat="1" applyFont="1" applyFill="1" applyBorder="1" applyAlignment="1">
      <alignment horizontal="center" vertical="center"/>
    </xf>
    <xf numFmtId="49" fontId="9" fillId="0" borderId="27" xfId="1" applyNumberFormat="1" applyFont="1" applyFill="1" applyBorder="1" applyAlignment="1">
      <alignment horizontal="center" vertical="center"/>
    </xf>
    <xf numFmtId="49" fontId="9" fillId="0" borderId="30" xfId="1" applyNumberFormat="1" applyFont="1" applyFill="1" applyBorder="1" applyAlignment="1">
      <alignment horizontal="center" vertical="center"/>
    </xf>
    <xf numFmtId="0" fontId="11" fillId="0" borderId="26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horizontal="center" vertical="center"/>
    </xf>
    <xf numFmtId="0" fontId="11" fillId="0" borderId="6" xfId="2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49" fontId="1" fillId="0" borderId="6" xfId="2" applyNumberFormat="1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/>
    <xf numFmtId="2" fontId="11" fillId="0" borderId="10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49" fontId="1" fillId="0" borderId="18" xfId="2" applyNumberFormat="1" applyFont="1" applyFill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/>
    </xf>
    <xf numFmtId="49" fontId="11" fillId="0" borderId="6" xfId="2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49" fontId="9" fillId="0" borderId="26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13" fillId="0" borderId="10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1" fillId="0" borderId="6" xfId="0" applyFont="1" applyFill="1" applyBorder="1" applyAlignment="1">
      <alignment horizontal="left" vertical="center" wrapText="1"/>
    </xf>
    <xf numFmtId="2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center" vertical="center"/>
    </xf>
    <xf numFmtId="2" fontId="11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wrapText="1"/>
    </xf>
    <xf numFmtId="0" fontId="0" fillId="0" borderId="6" xfId="0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2" fontId="10" fillId="0" borderId="6" xfId="2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2" fontId="17" fillId="0" borderId="19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49" fontId="10" fillId="0" borderId="18" xfId="2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left" vertical="center" wrapText="1"/>
    </xf>
    <xf numFmtId="0" fontId="14" fillId="0" borderId="6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" fillId="0" borderId="19" xfId="2" applyNumberFormat="1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3" xfId="2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/>
    </xf>
    <xf numFmtId="2" fontId="16" fillId="0" borderId="10" xfId="0" applyNumberFormat="1" applyFont="1" applyFill="1" applyBorder="1" applyAlignment="1">
      <alignment horizontal="center" vertical="center"/>
    </xf>
    <xf numFmtId="0" fontId="11" fillId="0" borderId="6" xfId="3" applyNumberFormat="1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>
      <alignment horizontal="center" vertical="center"/>
    </xf>
    <xf numFmtId="2" fontId="13" fillId="0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49" fontId="18" fillId="0" borderId="6" xfId="2" applyNumberFormat="1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5">
    <cellStyle name="Обычный" xfId="0" builtinId="0"/>
    <cellStyle name="Обычный 17" xfId="3"/>
    <cellStyle name="Обычный 3" xfId="4"/>
    <cellStyle name="Обычный 5" xfId="1"/>
    <cellStyle name="Обычный 7 13" xfId="2"/>
  </cellStyles>
  <dxfs count="0"/>
  <tableStyles count="0" defaultTableStyle="TableStyleMedium9" defaultPivotStyle="PivotStyleLight16"/>
  <colors>
    <mruColors>
      <color rgb="FF00FF99"/>
      <color rgb="FFFFFFCC"/>
      <color rgb="FFFF99CC"/>
      <color rgb="FFFFCCFF"/>
      <color rgb="FFFF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X335"/>
  <sheetViews>
    <sheetView tabSelected="1" zoomScale="55" zoomScaleNormal="55" workbookViewId="0"/>
  </sheetViews>
  <sheetFormatPr defaultColWidth="8.69921875" defaultRowHeight="15.6"/>
  <cols>
    <col min="1" max="1" width="11.69921875" style="25" customWidth="1"/>
    <col min="2" max="2" width="91.69921875" style="38" customWidth="1"/>
    <col min="3" max="3" width="15.69921875" style="25" customWidth="1"/>
    <col min="4" max="16" width="10.09765625" style="25" customWidth="1"/>
    <col min="17" max="21" width="8.69921875" style="25" customWidth="1"/>
    <col min="22" max="22" width="10.09765625" style="25" customWidth="1"/>
    <col min="23" max="69" width="8.69921875" style="25" customWidth="1"/>
    <col min="70" max="70" width="8.69921875" style="25"/>
    <col min="71" max="72" width="8.69921875" style="25" customWidth="1"/>
    <col min="73" max="75" width="8.69921875" style="25"/>
    <col min="76" max="76" width="97.09765625" style="39" customWidth="1"/>
    <col min="77" max="16384" width="8.69921875" style="25"/>
  </cols>
  <sheetData>
    <row r="1" spans="1:76">
      <c r="AL1" s="1" t="s">
        <v>71</v>
      </c>
    </row>
    <row r="2" spans="1:76">
      <c r="AL2" s="2" t="s">
        <v>72</v>
      </c>
    </row>
    <row r="3" spans="1:76">
      <c r="AL3" s="2" t="s">
        <v>73</v>
      </c>
    </row>
    <row r="4" spans="1:76">
      <c r="A4" s="137" t="s">
        <v>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</row>
    <row r="6" spans="1:76">
      <c r="A6" s="137" t="s">
        <v>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</row>
    <row r="8" spans="1:76">
      <c r="A8" s="138" t="s">
        <v>1092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</row>
    <row r="9" spans="1:76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</row>
    <row r="10" spans="1:76">
      <c r="A10" s="137" t="s">
        <v>811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</row>
    <row r="11" spans="1:76">
      <c r="A11" s="138" t="s">
        <v>1093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</row>
    <row r="12" spans="1:76" ht="16.2" thickBot="1"/>
    <row r="13" spans="1:76">
      <c r="A13" s="134" t="s">
        <v>2</v>
      </c>
      <c r="B13" s="115" t="s">
        <v>3</v>
      </c>
      <c r="C13" s="118" t="s">
        <v>4</v>
      </c>
      <c r="D13" s="121" t="s">
        <v>510</v>
      </c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8"/>
      <c r="P13" s="121" t="s">
        <v>70</v>
      </c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8"/>
      <c r="AB13" s="106" t="s">
        <v>69</v>
      </c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8"/>
      <c r="AN13" s="106" t="s">
        <v>66</v>
      </c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8"/>
      <c r="AZ13" s="106" t="s">
        <v>67</v>
      </c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8"/>
      <c r="BL13" s="106" t="s">
        <v>68</v>
      </c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8"/>
      <c r="BX13" s="112" t="s">
        <v>569</v>
      </c>
    </row>
    <row r="14" spans="1:76">
      <c r="A14" s="135"/>
      <c r="B14" s="116"/>
      <c r="C14" s="119"/>
      <c r="D14" s="122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1"/>
      <c r="P14" s="122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1"/>
      <c r="AB14" s="109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1"/>
      <c r="AN14" s="109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1"/>
      <c r="AZ14" s="109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1"/>
      <c r="BL14" s="109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1"/>
      <c r="BX14" s="113"/>
    </row>
    <row r="15" spans="1:76">
      <c r="A15" s="135"/>
      <c r="B15" s="116"/>
      <c r="C15" s="119"/>
      <c r="D15" s="123" t="s">
        <v>812</v>
      </c>
      <c r="E15" s="124"/>
      <c r="F15" s="124"/>
      <c r="G15" s="124"/>
      <c r="H15" s="124"/>
      <c r="I15" s="125"/>
      <c r="J15" s="123" t="s">
        <v>511</v>
      </c>
      <c r="K15" s="124"/>
      <c r="L15" s="124"/>
      <c r="M15" s="124"/>
      <c r="N15" s="124"/>
      <c r="O15" s="125"/>
      <c r="P15" s="126" t="s">
        <v>812</v>
      </c>
      <c r="Q15" s="127"/>
      <c r="R15" s="127"/>
      <c r="S15" s="127"/>
      <c r="T15" s="127"/>
      <c r="U15" s="132"/>
      <c r="V15" s="123" t="s">
        <v>511</v>
      </c>
      <c r="W15" s="124"/>
      <c r="X15" s="124"/>
      <c r="Y15" s="124"/>
      <c r="Z15" s="124"/>
      <c r="AA15" s="125"/>
      <c r="AB15" s="133" t="s">
        <v>812</v>
      </c>
      <c r="AC15" s="127"/>
      <c r="AD15" s="127"/>
      <c r="AE15" s="127"/>
      <c r="AF15" s="127"/>
      <c r="AG15" s="132"/>
      <c r="AH15" s="123" t="s">
        <v>511</v>
      </c>
      <c r="AI15" s="124"/>
      <c r="AJ15" s="124"/>
      <c r="AK15" s="124"/>
      <c r="AL15" s="124"/>
      <c r="AM15" s="125"/>
      <c r="AN15" s="133" t="s">
        <v>812</v>
      </c>
      <c r="AO15" s="127"/>
      <c r="AP15" s="127"/>
      <c r="AQ15" s="127"/>
      <c r="AR15" s="127"/>
      <c r="AS15" s="132"/>
      <c r="AT15" s="123" t="s">
        <v>1091</v>
      </c>
      <c r="AU15" s="124"/>
      <c r="AV15" s="124"/>
      <c r="AW15" s="124"/>
      <c r="AX15" s="124"/>
      <c r="AY15" s="125"/>
      <c r="AZ15" s="133" t="s">
        <v>812</v>
      </c>
      <c r="BA15" s="127"/>
      <c r="BB15" s="127"/>
      <c r="BC15" s="127"/>
      <c r="BD15" s="127"/>
      <c r="BE15" s="128"/>
      <c r="BF15" s="129" t="s">
        <v>503</v>
      </c>
      <c r="BG15" s="130"/>
      <c r="BH15" s="130"/>
      <c r="BI15" s="130"/>
      <c r="BJ15" s="130"/>
      <c r="BK15" s="131"/>
      <c r="BL15" s="126" t="s">
        <v>812</v>
      </c>
      <c r="BM15" s="127"/>
      <c r="BN15" s="127"/>
      <c r="BO15" s="127"/>
      <c r="BP15" s="127"/>
      <c r="BQ15" s="128"/>
      <c r="BR15" s="129" t="s">
        <v>503</v>
      </c>
      <c r="BS15" s="130"/>
      <c r="BT15" s="130"/>
      <c r="BU15" s="130"/>
      <c r="BV15" s="130"/>
      <c r="BW15" s="131"/>
      <c r="BX15" s="113"/>
    </row>
    <row r="16" spans="1:76" ht="42" thickBot="1">
      <c r="A16" s="136"/>
      <c r="B16" s="117"/>
      <c r="C16" s="120"/>
      <c r="D16" s="3" t="s">
        <v>5</v>
      </c>
      <c r="E16" s="4" t="s">
        <v>6</v>
      </c>
      <c r="F16" s="4" t="s">
        <v>7</v>
      </c>
      <c r="G16" s="7" t="s">
        <v>8</v>
      </c>
      <c r="H16" s="7" t="s">
        <v>9</v>
      </c>
      <c r="I16" s="5" t="s">
        <v>10</v>
      </c>
      <c r="J16" s="6" t="s">
        <v>5</v>
      </c>
      <c r="K16" s="4" t="s">
        <v>6</v>
      </c>
      <c r="L16" s="4" t="s">
        <v>7</v>
      </c>
      <c r="M16" s="7" t="s">
        <v>8</v>
      </c>
      <c r="N16" s="7" t="s">
        <v>9</v>
      </c>
      <c r="O16" s="5" t="s">
        <v>10</v>
      </c>
      <c r="P16" s="3" t="s">
        <v>5</v>
      </c>
      <c r="Q16" s="4" t="s">
        <v>6</v>
      </c>
      <c r="R16" s="4" t="s">
        <v>7</v>
      </c>
      <c r="S16" s="7" t="s">
        <v>8</v>
      </c>
      <c r="T16" s="7" t="s">
        <v>9</v>
      </c>
      <c r="U16" s="5" t="s">
        <v>10</v>
      </c>
      <c r="V16" s="6" t="s">
        <v>5</v>
      </c>
      <c r="W16" s="4" t="s">
        <v>6</v>
      </c>
      <c r="X16" s="4" t="s">
        <v>7</v>
      </c>
      <c r="Y16" s="7" t="s">
        <v>8</v>
      </c>
      <c r="Z16" s="7" t="s">
        <v>9</v>
      </c>
      <c r="AA16" s="5" t="s">
        <v>10</v>
      </c>
      <c r="AB16" s="6" t="s">
        <v>5</v>
      </c>
      <c r="AC16" s="4" t="s">
        <v>6</v>
      </c>
      <c r="AD16" s="4" t="s">
        <v>7</v>
      </c>
      <c r="AE16" s="7" t="s">
        <v>8</v>
      </c>
      <c r="AF16" s="7" t="s">
        <v>9</v>
      </c>
      <c r="AG16" s="5" t="s">
        <v>10</v>
      </c>
      <c r="AH16" s="6" t="s">
        <v>5</v>
      </c>
      <c r="AI16" s="4" t="s">
        <v>6</v>
      </c>
      <c r="AJ16" s="4" t="s">
        <v>7</v>
      </c>
      <c r="AK16" s="7" t="s">
        <v>8</v>
      </c>
      <c r="AL16" s="7" t="s">
        <v>9</v>
      </c>
      <c r="AM16" s="5" t="s">
        <v>10</v>
      </c>
      <c r="AN16" s="6" t="s">
        <v>5</v>
      </c>
      <c r="AO16" s="4" t="s">
        <v>6</v>
      </c>
      <c r="AP16" s="4" t="s">
        <v>7</v>
      </c>
      <c r="AQ16" s="7" t="s">
        <v>8</v>
      </c>
      <c r="AR16" s="7" t="s">
        <v>9</v>
      </c>
      <c r="AS16" s="5" t="s">
        <v>10</v>
      </c>
      <c r="AT16" s="6" t="s">
        <v>5</v>
      </c>
      <c r="AU16" s="4" t="s">
        <v>6</v>
      </c>
      <c r="AV16" s="4" t="s">
        <v>7</v>
      </c>
      <c r="AW16" s="7" t="s">
        <v>8</v>
      </c>
      <c r="AX16" s="7" t="s">
        <v>9</v>
      </c>
      <c r="AY16" s="5" t="s">
        <v>10</v>
      </c>
      <c r="AZ16" s="6" t="s">
        <v>5</v>
      </c>
      <c r="BA16" s="4" t="s">
        <v>6</v>
      </c>
      <c r="BB16" s="4" t="s">
        <v>7</v>
      </c>
      <c r="BC16" s="7" t="s">
        <v>8</v>
      </c>
      <c r="BD16" s="7" t="s">
        <v>9</v>
      </c>
      <c r="BE16" s="5" t="s">
        <v>10</v>
      </c>
      <c r="BF16" s="6" t="s">
        <v>5</v>
      </c>
      <c r="BG16" s="4" t="s">
        <v>6</v>
      </c>
      <c r="BH16" s="4" t="s">
        <v>7</v>
      </c>
      <c r="BI16" s="7" t="s">
        <v>8</v>
      </c>
      <c r="BJ16" s="7" t="s">
        <v>9</v>
      </c>
      <c r="BK16" s="5" t="s">
        <v>10</v>
      </c>
      <c r="BL16" s="6" t="s">
        <v>5</v>
      </c>
      <c r="BM16" s="4" t="s">
        <v>6</v>
      </c>
      <c r="BN16" s="4" t="s">
        <v>7</v>
      </c>
      <c r="BO16" s="7" t="s">
        <v>8</v>
      </c>
      <c r="BP16" s="7" t="s">
        <v>9</v>
      </c>
      <c r="BQ16" s="5" t="s">
        <v>10</v>
      </c>
      <c r="BR16" s="6" t="s">
        <v>5</v>
      </c>
      <c r="BS16" s="4" t="s">
        <v>6</v>
      </c>
      <c r="BT16" s="4" t="s">
        <v>7</v>
      </c>
      <c r="BU16" s="7" t="s">
        <v>8</v>
      </c>
      <c r="BV16" s="7" t="s">
        <v>9</v>
      </c>
      <c r="BW16" s="5" t="s">
        <v>10</v>
      </c>
      <c r="BX16" s="114"/>
    </row>
    <row r="17" spans="1:76" s="42" customFormat="1" ht="16.2" thickBot="1">
      <c r="A17" s="13">
        <v>1</v>
      </c>
      <c r="B17" s="13">
        <v>2</v>
      </c>
      <c r="C17" s="13">
        <v>3</v>
      </c>
      <c r="D17" s="14" t="s">
        <v>11</v>
      </c>
      <c r="E17" s="15" t="s">
        <v>12</v>
      </c>
      <c r="F17" s="15" t="s">
        <v>13</v>
      </c>
      <c r="G17" s="15" t="s">
        <v>14</v>
      </c>
      <c r="H17" s="15" t="s">
        <v>15</v>
      </c>
      <c r="I17" s="16" t="s">
        <v>16</v>
      </c>
      <c r="J17" s="14" t="s">
        <v>17</v>
      </c>
      <c r="K17" s="15" t="s">
        <v>18</v>
      </c>
      <c r="L17" s="15" t="s">
        <v>19</v>
      </c>
      <c r="M17" s="15" t="s">
        <v>20</v>
      </c>
      <c r="N17" s="15" t="s">
        <v>21</v>
      </c>
      <c r="O17" s="16" t="s">
        <v>22</v>
      </c>
      <c r="P17" s="14" t="s">
        <v>23</v>
      </c>
      <c r="Q17" s="14" t="s">
        <v>24</v>
      </c>
      <c r="R17" s="14" t="s">
        <v>25</v>
      </c>
      <c r="S17" s="14" t="s">
        <v>26</v>
      </c>
      <c r="T17" s="14" t="s">
        <v>27</v>
      </c>
      <c r="U17" s="14" t="s">
        <v>28</v>
      </c>
      <c r="V17" s="14" t="s">
        <v>29</v>
      </c>
      <c r="W17" s="14" t="s">
        <v>30</v>
      </c>
      <c r="X17" s="14" t="s">
        <v>31</v>
      </c>
      <c r="Y17" s="14" t="s">
        <v>32</v>
      </c>
      <c r="Z17" s="14" t="s">
        <v>33</v>
      </c>
      <c r="AA17" s="14" t="s">
        <v>34</v>
      </c>
      <c r="AB17" s="14" t="s">
        <v>521</v>
      </c>
      <c r="AC17" s="14" t="s">
        <v>522</v>
      </c>
      <c r="AD17" s="14" t="s">
        <v>523</v>
      </c>
      <c r="AE17" s="14" t="s">
        <v>524</v>
      </c>
      <c r="AF17" s="14" t="s">
        <v>525</v>
      </c>
      <c r="AG17" s="14" t="s">
        <v>526</v>
      </c>
      <c r="AH17" s="14" t="s">
        <v>527</v>
      </c>
      <c r="AI17" s="14" t="s">
        <v>528</v>
      </c>
      <c r="AJ17" s="14" t="s">
        <v>529</v>
      </c>
      <c r="AK17" s="14" t="s">
        <v>530</v>
      </c>
      <c r="AL17" s="14" t="s">
        <v>531</v>
      </c>
      <c r="AM17" s="14" t="s">
        <v>532</v>
      </c>
      <c r="AN17" s="14" t="s">
        <v>533</v>
      </c>
      <c r="AO17" s="14" t="s">
        <v>534</v>
      </c>
      <c r="AP17" s="14" t="s">
        <v>535</v>
      </c>
      <c r="AQ17" s="14" t="s">
        <v>536</v>
      </c>
      <c r="AR17" s="14" t="s">
        <v>537</v>
      </c>
      <c r="AS17" s="14" t="s">
        <v>538</v>
      </c>
      <c r="AT17" s="14" t="s">
        <v>539</v>
      </c>
      <c r="AU17" s="14" t="s">
        <v>540</v>
      </c>
      <c r="AV17" s="14" t="s">
        <v>541</v>
      </c>
      <c r="AW17" s="14" t="s">
        <v>542</v>
      </c>
      <c r="AX17" s="14" t="s">
        <v>543</v>
      </c>
      <c r="AY17" s="14" t="s">
        <v>544</v>
      </c>
      <c r="AZ17" s="17" t="s">
        <v>545</v>
      </c>
      <c r="BA17" s="17" t="s">
        <v>546</v>
      </c>
      <c r="BB17" s="17" t="s">
        <v>547</v>
      </c>
      <c r="BC17" s="17" t="s">
        <v>548</v>
      </c>
      <c r="BD17" s="17" t="s">
        <v>549</v>
      </c>
      <c r="BE17" s="17" t="s">
        <v>550</v>
      </c>
      <c r="BF17" s="14" t="s">
        <v>551</v>
      </c>
      <c r="BG17" s="14" t="s">
        <v>552</v>
      </c>
      <c r="BH17" s="14" t="s">
        <v>553</v>
      </c>
      <c r="BI17" s="14" t="s">
        <v>554</v>
      </c>
      <c r="BJ17" s="14" t="s">
        <v>555</v>
      </c>
      <c r="BK17" s="14" t="s">
        <v>556</v>
      </c>
      <c r="BL17" s="17" t="s">
        <v>557</v>
      </c>
      <c r="BM17" s="17" t="s">
        <v>558</v>
      </c>
      <c r="BN17" s="17" t="s">
        <v>559</v>
      </c>
      <c r="BO17" s="17" t="s">
        <v>560</v>
      </c>
      <c r="BP17" s="17" t="s">
        <v>561</v>
      </c>
      <c r="BQ17" s="17" t="s">
        <v>562</v>
      </c>
      <c r="BR17" s="14" t="s">
        <v>563</v>
      </c>
      <c r="BS17" s="14" t="s">
        <v>564</v>
      </c>
      <c r="BT17" s="14" t="s">
        <v>565</v>
      </c>
      <c r="BU17" s="14" t="s">
        <v>566</v>
      </c>
      <c r="BV17" s="14" t="s">
        <v>567</v>
      </c>
      <c r="BW17" s="41" t="s">
        <v>568</v>
      </c>
      <c r="BX17" s="18">
        <v>10</v>
      </c>
    </row>
    <row r="18" spans="1:76" s="46" customFormat="1">
      <c r="A18" s="43"/>
      <c r="B18" s="44" t="s">
        <v>35</v>
      </c>
      <c r="C18" s="43"/>
      <c r="D18" s="45">
        <f t="shared" ref="D18:O18" si="0">D20+D46+D200</f>
        <v>0</v>
      </c>
      <c r="E18" s="45">
        <f t="shared" si="0"/>
        <v>0</v>
      </c>
      <c r="F18" s="45">
        <f t="shared" si="0"/>
        <v>0</v>
      </c>
      <c r="G18" s="45">
        <f t="shared" si="0"/>
        <v>29.58</v>
      </c>
      <c r="H18" s="45">
        <f t="shared" si="0"/>
        <v>6.58</v>
      </c>
      <c r="I18" s="45">
        <f t="shared" si="0"/>
        <v>34</v>
      </c>
      <c r="J18" s="45">
        <f t="shared" si="0"/>
        <v>0</v>
      </c>
      <c r="K18" s="45">
        <f t="shared" si="0"/>
        <v>0</v>
      </c>
      <c r="L18" s="45">
        <f t="shared" si="0"/>
        <v>0</v>
      </c>
      <c r="M18" s="45">
        <f t="shared" si="0"/>
        <v>8.918000000000001</v>
      </c>
      <c r="N18" s="45">
        <f t="shared" si="0"/>
        <v>3.4</v>
      </c>
      <c r="O18" s="45">
        <f t="shared" si="0"/>
        <v>9</v>
      </c>
      <c r="P18" s="45">
        <v>0</v>
      </c>
      <c r="Q18" s="45">
        <v>0</v>
      </c>
      <c r="R18" s="45">
        <v>0</v>
      </c>
      <c r="S18" s="45">
        <v>56.66</v>
      </c>
      <c r="T18" s="45">
        <v>18.420000000000002</v>
      </c>
      <c r="U18" s="45">
        <v>31</v>
      </c>
      <c r="V18" s="45">
        <f t="shared" ref="V18:BA18" si="1">V20+V46+V200</f>
        <v>0</v>
      </c>
      <c r="W18" s="45">
        <f t="shared" si="1"/>
        <v>0</v>
      </c>
      <c r="X18" s="45">
        <f t="shared" si="1"/>
        <v>0</v>
      </c>
      <c r="Y18" s="45">
        <f t="shared" si="1"/>
        <v>14.99</v>
      </c>
      <c r="Z18" s="45">
        <f t="shared" si="1"/>
        <v>9.32</v>
      </c>
      <c r="AA18" s="45">
        <f t="shared" si="1"/>
        <v>0</v>
      </c>
      <c r="AB18" s="45">
        <f t="shared" si="1"/>
        <v>0</v>
      </c>
      <c r="AC18" s="45">
        <f t="shared" si="1"/>
        <v>0</v>
      </c>
      <c r="AD18" s="45">
        <f t="shared" si="1"/>
        <v>0</v>
      </c>
      <c r="AE18" s="45">
        <f t="shared" si="1"/>
        <v>47.42</v>
      </c>
      <c r="AF18" s="45">
        <f t="shared" si="1"/>
        <v>14.67</v>
      </c>
      <c r="AG18" s="45">
        <f t="shared" si="1"/>
        <v>0</v>
      </c>
      <c r="AH18" s="45">
        <f t="shared" si="1"/>
        <v>0</v>
      </c>
      <c r="AI18" s="45">
        <f t="shared" si="1"/>
        <v>0</v>
      </c>
      <c r="AJ18" s="45">
        <f t="shared" si="1"/>
        <v>0</v>
      </c>
      <c r="AK18" s="45">
        <f t="shared" si="1"/>
        <v>13.62</v>
      </c>
      <c r="AL18" s="45">
        <f t="shared" si="1"/>
        <v>5.5</v>
      </c>
      <c r="AM18" s="45">
        <f t="shared" si="1"/>
        <v>0</v>
      </c>
      <c r="AN18" s="45">
        <f t="shared" si="1"/>
        <v>0</v>
      </c>
      <c r="AO18" s="45">
        <f t="shared" si="1"/>
        <v>0</v>
      </c>
      <c r="AP18" s="45">
        <f t="shared" si="1"/>
        <v>0</v>
      </c>
      <c r="AQ18" s="45">
        <f t="shared" si="1"/>
        <v>49.660000000000004</v>
      </c>
      <c r="AR18" s="45">
        <f t="shared" si="1"/>
        <v>9.7629999999999999</v>
      </c>
      <c r="AS18" s="45">
        <f t="shared" si="1"/>
        <v>700</v>
      </c>
      <c r="AT18" s="45">
        <f t="shared" si="1"/>
        <v>0</v>
      </c>
      <c r="AU18" s="45">
        <f t="shared" si="1"/>
        <v>0</v>
      </c>
      <c r="AV18" s="45">
        <f t="shared" si="1"/>
        <v>0</v>
      </c>
      <c r="AW18" s="45">
        <f t="shared" si="1"/>
        <v>10.42</v>
      </c>
      <c r="AX18" s="45">
        <f t="shared" si="1"/>
        <v>1.4</v>
      </c>
      <c r="AY18" s="45">
        <f t="shared" si="1"/>
        <v>800</v>
      </c>
      <c r="AZ18" s="45">
        <f t="shared" si="1"/>
        <v>0</v>
      </c>
      <c r="BA18" s="45">
        <f t="shared" si="1"/>
        <v>0</v>
      </c>
      <c r="BB18" s="45">
        <f t="shared" ref="BB18:BW18" si="2">BB20+BB46+BB200</f>
        <v>0</v>
      </c>
      <c r="BC18" s="45">
        <f t="shared" si="2"/>
        <v>34.135000000000005</v>
      </c>
      <c r="BD18" s="45">
        <f t="shared" si="2"/>
        <v>3.8499999999999996</v>
      </c>
      <c r="BE18" s="45">
        <f t="shared" si="2"/>
        <v>224</v>
      </c>
      <c r="BF18" s="45">
        <f t="shared" si="2"/>
        <v>0</v>
      </c>
      <c r="BG18" s="45">
        <f t="shared" si="2"/>
        <v>0</v>
      </c>
      <c r="BH18" s="45">
        <f t="shared" si="2"/>
        <v>0</v>
      </c>
      <c r="BI18" s="45">
        <f t="shared" si="2"/>
        <v>136.49199999999999</v>
      </c>
      <c r="BJ18" s="45">
        <f t="shared" si="2"/>
        <v>15.334999999999999</v>
      </c>
      <c r="BK18" s="45">
        <f t="shared" si="2"/>
        <v>794</v>
      </c>
      <c r="BL18" s="45">
        <f t="shared" si="2"/>
        <v>0</v>
      </c>
      <c r="BM18" s="45">
        <f t="shared" si="2"/>
        <v>0</v>
      </c>
      <c r="BN18" s="45">
        <f t="shared" si="2"/>
        <v>0</v>
      </c>
      <c r="BO18" s="45">
        <f t="shared" si="2"/>
        <v>30.282</v>
      </c>
      <c r="BP18" s="45">
        <f t="shared" si="2"/>
        <v>5.1999999999999993</v>
      </c>
      <c r="BQ18" s="45">
        <f t="shared" si="2"/>
        <v>238</v>
      </c>
      <c r="BR18" s="45">
        <f t="shared" si="2"/>
        <v>0</v>
      </c>
      <c r="BS18" s="45">
        <f t="shared" si="2"/>
        <v>0</v>
      </c>
      <c r="BT18" s="45">
        <f t="shared" si="2"/>
        <v>0</v>
      </c>
      <c r="BU18" s="45">
        <f t="shared" si="2"/>
        <v>36.997</v>
      </c>
      <c r="BV18" s="45">
        <f t="shared" si="2"/>
        <v>5.6</v>
      </c>
      <c r="BW18" s="45">
        <f t="shared" si="2"/>
        <v>238</v>
      </c>
      <c r="BX18" s="43" t="s">
        <v>464</v>
      </c>
    </row>
    <row r="19" spans="1:76" s="46" customFormat="1">
      <c r="A19" s="19">
        <v>1</v>
      </c>
      <c r="B19" s="47" t="s">
        <v>36</v>
      </c>
      <c r="C19" s="19" t="s">
        <v>37</v>
      </c>
      <c r="D19" s="48">
        <f t="shared" ref="D19:O19" si="3">D18</f>
        <v>0</v>
      </c>
      <c r="E19" s="48">
        <f t="shared" si="3"/>
        <v>0</v>
      </c>
      <c r="F19" s="48">
        <f t="shared" si="3"/>
        <v>0</v>
      </c>
      <c r="G19" s="48">
        <f t="shared" si="3"/>
        <v>29.58</v>
      </c>
      <c r="H19" s="48">
        <f t="shared" si="3"/>
        <v>6.58</v>
      </c>
      <c r="I19" s="48">
        <f t="shared" si="3"/>
        <v>34</v>
      </c>
      <c r="J19" s="48">
        <f t="shared" si="3"/>
        <v>0</v>
      </c>
      <c r="K19" s="48">
        <f t="shared" si="3"/>
        <v>0</v>
      </c>
      <c r="L19" s="48">
        <f t="shared" si="3"/>
        <v>0</v>
      </c>
      <c r="M19" s="48">
        <f t="shared" si="3"/>
        <v>8.918000000000001</v>
      </c>
      <c r="N19" s="48">
        <f t="shared" si="3"/>
        <v>3.4</v>
      </c>
      <c r="O19" s="48">
        <f t="shared" si="3"/>
        <v>9</v>
      </c>
      <c r="P19" s="48">
        <v>0</v>
      </c>
      <c r="Q19" s="48">
        <v>0</v>
      </c>
      <c r="R19" s="48">
        <v>0</v>
      </c>
      <c r="S19" s="48">
        <v>56.66</v>
      </c>
      <c r="T19" s="48">
        <v>18.420000000000002</v>
      </c>
      <c r="U19" s="48">
        <v>31</v>
      </c>
      <c r="V19" s="48">
        <f t="shared" ref="V19:AG19" si="4">V18</f>
        <v>0</v>
      </c>
      <c r="W19" s="48">
        <f t="shared" si="4"/>
        <v>0</v>
      </c>
      <c r="X19" s="48">
        <f t="shared" si="4"/>
        <v>0</v>
      </c>
      <c r="Y19" s="48">
        <f t="shared" si="4"/>
        <v>14.99</v>
      </c>
      <c r="Z19" s="48">
        <f t="shared" si="4"/>
        <v>9.32</v>
      </c>
      <c r="AA19" s="48">
        <f t="shared" si="4"/>
        <v>0</v>
      </c>
      <c r="AB19" s="48">
        <f t="shared" si="4"/>
        <v>0</v>
      </c>
      <c r="AC19" s="48">
        <f t="shared" si="4"/>
        <v>0</v>
      </c>
      <c r="AD19" s="48">
        <f t="shared" si="4"/>
        <v>0</v>
      </c>
      <c r="AE19" s="48">
        <f t="shared" si="4"/>
        <v>47.42</v>
      </c>
      <c r="AF19" s="48">
        <f t="shared" si="4"/>
        <v>14.67</v>
      </c>
      <c r="AG19" s="48">
        <f t="shared" si="4"/>
        <v>0</v>
      </c>
      <c r="AH19" s="48">
        <f t="shared" ref="AH19:AS19" si="5">AH18</f>
        <v>0</v>
      </c>
      <c r="AI19" s="48">
        <f t="shared" si="5"/>
        <v>0</v>
      </c>
      <c r="AJ19" s="48">
        <f t="shared" si="5"/>
        <v>0</v>
      </c>
      <c r="AK19" s="48">
        <f t="shared" si="5"/>
        <v>13.62</v>
      </c>
      <c r="AL19" s="48">
        <f t="shared" si="5"/>
        <v>5.5</v>
      </c>
      <c r="AM19" s="48">
        <f t="shared" si="5"/>
        <v>0</v>
      </c>
      <c r="AN19" s="48">
        <f t="shared" si="5"/>
        <v>0</v>
      </c>
      <c r="AO19" s="48">
        <f t="shared" si="5"/>
        <v>0</v>
      </c>
      <c r="AP19" s="48">
        <f t="shared" si="5"/>
        <v>0</v>
      </c>
      <c r="AQ19" s="48">
        <f t="shared" si="5"/>
        <v>49.660000000000004</v>
      </c>
      <c r="AR19" s="48">
        <f t="shared" si="5"/>
        <v>9.7629999999999999</v>
      </c>
      <c r="AS19" s="48">
        <f t="shared" si="5"/>
        <v>700</v>
      </c>
      <c r="AT19" s="48">
        <f t="shared" ref="AT19:BT19" si="6">AT18</f>
        <v>0</v>
      </c>
      <c r="AU19" s="48">
        <f t="shared" si="6"/>
        <v>0</v>
      </c>
      <c r="AV19" s="48">
        <f t="shared" si="6"/>
        <v>0</v>
      </c>
      <c r="AW19" s="48">
        <f t="shared" ref="AW19:AY19" si="7">AW18</f>
        <v>10.42</v>
      </c>
      <c r="AX19" s="48">
        <f t="shared" si="7"/>
        <v>1.4</v>
      </c>
      <c r="AY19" s="48">
        <f t="shared" si="7"/>
        <v>800</v>
      </c>
      <c r="AZ19" s="48">
        <f t="shared" ref="AZ19:BE19" si="8">AZ18</f>
        <v>0</v>
      </c>
      <c r="BA19" s="48">
        <f t="shared" si="8"/>
        <v>0</v>
      </c>
      <c r="BB19" s="48">
        <f t="shared" si="8"/>
        <v>0</v>
      </c>
      <c r="BC19" s="48">
        <f t="shared" si="8"/>
        <v>34.135000000000005</v>
      </c>
      <c r="BD19" s="48">
        <f t="shared" si="8"/>
        <v>3.8499999999999996</v>
      </c>
      <c r="BE19" s="48">
        <f t="shared" si="8"/>
        <v>224</v>
      </c>
      <c r="BF19" s="48">
        <f t="shared" si="6"/>
        <v>0</v>
      </c>
      <c r="BG19" s="48">
        <f t="shared" si="6"/>
        <v>0</v>
      </c>
      <c r="BH19" s="48">
        <f t="shared" si="6"/>
        <v>0</v>
      </c>
      <c r="BI19" s="48">
        <f t="shared" ref="BI19:BK19" si="9">BI18</f>
        <v>136.49199999999999</v>
      </c>
      <c r="BJ19" s="48">
        <f t="shared" si="9"/>
        <v>15.334999999999999</v>
      </c>
      <c r="BK19" s="48">
        <f t="shared" si="9"/>
        <v>794</v>
      </c>
      <c r="BL19" s="48">
        <f t="shared" ref="BL19:BQ19" si="10">BL18</f>
        <v>0</v>
      </c>
      <c r="BM19" s="48">
        <f t="shared" si="10"/>
        <v>0</v>
      </c>
      <c r="BN19" s="48">
        <f t="shared" si="10"/>
        <v>0</v>
      </c>
      <c r="BO19" s="48">
        <f t="shared" si="10"/>
        <v>30.282</v>
      </c>
      <c r="BP19" s="48">
        <f t="shared" si="10"/>
        <v>5.1999999999999993</v>
      </c>
      <c r="BQ19" s="48">
        <f t="shared" si="10"/>
        <v>238</v>
      </c>
      <c r="BR19" s="48">
        <f t="shared" si="6"/>
        <v>0</v>
      </c>
      <c r="BS19" s="48">
        <f t="shared" si="6"/>
        <v>0</v>
      </c>
      <c r="BT19" s="48">
        <f t="shared" si="6"/>
        <v>0</v>
      </c>
      <c r="BU19" s="48">
        <f t="shared" ref="BU19:BW19" si="11">BU18</f>
        <v>36.997</v>
      </c>
      <c r="BV19" s="48">
        <f t="shared" si="11"/>
        <v>5.6</v>
      </c>
      <c r="BW19" s="48">
        <f t="shared" si="11"/>
        <v>238</v>
      </c>
      <c r="BX19" s="49" t="s">
        <v>464</v>
      </c>
    </row>
    <row r="20" spans="1:76" s="46" customFormat="1">
      <c r="A20" s="20" t="s">
        <v>38</v>
      </c>
      <c r="B20" s="50" t="s">
        <v>39</v>
      </c>
      <c r="C20" s="19" t="s">
        <v>37</v>
      </c>
      <c r="D20" s="48">
        <f t="shared" ref="D20:BR20" si="12">D21</f>
        <v>0</v>
      </c>
      <c r="E20" s="48">
        <f t="shared" si="12"/>
        <v>0</v>
      </c>
      <c r="F20" s="48">
        <f t="shared" si="12"/>
        <v>0</v>
      </c>
      <c r="G20" s="48">
        <f t="shared" si="12"/>
        <v>17.630000000000003</v>
      </c>
      <c r="H20" s="48">
        <f t="shared" si="12"/>
        <v>0.4</v>
      </c>
      <c r="I20" s="48">
        <f t="shared" si="12"/>
        <v>0</v>
      </c>
      <c r="J20" s="48">
        <f t="shared" si="12"/>
        <v>0</v>
      </c>
      <c r="K20" s="48">
        <f t="shared" si="12"/>
        <v>0</v>
      </c>
      <c r="L20" s="48">
        <f t="shared" si="12"/>
        <v>0</v>
      </c>
      <c r="M20" s="48">
        <f t="shared" si="12"/>
        <v>7.7379999999999995</v>
      </c>
      <c r="N20" s="48">
        <f t="shared" si="12"/>
        <v>1.1499999999999999</v>
      </c>
      <c r="O20" s="48">
        <f t="shared" si="12"/>
        <v>3</v>
      </c>
      <c r="P20" s="48">
        <v>0</v>
      </c>
      <c r="Q20" s="48">
        <v>0</v>
      </c>
      <c r="R20" s="48">
        <v>0</v>
      </c>
      <c r="S20" s="48">
        <v>46</v>
      </c>
      <c r="T20" s="48">
        <v>12.26</v>
      </c>
      <c r="U20" s="48">
        <v>0</v>
      </c>
      <c r="V20" s="48">
        <f t="shared" si="12"/>
        <v>0</v>
      </c>
      <c r="W20" s="48">
        <f t="shared" si="12"/>
        <v>0</v>
      </c>
      <c r="X20" s="48">
        <f t="shared" si="12"/>
        <v>0</v>
      </c>
      <c r="Y20" s="48">
        <f t="shared" si="12"/>
        <v>8.5300000000000011</v>
      </c>
      <c r="Z20" s="48">
        <f t="shared" si="12"/>
        <v>3.41</v>
      </c>
      <c r="AA20" s="48">
        <f t="shared" si="12"/>
        <v>0</v>
      </c>
      <c r="AB20" s="48">
        <f t="shared" si="12"/>
        <v>0</v>
      </c>
      <c r="AC20" s="48">
        <f t="shared" si="12"/>
        <v>0</v>
      </c>
      <c r="AD20" s="48">
        <f t="shared" si="12"/>
        <v>0</v>
      </c>
      <c r="AE20" s="48">
        <f t="shared" si="12"/>
        <v>37.99</v>
      </c>
      <c r="AF20" s="48">
        <f t="shared" si="12"/>
        <v>12.690000000000001</v>
      </c>
      <c r="AG20" s="48">
        <f t="shared" si="12"/>
        <v>0</v>
      </c>
      <c r="AH20" s="48">
        <f t="shared" si="12"/>
        <v>0</v>
      </c>
      <c r="AI20" s="48">
        <f t="shared" si="12"/>
        <v>0</v>
      </c>
      <c r="AJ20" s="48">
        <f t="shared" si="12"/>
        <v>0</v>
      </c>
      <c r="AK20" s="48">
        <f t="shared" si="12"/>
        <v>10.75</v>
      </c>
      <c r="AL20" s="48">
        <f t="shared" si="12"/>
        <v>2.31</v>
      </c>
      <c r="AM20" s="48">
        <f t="shared" si="12"/>
        <v>0</v>
      </c>
      <c r="AN20" s="48">
        <f t="shared" si="12"/>
        <v>0</v>
      </c>
      <c r="AO20" s="48">
        <f t="shared" si="12"/>
        <v>0</v>
      </c>
      <c r="AP20" s="48">
        <f t="shared" si="12"/>
        <v>0</v>
      </c>
      <c r="AQ20" s="48">
        <f t="shared" si="12"/>
        <v>30.93</v>
      </c>
      <c r="AR20" s="48">
        <f t="shared" si="12"/>
        <v>7.1129999999999995</v>
      </c>
      <c r="AS20" s="48">
        <f t="shared" si="12"/>
        <v>463</v>
      </c>
      <c r="AT20" s="48">
        <f t="shared" si="12"/>
        <v>0</v>
      </c>
      <c r="AU20" s="48">
        <f t="shared" si="12"/>
        <v>0</v>
      </c>
      <c r="AV20" s="48">
        <f t="shared" si="12"/>
        <v>0</v>
      </c>
      <c r="AW20" s="51">
        <f t="shared" si="12"/>
        <v>7.88</v>
      </c>
      <c r="AX20" s="51">
        <f t="shared" si="12"/>
        <v>0.75</v>
      </c>
      <c r="AY20" s="51">
        <f t="shared" si="12"/>
        <v>529</v>
      </c>
      <c r="AZ20" s="48">
        <f t="shared" si="12"/>
        <v>0</v>
      </c>
      <c r="BA20" s="48">
        <f t="shared" si="12"/>
        <v>0</v>
      </c>
      <c r="BB20" s="48">
        <f t="shared" si="12"/>
        <v>0</v>
      </c>
      <c r="BC20" s="48">
        <f t="shared" si="12"/>
        <v>19.600000000000001</v>
      </c>
      <c r="BD20" s="48">
        <f t="shared" si="12"/>
        <v>3.05</v>
      </c>
      <c r="BE20" s="48">
        <f t="shared" si="12"/>
        <v>0</v>
      </c>
      <c r="BF20" s="48">
        <f t="shared" si="12"/>
        <v>0</v>
      </c>
      <c r="BG20" s="48">
        <f t="shared" si="12"/>
        <v>0</v>
      </c>
      <c r="BH20" s="48">
        <f t="shared" si="12"/>
        <v>0</v>
      </c>
      <c r="BI20" s="51">
        <f t="shared" si="12"/>
        <v>119.96999999999998</v>
      </c>
      <c r="BJ20" s="51">
        <f t="shared" si="12"/>
        <v>13.895</v>
      </c>
      <c r="BK20" s="51">
        <f t="shared" si="12"/>
        <v>570</v>
      </c>
      <c r="BL20" s="48">
        <f t="shared" si="12"/>
        <v>0</v>
      </c>
      <c r="BM20" s="48">
        <f t="shared" si="12"/>
        <v>0</v>
      </c>
      <c r="BN20" s="48">
        <f t="shared" si="12"/>
        <v>0</v>
      </c>
      <c r="BO20" s="48">
        <f t="shared" si="12"/>
        <v>19</v>
      </c>
      <c r="BP20" s="48">
        <f t="shared" si="12"/>
        <v>3.5999999999999996</v>
      </c>
      <c r="BQ20" s="48">
        <f t="shared" si="12"/>
        <v>0</v>
      </c>
      <c r="BR20" s="48">
        <f t="shared" si="12"/>
        <v>0</v>
      </c>
      <c r="BS20" s="48">
        <f t="shared" ref="BS20:BW20" si="13">BS21</f>
        <v>0</v>
      </c>
      <c r="BT20" s="48">
        <f t="shared" si="13"/>
        <v>0</v>
      </c>
      <c r="BU20" s="51">
        <f t="shared" si="13"/>
        <v>19</v>
      </c>
      <c r="BV20" s="51">
        <f t="shared" si="13"/>
        <v>3.5999999999999996</v>
      </c>
      <c r="BW20" s="51">
        <f t="shared" si="13"/>
        <v>0</v>
      </c>
      <c r="BX20" s="49" t="s">
        <v>464</v>
      </c>
    </row>
    <row r="21" spans="1:76" s="46" customFormat="1" ht="31.2">
      <c r="A21" s="20" t="s">
        <v>40</v>
      </c>
      <c r="B21" s="50" t="s">
        <v>41</v>
      </c>
      <c r="C21" s="19" t="s">
        <v>37</v>
      </c>
      <c r="D21" s="48">
        <f t="shared" ref="D21:I21" si="14">SUM(D22:D24)</f>
        <v>0</v>
      </c>
      <c r="E21" s="48">
        <f t="shared" si="14"/>
        <v>0</v>
      </c>
      <c r="F21" s="48">
        <f t="shared" si="14"/>
        <v>0</v>
      </c>
      <c r="G21" s="48">
        <f t="shared" si="14"/>
        <v>17.630000000000003</v>
      </c>
      <c r="H21" s="48">
        <f>SUM(H22:H24)</f>
        <v>0.4</v>
      </c>
      <c r="I21" s="48">
        <f t="shared" si="14"/>
        <v>0</v>
      </c>
      <c r="J21" s="48">
        <f t="shared" ref="J21:O21" si="15">SUM(J22:J24)</f>
        <v>0</v>
      </c>
      <c r="K21" s="48">
        <f t="shared" si="15"/>
        <v>0</v>
      </c>
      <c r="L21" s="48">
        <f t="shared" si="15"/>
        <v>0</v>
      </c>
      <c r="M21" s="48">
        <f t="shared" si="15"/>
        <v>7.7379999999999995</v>
      </c>
      <c r="N21" s="48">
        <f t="shared" si="15"/>
        <v>1.1499999999999999</v>
      </c>
      <c r="O21" s="48">
        <f t="shared" si="15"/>
        <v>3</v>
      </c>
      <c r="P21" s="48">
        <v>0</v>
      </c>
      <c r="Q21" s="48">
        <v>0</v>
      </c>
      <c r="R21" s="48">
        <v>0</v>
      </c>
      <c r="S21" s="48">
        <v>46</v>
      </c>
      <c r="T21" s="48">
        <v>12.26</v>
      </c>
      <c r="U21" s="48">
        <v>0</v>
      </c>
      <c r="V21" s="48">
        <f t="shared" ref="V21:AG21" si="16">SUM(V22:V24)</f>
        <v>0</v>
      </c>
      <c r="W21" s="48">
        <f t="shared" si="16"/>
        <v>0</v>
      </c>
      <c r="X21" s="48">
        <f t="shared" si="16"/>
        <v>0</v>
      </c>
      <c r="Y21" s="48">
        <f t="shared" si="16"/>
        <v>8.5300000000000011</v>
      </c>
      <c r="Z21" s="48">
        <f t="shared" si="16"/>
        <v>3.41</v>
      </c>
      <c r="AA21" s="48">
        <f t="shared" si="16"/>
        <v>0</v>
      </c>
      <c r="AB21" s="48">
        <f t="shared" si="16"/>
        <v>0</v>
      </c>
      <c r="AC21" s="48">
        <f t="shared" si="16"/>
        <v>0</v>
      </c>
      <c r="AD21" s="48">
        <f t="shared" si="16"/>
        <v>0</v>
      </c>
      <c r="AE21" s="48">
        <f t="shared" si="16"/>
        <v>37.99</v>
      </c>
      <c r="AF21" s="48">
        <f t="shared" si="16"/>
        <v>12.690000000000001</v>
      </c>
      <c r="AG21" s="48">
        <f t="shared" si="16"/>
        <v>0</v>
      </c>
      <c r="AH21" s="48">
        <f t="shared" ref="AH21:AS21" si="17">SUM(AH22:AH24)</f>
        <v>0</v>
      </c>
      <c r="AI21" s="48">
        <f t="shared" si="17"/>
        <v>0</v>
      </c>
      <c r="AJ21" s="48">
        <f t="shared" si="17"/>
        <v>0</v>
      </c>
      <c r="AK21" s="48">
        <f t="shared" si="17"/>
        <v>10.75</v>
      </c>
      <c r="AL21" s="48">
        <f t="shared" si="17"/>
        <v>2.31</v>
      </c>
      <c r="AM21" s="48">
        <f t="shared" si="17"/>
        <v>0</v>
      </c>
      <c r="AN21" s="48">
        <f t="shared" si="17"/>
        <v>0</v>
      </c>
      <c r="AO21" s="48">
        <f t="shared" si="17"/>
        <v>0</v>
      </c>
      <c r="AP21" s="48">
        <f t="shared" si="17"/>
        <v>0</v>
      </c>
      <c r="AQ21" s="48">
        <f t="shared" si="17"/>
        <v>30.93</v>
      </c>
      <c r="AR21" s="48">
        <f t="shared" si="17"/>
        <v>7.1129999999999995</v>
      </c>
      <c r="AS21" s="48">
        <f t="shared" si="17"/>
        <v>463</v>
      </c>
      <c r="AT21" s="48">
        <f t="shared" ref="AT21:BW21" si="18">SUM(AT22:AT24)</f>
        <v>0</v>
      </c>
      <c r="AU21" s="48">
        <f t="shared" si="18"/>
        <v>0</v>
      </c>
      <c r="AV21" s="48">
        <f t="shared" si="18"/>
        <v>0</v>
      </c>
      <c r="AW21" s="51">
        <f t="shared" si="18"/>
        <v>7.88</v>
      </c>
      <c r="AX21" s="51">
        <f t="shared" si="18"/>
        <v>0.75</v>
      </c>
      <c r="AY21" s="51">
        <f t="shared" si="18"/>
        <v>529</v>
      </c>
      <c r="AZ21" s="48">
        <f t="shared" ref="AZ21:BE21" si="19">SUM(AZ22:AZ24)</f>
        <v>0</v>
      </c>
      <c r="BA21" s="48">
        <f t="shared" si="19"/>
        <v>0</v>
      </c>
      <c r="BB21" s="48">
        <f t="shared" si="19"/>
        <v>0</v>
      </c>
      <c r="BC21" s="48">
        <f t="shared" si="19"/>
        <v>19.600000000000001</v>
      </c>
      <c r="BD21" s="48">
        <f t="shared" si="19"/>
        <v>3.05</v>
      </c>
      <c r="BE21" s="48">
        <f t="shared" si="19"/>
        <v>0</v>
      </c>
      <c r="BF21" s="48">
        <f t="shared" si="18"/>
        <v>0</v>
      </c>
      <c r="BG21" s="48">
        <f t="shared" si="18"/>
        <v>0</v>
      </c>
      <c r="BH21" s="48">
        <f t="shared" si="18"/>
        <v>0</v>
      </c>
      <c r="BI21" s="51">
        <f t="shared" si="18"/>
        <v>119.96999999999998</v>
      </c>
      <c r="BJ21" s="51">
        <f t="shared" si="18"/>
        <v>13.895</v>
      </c>
      <c r="BK21" s="51">
        <f t="shared" si="18"/>
        <v>570</v>
      </c>
      <c r="BL21" s="48">
        <f t="shared" ref="BL21:BQ21" si="20">SUM(BL22:BL24)</f>
        <v>0</v>
      </c>
      <c r="BM21" s="48">
        <f t="shared" si="20"/>
        <v>0</v>
      </c>
      <c r="BN21" s="48">
        <f t="shared" si="20"/>
        <v>0</v>
      </c>
      <c r="BO21" s="48">
        <f t="shared" si="20"/>
        <v>19</v>
      </c>
      <c r="BP21" s="48">
        <f t="shared" si="20"/>
        <v>3.5999999999999996</v>
      </c>
      <c r="BQ21" s="48">
        <f t="shared" si="20"/>
        <v>0</v>
      </c>
      <c r="BR21" s="48">
        <f t="shared" si="18"/>
        <v>0</v>
      </c>
      <c r="BS21" s="48">
        <f t="shared" si="18"/>
        <v>0</v>
      </c>
      <c r="BT21" s="48">
        <f t="shared" si="18"/>
        <v>0</v>
      </c>
      <c r="BU21" s="51">
        <f t="shared" si="18"/>
        <v>19</v>
      </c>
      <c r="BV21" s="51">
        <f t="shared" si="18"/>
        <v>3.5999999999999996</v>
      </c>
      <c r="BW21" s="51">
        <f t="shared" si="18"/>
        <v>0</v>
      </c>
      <c r="BX21" s="49" t="s">
        <v>464</v>
      </c>
    </row>
    <row r="22" spans="1:76" s="46" customFormat="1" ht="31.2">
      <c r="A22" s="20" t="s">
        <v>42</v>
      </c>
      <c r="B22" s="37" t="s">
        <v>43</v>
      </c>
      <c r="C22" s="21" t="s">
        <v>37</v>
      </c>
      <c r="D22" s="27" t="s">
        <v>744</v>
      </c>
      <c r="E22" s="22">
        <v>0</v>
      </c>
      <c r="F22" s="22">
        <v>0</v>
      </c>
      <c r="G22" s="26">
        <f>8.39+3.3+0.2+1.08+0.06</f>
        <v>13.030000000000001</v>
      </c>
      <c r="H22" s="26">
        <v>0</v>
      </c>
      <c r="I22" s="22">
        <v>0</v>
      </c>
      <c r="J22" s="48">
        <v>0</v>
      </c>
      <c r="K22" s="48">
        <v>0</v>
      </c>
      <c r="L22" s="48">
        <v>0</v>
      </c>
      <c r="M22" s="48">
        <v>5.0640000000000001</v>
      </c>
      <c r="N22" s="48">
        <v>0.25</v>
      </c>
      <c r="O22" s="48">
        <v>0</v>
      </c>
      <c r="P22" s="27" t="s">
        <v>744</v>
      </c>
      <c r="Q22" s="48">
        <v>0</v>
      </c>
      <c r="R22" s="48">
        <v>0</v>
      </c>
      <c r="S22" s="52">
        <v>18.2</v>
      </c>
      <c r="T22" s="52">
        <v>1.51</v>
      </c>
      <c r="U22" s="48">
        <v>0</v>
      </c>
      <c r="V22" s="27" t="s">
        <v>744</v>
      </c>
      <c r="W22" s="48">
        <v>0</v>
      </c>
      <c r="X22" s="48">
        <v>0</v>
      </c>
      <c r="Y22" s="52">
        <v>2.91</v>
      </c>
      <c r="Z22" s="52">
        <v>0.25</v>
      </c>
      <c r="AA22" s="48">
        <v>0</v>
      </c>
      <c r="AB22" s="53" t="s">
        <v>464</v>
      </c>
      <c r="AC22" s="48">
        <v>0</v>
      </c>
      <c r="AD22" s="48">
        <v>0</v>
      </c>
      <c r="AE22" s="52">
        <v>15.51</v>
      </c>
      <c r="AF22" s="52">
        <v>4.16</v>
      </c>
      <c r="AG22" s="48">
        <v>0</v>
      </c>
      <c r="AH22" s="53" t="s">
        <v>464</v>
      </c>
      <c r="AI22" s="48">
        <v>0</v>
      </c>
      <c r="AJ22" s="48">
        <v>0</v>
      </c>
      <c r="AK22" s="52">
        <v>2.08</v>
      </c>
      <c r="AL22" s="52">
        <v>0.25</v>
      </c>
      <c r="AM22" s="48">
        <v>0</v>
      </c>
      <c r="AN22" s="53" t="s">
        <v>464</v>
      </c>
      <c r="AO22" s="48">
        <v>0</v>
      </c>
      <c r="AP22" s="48">
        <v>0</v>
      </c>
      <c r="AQ22" s="22">
        <v>10.6</v>
      </c>
      <c r="AR22" s="22">
        <v>1.1499999999999999</v>
      </c>
      <c r="AS22" s="22">
        <v>463</v>
      </c>
      <c r="AT22" s="24" t="s">
        <v>464</v>
      </c>
      <c r="AU22" s="54">
        <v>0</v>
      </c>
      <c r="AV22" s="54">
        <v>0</v>
      </c>
      <c r="AW22" s="12">
        <v>3.48</v>
      </c>
      <c r="AX22" s="12">
        <v>0</v>
      </c>
      <c r="AY22" s="12">
        <v>464</v>
      </c>
      <c r="AZ22" s="53" t="s">
        <v>464</v>
      </c>
      <c r="BA22" s="48">
        <v>0</v>
      </c>
      <c r="BB22" s="48">
        <v>0</v>
      </c>
      <c r="BC22" s="22">
        <v>11</v>
      </c>
      <c r="BD22" s="22">
        <v>0.25</v>
      </c>
      <c r="BE22" s="22">
        <v>0</v>
      </c>
      <c r="BF22" s="53" t="s">
        <v>464</v>
      </c>
      <c r="BG22" s="48">
        <v>0</v>
      </c>
      <c r="BH22" s="48">
        <v>0</v>
      </c>
      <c r="BI22" s="12">
        <v>38.51</v>
      </c>
      <c r="BJ22" s="12">
        <v>0.87</v>
      </c>
      <c r="BK22" s="22">
        <v>570</v>
      </c>
      <c r="BL22" s="53" t="s">
        <v>464</v>
      </c>
      <c r="BM22" s="48">
        <v>0</v>
      </c>
      <c r="BN22" s="48">
        <v>0</v>
      </c>
      <c r="BO22" s="22">
        <v>10</v>
      </c>
      <c r="BP22" s="22">
        <v>0.8</v>
      </c>
      <c r="BQ22" s="22">
        <v>0</v>
      </c>
      <c r="BR22" s="53" t="s">
        <v>464</v>
      </c>
      <c r="BS22" s="48">
        <v>0</v>
      </c>
      <c r="BT22" s="48">
        <v>0</v>
      </c>
      <c r="BU22" s="22">
        <v>10</v>
      </c>
      <c r="BV22" s="22">
        <v>0.8</v>
      </c>
      <c r="BW22" s="22">
        <v>0</v>
      </c>
      <c r="BX22" s="49" t="s">
        <v>464</v>
      </c>
    </row>
    <row r="23" spans="1:76" s="46" customFormat="1" ht="31.2">
      <c r="A23" s="20" t="s">
        <v>44</v>
      </c>
      <c r="B23" s="37" t="s">
        <v>45</v>
      </c>
      <c r="C23" s="21" t="s">
        <v>37</v>
      </c>
      <c r="D23" s="27" t="s">
        <v>744</v>
      </c>
      <c r="E23" s="22">
        <v>0</v>
      </c>
      <c r="F23" s="22">
        <v>0</v>
      </c>
      <c r="G23" s="26">
        <f>1.59+1.03</f>
        <v>2.62</v>
      </c>
      <c r="H23" s="26">
        <v>0</v>
      </c>
      <c r="I23" s="22">
        <v>0</v>
      </c>
      <c r="J23" s="48">
        <v>0</v>
      </c>
      <c r="K23" s="48">
        <v>0</v>
      </c>
      <c r="L23" s="48">
        <v>0</v>
      </c>
      <c r="M23" s="48">
        <v>2.0339999999999998</v>
      </c>
      <c r="N23" s="48">
        <v>0.9</v>
      </c>
      <c r="O23" s="48">
        <v>3</v>
      </c>
      <c r="P23" s="27" t="s">
        <v>744</v>
      </c>
      <c r="Q23" s="48">
        <v>0</v>
      </c>
      <c r="R23" s="48">
        <v>0</v>
      </c>
      <c r="S23" s="52">
        <v>13.44</v>
      </c>
      <c r="T23" s="52">
        <v>3.58</v>
      </c>
      <c r="U23" s="48">
        <v>0</v>
      </c>
      <c r="V23" s="27" t="s">
        <v>744</v>
      </c>
      <c r="W23" s="48">
        <v>0</v>
      </c>
      <c r="X23" s="48">
        <v>0</v>
      </c>
      <c r="Y23" s="52">
        <v>4.8600000000000003</v>
      </c>
      <c r="Z23" s="52">
        <v>1.1599999999999999</v>
      </c>
      <c r="AA23" s="48">
        <v>0</v>
      </c>
      <c r="AB23" s="53" t="s">
        <v>464</v>
      </c>
      <c r="AC23" s="48">
        <v>0</v>
      </c>
      <c r="AD23" s="48">
        <v>0</v>
      </c>
      <c r="AE23" s="52">
        <v>14.06</v>
      </c>
      <c r="AF23" s="52">
        <v>4.07</v>
      </c>
      <c r="AG23" s="48">
        <v>0</v>
      </c>
      <c r="AH23" s="53" t="s">
        <v>464</v>
      </c>
      <c r="AI23" s="48">
        <v>0</v>
      </c>
      <c r="AJ23" s="48">
        <v>0</v>
      </c>
      <c r="AK23" s="52">
        <v>4.49</v>
      </c>
      <c r="AL23" s="52">
        <v>0.8</v>
      </c>
      <c r="AM23" s="48">
        <v>0</v>
      </c>
      <c r="AN23" s="53" t="s">
        <v>464</v>
      </c>
      <c r="AO23" s="48">
        <v>0</v>
      </c>
      <c r="AP23" s="48">
        <v>0</v>
      </c>
      <c r="AQ23" s="22">
        <v>14.13</v>
      </c>
      <c r="AR23" s="22">
        <v>4.7130000000000001</v>
      </c>
      <c r="AS23" s="22">
        <v>0</v>
      </c>
      <c r="AT23" s="24" t="s">
        <v>464</v>
      </c>
      <c r="AU23" s="54">
        <v>0</v>
      </c>
      <c r="AV23" s="54">
        <v>0</v>
      </c>
      <c r="AW23" s="12">
        <v>3.64</v>
      </c>
      <c r="AX23" s="12">
        <v>0.75</v>
      </c>
      <c r="AY23" s="12">
        <v>65</v>
      </c>
      <c r="AZ23" s="53" t="s">
        <v>464</v>
      </c>
      <c r="BA23" s="48">
        <v>0</v>
      </c>
      <c r="BB23" s="48">
        <v>0</v>
      </c>
      <c r="BC23" s="22">
        <v>8.6</v>
      </c>
      <c r="BD23" s="22">
        <v>2.8</v>
      </c>
      <c r="BE23" s="22">
        <v>0</v>
      </c>
      <c r="BF23" s="53" t="s">
        <v>464</v>
      </c>
      <c r="BG23" s="48">
        <v>0</v>
      </c>
      <c r="BH23" s="48">
        <v>0</v>
      </c>
      <c r="BI23" s="12">
        <v>73</v>
      </c>
      <c r="BJ23" s="12">
        <v>6.0750000000000002</v>
      </c>
      <c r="BK23" s="22">
        <v>0</v>
      </c>
      <c r="BL23" s="53" t="s">
        <v>464</v>
      </c>
      <c r="BM23" s="48">
        <v>0</v>
      </c>
      <c r="BN23" s="48">
        <v>0</v>
      </c>
      <c r="BO23" s="22">
        <v>9</v>
      </c>
      <c r="BP23" s="22">
        <v>2.8</v>
      </c>
      <c r="BQ23" s="22">
        <v>0</v>
      </c>
      <c r="BR23" s="53" t="s">
        <v>464</v>
      </c>
      <c r="BS23" s="48">
        <v>0</v>
      </c>
      <c r="BT23" s="48">
        <v>0</v>
      </c>
      <c r="BU23" s="22">
        <v>9</v>
      </c>
      <c r="BV23" s="22">
        <v>2.8</v>
      </c>
      <c r="BW23" s="22">
        <v>0</v>
      </c>
      <c r="BX23" s="49" t="s">
        <v>464</v>
      </c>
    </row>
    <row r="24" spans="1:76" s="46" customFormat="1" ht="31.2">
      <c r="A24" s="20" t="s">
        <v>46</v>
      </c>
      <c r="B24" s="37" t="s">
        <v>47</v>
      </c>
      <c r="C24" s="21" t="s">
        <v>37</v>
      </c>
      <c r="D24" s="48">
        <f t="shared" ref="D24:X24" si="21">SUM(D25:D45)</f>
        <v>0</v>
      </c>
      <c r="E24" s="48">
        <f t="shared" si="21"/>
        <v>0</v>
      </c>
      <c r="F24" s="48">
        <f t="shared" si="21"/>
        <v>0</v>
      </c>
      <c r="G24" s="48">
        <f t="shared" si="21"/>
        <v>1.98</v>
      </c>
      <c r="H24" s="48">
        <f t="shared" si="21"/>
        <v>0.4</v>
      </c>
      <c r="I24" s="48">
        <f t="shared" si="21"/>
        <v>0</v>
      </c>
      <c r="J24" s="48">
        <f t="shared" si="21"/>
        <v>0</v>
      </c>
      <c r="K24" s="48">
        <f t="shared" si="21"/>
        <v>0</v>
      </c>
      <c r="L24" s="48">
        <f t="shared" si="21"/>
        <v>0</v>
      </c>
      <c r="M24" s="48">
        <f t="shared" si="21"/>
        <v>0.64</v>
      </c>
      <c r="N24" s="48">
        <f t="shared" si="21"/>
        <v>0</v>
      </c>
      <c r="O24" s="48">
        <f t="shared" si="21"/>
        <v>0</v>
      </c>
      <c r="P24" s="48">
        <v>0</v>
      </c>
      <c r="Q24" s="48">
        <v>0</v>
      </c>
      <c r="R24" s="48">
        <v>0</v>
      </c>
      <c r="S24" s="48">
        <v>14.360000000000001</v>
      </c>
      <c r="T24" s="48">
        <v>7.17</v>
      </c>
      <c r="U24" s="48">
        <v>0</v>
      </c>
      <c r="V24" s="48">
        <f t="shared" si="21"/>
        <v>0</v>
      </c>
      <c r="W24" s="48">
        <f t="shared" si="21"/>
        <v>0</v>
      </c>
      <c r="X24" s="48">
        <f t="shared" si="21"/>
        <v>0</v>
      </c>
      <c r="Y24" s="48">
        <f>SUM(Y25:Y45)</f>
        <v>0.76</v>
      </c>
      <c r="Z24" s="48">
        <f t="shared" ref="Z24:AS24" si="22">SUM(Z25:Z45)</f>
        <v>2</v>
      </c>
      <c r="AA24" s="48">
        <f t="shared" si="22"/>
        <v>0</v>
      </c>
      <c r="AB24" s="48">
        <f t="shared" ref="AB24:AG24" si="23">SUM(AB25:AB45)</f>
        <v>0</v>
      </c>
      <c r="AC24" s="48">
        <f t="shared" si="23"/>
        <v>0</v>
      </c>
      <c r="AD24" s="48">
        <f t="shared" si="23"/>
        <v>0</v>
      </c>
      <c r="AE24" s="48">
        <f t="shared" si="23"/>
        <v>8.4200000000000017</v>
      </c>
      <c r="AF24" s="48">
        <f t="shared" si="23"/>
        <v>4.46</v>
      </c>
      <c r="AG24" s="48">
        <f t="shared" si="23"/>
        <v>0</v>
      </c>
      <c r="AH24" s="48">
        <f t="shared" si="22"/>
        <v>0</v>
      </c>
      <c r="AI24" s="48">
        <f t="shared" si="22"/>
        <v>0</v>
      </c>
      <c r="AJ24" s="48">
        <f t="shared" si="22"/>
        <v>0</v>
      </c>
      <c r="AK24" s="48">
        <f t="shared" si="22"/>
        <v>4.18</v>
      </c>
      <c r="AL24" s="48">
        <f t="shared" si="22"/>
        <v>1.26</v>
      </c>
      <c r="AM24" s="48">
        <f t="shared" si="22"/>
        <v>0</v>
      </c>
      <c r="AN24" s="48">
        <f t="shared" si="22"/>
        <v>0</v>
      </c>
      <c r="AO24" s="48">
        <f t="shared" si="22"/>
        <v>0</v>
      </c>
      <c r="AP24" s="48">
        <f t="shared" si="22"/>
        <v>0</v>
      </c>
      <c r="AQ24" s="55">
        <f t="shared" si="22"/>
        <v>6.1999999999999993</v>
      </c>
      <c r="AR24" s="55">
        <f t="shared" si="22"/>
        <v>1.25</v>
      </c>
      <c r="AS24" s="55">
        <f t="shared" si="22"/>
        <v>0</v>
      </c>
      <c r="AT24" s="48">
        <f t="shared" ref="AT24:BW24" si="24">SUM(AT25:AT45)</f>
        <v>0</v>
      </c>
      <c r="AU24" s="48">
        <f t="shared" si="24"/>
        <v>0</v>
      </c>
      <c r="AV24" s="48">
        <f t="shared" si="24"/>
        <v>0</v>
      </c>
      <c r="AW24" s="55">
        <f t="shared" si="24"/>
        <v>0.76</v>
      </c>
      <c r="AX24" s="55">
        <f t="shared" si="24"/>
        <v>0</v>
      </c>
      <c r="AY24" s="55">
        <f t="shared" si="24"/>
        <v>0</v>
      </c>
      <c r="AZ24" s="48">
        <f t="shared" ref="AZ24:BE24" si="25">SUM(AZ25:AZ45)</f>
        <v>0</v>
      </c>
      <c r="BA24" s="48">
        <f t="shared" si="25"/>
        <v>0</v>
      </c>
      <c r="BB24" s="48">
        <f t="shared" si="25"/>
        <v>0</v>
      </c>
      <c r="BC24" s="55">
        <f t="shared" si="25"/>
        <v>0</v>
      </c>
      <c r="BD24" s="55">
        <f t="shared" si="25"/>
        <v>0</v>
      </c>
      <c r="BE24" s="55">
        <f t="shared" si="25"/>
        <v>0</v>
      </c>
      <c r="BF24" s="48">
        <f t="shared" si="24"/>
        <v>0</v>
      </c>
      <c r="BG24" s="48">
        <f t="shared" si="24"/>
        <v>0</v>
      </c>
      <c r="BH24" s="48">
        <f t="shared" si="24"/>
        <v>0</v>
      </c>
      <c r="BI24" s="55">
        <f t="shared" si="24"/>
        <v>8.4599999999999991</v>
      </c>
      <c r="BJ24" s="55">
        <f t="shared" si="24"/>
        <v>6.95</v>
      </c>
      <c r="BK24" s="55">
        <f t="shared" si="24"/>
        <v>0</v>
      </c>
      <c r="BL24" s="48">
        <f t="shared" ref="BL24:BQ24" si="26">SUM(BL25:BL45)</f>
        <v>0</v>
      </c>
      <c r="BM24" s="48">
        <f t="shared" si="26"/>
        <v>0</v>
      </c>
      <c r="BN24" s="48">
        <f t="shared" si="26"/>
        <v>0</v>
      </c>
      <c r="BO24" s="55">
        <f t="shared" si="26"/>
        <v>0</v>
      </c>
      <c r="BP24" s="55">
        <f t="shared" si="26"/>
        <v>0</v>
      </c>
      <c r="BQ24" s="55">
        <f t="shared" si="26"/>
        <v>0</v>
      </c>
      <c r="BR24" s="48">
        <f t="shared" si="24"/>
        <v>0</v>
      </c>
      <c r="BS24" s="48">
        <f t="shared" si="24"/>
        <v>0</v>
      </c>
      <c r="BT24" s="48">
        <f t="shared" si="24"/>
        <v>0</v>
      </c>
      <c r="BU24" s="55">
        <f t="shared" si="24"/>
        <v>0</v>
      </c>
      <c r="BV24" s="55">
        <f t="shared" si="24"/>
        <v>0</v>
      </c>
      <c r="BW24" s="55">
        <f t="shared" si="24"/>
        <v>0</v>
      </c>
      <c r="BX24" s="48" t="s">
        <v>464</v>
      </c>
    </row>
    <row r="25" spans="1:76" ht="62.4">
      <c r="A25" s="9" t="s">
        <v>504</v>
      </c>
      <c r="B25" s="56" t="s">
        <v>755</v>
      </c>
      <c r="C25" s="35" t="s">
        <v>756</v>
      </c>
      <c r="D25" s="24" t="s">
        <v>464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24" t="s">
        <v>744</v>
      </c>
      <c r="Q25" s="8">
        <v>0</v>
      </c>
      <c r="R25" s="8">
        <v>0</v>
      </c>
      <c r="S25" s="8">
        <v>2.35</v>
      </c>
      <c r="T25" s="8">
        <v>0.5</v>
      </c>
      <c r="U25" s="8">
        <v>0</v>
      </c>
      <c r="V25" s="24" t="s">
        <v>464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24" t="s">
        <v>464</v>
      </c>
      <c r="AC25" s="8">
        <v>0</v>
      </c>
      <c r="AD25" s="8">
        <v>0</v>
      </c>
      <c r="AE25" s="31">
        <v>0</v>
      </c>
      <c r="AF25" s="8">
        <v>0</v>
      </c>
      <c r="AG25" s="8">
        <v>0</v>
      </c>
      <c r="AH25" s="24" t="s">
        <v>464</v>
      </c>
      <c r="AI25" s="8">
        <v>0</v>
      </c>
      <c r="AJ25" s="8">
        <v>0</v>
      </c>
      <c r="AK25" s="31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12">
        <v>0</v>
      </c>
      <c r="AR25" s="12">
        <v>0</v>
      </c>
      <c r="AS25" s="12">
        <v>0</v>
      </c>
      <c r="AT25" s="8">
        <v>0</v>
      </c>
      <c r="AU25" s="8">
        <v>0</v>
      </c>
      <c r="AV25" s="8">
        <v>0</v>
      </c>
      <c r="AW25" s="12">
        <v>0</v>
      </c>
      <c r="AX25" s="12">
        <v>0</v>
      </c>
      <c r="AY25" s="12">
        <v>0</v>
      </c>
      <c r="AZ25" s="24">
        <v>0</v>
      </c>
      <c r="BA25" s="8">
        <v>0</v>
      </c>
      <c r="BB25" s="8">
        <v>0</v>
      </c>
      <c r="BC25" s="12">
        <v>0</v>
      </c>
      <c r="BD25" s="12">
        <v>0</v>
      </c>
      <c r="BE25" s="12">
        <v>0</v>
      </c>
      <c r="BF25" s="24">
        <v>0</v>
      </c>
      <c r="BG25" s="8">
        <v>0</v>
      </c>
      <c r="BH25" s="8">
        <v>0</v>
      </c>
      <c r="BI25" s="12">
        <v>0</v>
      </c>
      <c r="BJ25" s="12">
        <v>0</v>
      </c>
      <c r="BK25" s="12">
        <v>0</v>
      </c>
      <c r="BL25" s="24">
        <v>0</v>
      </c>
      <c r="BM25" s="8">
        <v>0</v>
      </c>
      <c r="BN25" s="8">
        <v>0</v>
      </c>
      <c r="BO25" s="12">
        <v>0</v>
      </c>
      <c r="BP25" s="12">
        <v>0</v>
      </c>
      <c r="BQ25" s="12">
        <v>0</v>
      </c>
      <c r="BR25" s="24">
        <v>0</v>
      </c>
      <c r="BS25" s="8">
        <v>0</v>
      </c>
      <c r="BT25" s="8">
        <v>0</v>
      </c>
      <c r="BU25" s="12">
        <v>0</v>
      </c>
      <c r="BV25" s="12">
        <v>0</v>
      </c>
      <c r="BW25" s="12">
        <v>0</v>
      </c>
      <c r="BX25" s="35" t="s">
        <v>1031</v>
      </c>
    </row>
    <row r="26" spans="1:76" s="46" customFormat="1" ht="62.4">
      <c r="A26" s="9" t="s">
        <v>506</v>
      </c>
      <c r="B26" s="57" t="s">
        <v>757</v>
      </c>
      <c r="C26" s="58" t="s">
        <v>758</v>
      </c>
      <c r="D26" s="24" t="s">
        <v>464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 t="s">
        <v>744</v>
      </c>
      <c r="Q26" s="54">
        <v>0</v>
      </c>
      <c r="R26" s="54">
        <v>0</v>
      </c>
      <c r="S26" s="54">
        <v>4.5599999999999996</v>
      </c>
      <c r="T26" s="54">
        <v>2.5</v>
      </c>
      <c r="U26" s="54">
        <v>0</v>
      </c>
      <c r="V26" s="24" t="s">
        <v>464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24" t="s">
        <v>464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24" t="s">
        <v>464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12">
        <v>0</v>
      </c>
      <c r="AR26" s="12">
        <v>0</v>
      </c>
      <c r="AS26" s="12">
        <v>0</v>
      </c>
      <c r="AT26" s="54">
        <v>0</v>
      </c>
      <c r="AU26" s="54">
        <v>0</v>
      </c>
      <c r="AV26" s="54">
        <v>0</v>
      </c>
      <c r="AW26" s="12">
        <v>0</v>
      </c>
      <c r="AX26" s="12">
        <v>0</v>
      </c>
      <c r="AY26" s="12">
        <v>0</v>
      </c>
      <c r="AZ26" s="54">
        <v>0</v>
      </c>
      <c r="BA26" s="54">
        <v>0</v>
      </c>
      <c r="BB26" s="54">
        <v>0</v>
      </c>
      <c r="BC26" s="12">
        <v>0</v>
      </c>
      <c r="BD26" s="12">
        <v>0</v>
      </c>
      <c r="BE26" s="12">
        <v>0</v>
      </c>
      <c r="BF26" s="54">
        <v>0</v>
      </c>
      <c r="BG26" s="54">
        <v>0</v>
      </c>
      <c r="BH26" s="54">
        <v>0</v>
      </c>
      <c r="BI26" s="12">
        <v>4.5599999999999996</v>
      </c>
      <c r="BJ26" s="12">
        <v>2.5</v>
      </c>
      <c r="BK26" s="12">
        <v>0</v>
      </c>
      <c r="BL26" s="54">
        <v>0</v>
      </c>
      <c r="BM26" s="54">
        <v>0</v>
      </c>
      <c r="BN26" s="54">
        <v>0</v>
      </c>
      <c r="BO26" s="12">
        <v>0</v>
      </c>
      <c r="BP26" s="12">
        <v>0</v>
      </c>
      <c r="BQ26" s="12">
        <v>0</v>
      </c>
      <c r="BR26" s="54">
        <v>0</v>
      </c>
      <c r="BS26" s="54">
        <v>0</v>
      </c>
      <c r="BT26" s="54">
        <v>0</v>
      </c>
      <c r="BU26" s="12">
        <v>0</v>
      </c>
      <c r="BV26" s="12">
        <v>0</v>
      </c>
      <c r="BW26" s="12">
        <v>0</v>
      </c>
      <c r="BX26" s="35" t="s">
        <v>1032</v>
      </c>
    </row>
    <row r="27" spans="1:76" s="46" customFormat="1" ht="46.8">
      <c r="A27" s="9" t="s">
        <v>508</v>
      </c>
      <c r="B27" s="11" t="s">
        <v>759</v>
      </c>
      <c r="C27" s="58" t="s">
        <v>760</v>
      </c>
      <c r="D27" s="24" t="s">
        <v>464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 t="s">
        <v>744</v>
      </c>
      <c r="Q27" s="54">
        <v>0</v>
      </c>
      <c r="R27" s="54">
        <v>0</v>
      </c>
      <c r="S27" s="54">
        <v>3.72</v>
      </c>
      <c r="T27" s="54">
        <v>0.4</v>
      </c>
      <c r="U27" s="54">
        <v>0</v>
      </c>
      <c r="V27" s="24" t="s">
        <v>464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 t="s">
        <v>744</v>
      </c>
      <c r="AC27" s="54">
        <v>0</v>
      </c>
      <c r="AD27" s="54">
        <v>0</v>
      </c>
      <c r="AE27" s="54">
        <v>4.54</v>
      </c>
      <c r="AF27" s="54">
        <v>1.26</v>
      </c>
      <c r="AG27" s="54">
        <v>0</v>
      </c>
      <c r="AH27" s="54" t="s">
        <v>743</v>
      </c>
      <c r="AI27" s="54">
        <v>0</v>
      </c>
      <c r="AJ27" s="54">
        <v>0</v>
      </c>
      <c r="AK27" s="54">
        <v>0.82</v>
      </c>
      <c r="AL27" s="54">
        <v>1.26</v>
      </c>
      <c r="AM27" s="54">
        <v>0</v>
      </c>
      <c r="AN27" s="54">
        <v>0</v>
      </c>
      <c r="AO27" s="54">
        <v>0</v>
      </c>
      <c r="AP27" s="54">
        <v>0</v>
      </c>
      <c r="AQ27" s="12">
        <v>0</v>
      </c>
      <c r="AR27" s="12">
        <v>0</v>
      </c>
      <c r="AS27" s="12">
        <v>0</v>
      </c>
      <c r="AT27" s="54">
        <v>0</v>
      </c>
      <c r="AU27" s="54">
        <v>0</v>
      </c>
      <c r="AV27" s="54">
        <v>0</v>
      </c>
      <c r="AW27" s="12">
        <v>0</v>
      </c>
      <c r="AX27" s="12">
        <v>0</v>
      </c>
      <c r="AY27" s="12">
        <v>0</v>
      </c>
      <c r="AZ27" s="54">
        <v>0</v>
      </c>
      <c r="BA27" s="54">
        <v>0</v>
      </c>
      <c r="BB27" s="54">
        <v>0</v>
      </c>
      <c r="BC27" s="12">
        <v>0</v>
      </c>
      <c r="BD27" s="12">
        <v>0</v>
      </c>
      <c r="BE27" s="12">
        <v>0</v>
      </c>
      <c r="BF27" s="54">
        <v>0</v>
      </c>
      <c r="BG27" s="54">
        <v>0</v>
      </c>
      <c r="BH27" s="54">
        <v>0</v>
      </c>
      <c r="BI27" s="12">
        <v>0</v>
      </c>
      <c r="BJ27" s="12">
        <v>0</v>
      </c>
      <c r="BK27" s="12">
        <v>0</v>
      </c>
      <c r="BL27" s="54">
        <v>0</v>
      </c>
      <c r="BM27" s="54">
        <v>0</v>
      </c>
      <c r="BN27" s="54">
        <v>0</v>
      </c>
      <c r="BO27" s="12">
        <v>0</v>
      </c>
      <c r="BP27" s="12">
        <v>0</v>
      </c>
      <c r="BQ27" s="12">
        <v>0</v>
      </c>
      <c r="BR27" s="54">
        <v>0</v>
      </c>
      <c r="BS27" s="54">
        <v>0</v>
      </c>
      <c r="BT27" s="54">
        <v>0</v>
      </c>
      <c r="BU27" s="12">
        <v>0</v>
      </c>
      <c r="BV27" s="12">
        <v>0</v>
      </c>
      <c r="BW27" s="12">
        <v>0</v>
      </c>
      <c r="BX27" s="35" t="s">
        <v>1159</v>
      </c>
    </row>
    <row r="28" spans="1:76" s="46" customFormat="1" ht="31.2">
      <c r="A28" s="9" t="s">
        <v>514</v>
      </c>
      <c r="B28" s="59" t="s">
        <v>761</v>
      </c>
      <c r="C28" s="58" t="s">
        <v>762</v>
      </c>
      <c r="D28" s="24" t="s">
        <v>464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4" t="s">
        <v>744</v>
      </c>
      <c r="Q28" s="54">
        <v>0</v>
      </c>
      <c r="R28" s="54">
        <v>0</v>
      </c>
      <c r="S28" s="54">
        <v>0.03</v>
      </c>
      <c r="T28" s="54">
        <v>1.26</v>
      </c>
      <c r="U28" s="54">
        <v>0</v>
      </c>
      <c r="V28" s="24" t="s">
        <v>464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60" t="s">
        <v>745</v>
      </c>
      <c r="AC28" s="54">
        <v>0</v>
      </c>
      <c r="AD28" s="54">
        <v>0</v>
      </c>
      <c r="AE28" s="54">
        <v>0.4</v>
      </c>
      <c r="AF28" s="54">
        <v>0</v>
      </c>
      <c r="AG28" s="54">
        <v>0</v>
      </c>
      <c r="AH28" s="60" t="s">
        <v>745</v>
      </c>
      <c r="AI28" s="54">
        <v>0</v>
      </c>
      <c r="AJ28" s="54">
        <v>0</v>
      </c>
      <c r="AK28" s="54">
        <v>0.4</v>
      </c>
      <c r="AL28" s="54">
        <v>0</v>
      </c>
      <c r="AM28" s="54">
        <v>0</v>
      </c>
      <c r="AN28" s="54">
        <v>0</v>
      </c>
      <c r="AO28" s="54">
        <v>0</v>
      </c>
      <c r="AP28" s="54">
        <v>0</v>
      </c>
      <c r="AQ28" s="12">
        <v>0</v>
      </c>
      <c r="AR28" s="12">
        <v>0</v>
      </c>
      <c r="AS28" s="12">
        <v>0</v>
      </c>
      <c r="AT28" s="54">
        <v>0</v>
      </c>
      <c r="AU28" s="54">
        <v>0</v>
      </c>
      <c r="AV28" s="54">
        <v>0</v>
      </c>
      <c r="AW28" s="12">
        <v>0</v>
      </c>
      <c r="AX28" s="12">
        <v>0</v>
      </c>
      <c r="AY28" s="12">
        <v>0</v>
      </c>
      <c r="AZ28" s="54">
        <v>0</v>
      </c>
      <c r="BA28" s="54">
        <v>0</v>
      </c>
      <c r="BB28" s="54">
        <v>0</v>
      </c>
      <c r="BC28" s="12">
        <v>0</v>
      </c>
      <c r="BD28" s="12">
        <v>0</v>
      </c>
      <c r="BE28" s="12">
        <v>0</v>
      </c>
      <c r="BF28" s="54">
        <v>0</v>
      </c>
      <c r="BG28" s="54">
        <v>0</v>
      </c>
      <c r="BH28" s="54">
        <v>0</v>
      </c>
      <c r="BI28" s="12">
        <v>0</v>
      </c>
      <c r="BJ28" s="12">
        <v>0</v>
      </c>
      <c r="BK28" s="12">
        <v>0</v>
      </c>
      <c r="BL28" s="54">
        <v>0</v>
      </c>
      <c r="BM28" s="54">
        <v>0</v>
      </c>
      <c r="BN28" s="54">
        <v>0</v>
      </c>
      <c r="BO28" s="12">
        <v>0</v>
      </c>
      <c r="BP28" s="12">
        <v>0</v>
      </c>
      <c r="BQ28" s="12">
        <v>0</v>
      </c>
      <c r="BR28" s="54">
        <v>0</v>
      </c>
      <c r="BS28" s="54">
        <v>0</v>
      </c>
      <c r="BT28" s="54">
        <v>0</v>
      </c>
      <c r="BU28" s="12">
        <v>0</v>
      </c>
      <c r="BV28" s="12">
        <v>0</v>
      </c>
      <c r="BW28" s="12">
        <v>0</v>
      </c>
      <c r="BX28" s="35" t="s">
        <v>1160</v>
      </c>
    </row>
    <row r="29" spans="1:76" ht="62.4">
      <c r="A29" s="9" t="s">
        <v>515</v>
      </c>
      <c r="B29" s="56" t="s">
        <v>763</v>
      </c>
      <c r="C29" s="35" t="s">
        <v>764</v>
      </c>
      <c r="D29" s="24" t="s">
        <v>464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24" t="s">
        <v>464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24" t="s">
        <v>464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24" t="s">
        <v>464</v>
      </c>
      <c r="AC29" s="8">
        <v>0</v>
      </c>
      <c r="AD29" s="8">
        <v>0</v>
      </c>
      <c r="AE29" s="31">
        <v>0</v>
      </c>
      <c r="AF29" s="8">
        <v>0</v>
      </c>
      <c r="AG29" s="8">
        <v>0</v>
      </c>
      <c r="AH29" s="24" t="s">
        <v>464</v>
      </c>
      <c r="AI29" s="8">
        <v>0</v>
      </c>
      <c r="AJ29" s="8">
        <v>0</v>
      </c>
      <c r="AK29" s="31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12">
        <v>0</v>
      </c>
      <c r="AR29" s="12">
        <v>0</v>
      </c>
      <c r="AS29" s="12">
        <v>0</v>
      </c>
      <c r="AT29" s="8">
        <v>0</v>
      </c>
      <c r="AU29" s="8">
        <v>0</v>
      </c>
      <c r="AV29" s="8">
        <v>0</v>
      </c>
      <c r="AW29" s="12">
        <v>0</v>
      </c>
      <c r="AX29" s="12">
        <v>0</v>
      </c>
      <c r="AY29" s="12">
        <v>0</v>
      </c>
      <c r="AZ29" s="24">
        <v>0</v>
      </c>
      <c r="BA29" s="8">
        <v>0</v>
      </c>
      <c r="BB29" s="8">
        <v>0</v>
      </c>
      <c r="BC29" s="12">
        <v>0</v>
      </c>
      <c r="BD29" s="12">
        <v>0</v>
      </c>
      <c r="BE29" s="12">
        <v>0</v>
      </c>
      <c r="BF29" s="24">
        <v>0</v>
      </c>
      <c r="BG29" s="8">
        <v>0</v>
      </c>
      <c r="BH29" s="8">
        <v>0</v>
      </c>
      <c r="BI29" s="12">
        <v>0</v>
      </c>
      <c r="BJ29" s="12">
        <v>0</v>
      </c>
      <c r="BK29" s="12">
        <v>0</v>
      </c>
      <c r="BL29" s="24">
        <v>0</v>
      </c>
      <c r="BM29" s="8">
        <v>0</v>
      </c>
      <c r="BN29" s="8">
        <v>0</v>
      </c>
      <c r="BO29" s="12">
        <v>0</v>
      </c>
      <c r="BP29" s="12">
        <v>0</v>
      </c>
      <c r="BQ29" s="12">
        <v>0</v>
      </c>
      <c r="BR29" s="24">
        <v>0</v>
      </c>
      <c r="BS29" s="8">
        <v>0</v>
      </c>
      <c r="BT29" s="8">
        <v>0</v>
      </c>
      <c r="BU29" s="12">
        <v>0</v>
      </c>
      <c r="BV29" s="12">
        <v>0</v>
      </c>
      <c r="BW29" s="12">
        <v>0</v>
      </c>
      <c r="BX29" s="35" t="s">
        <v>1033</v>
      </c>
    </row>
    <row r="30" spans="1:76" s="46" customFormat="1" ht="31.2">
      <c r="A30" s="9" t="s">
        <v>518</v>
      </c>
      <c r="B30" s="57" t="s">
        <v>784</v>
      </c>
      <c r="C30" s="58" t="s">
        <v>785</v>
      </c>
      <c r="D30" s="24" t="s">
        <v>464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 t="s">
        <v>744</v>
      </c>
      <c r="Q30" s="54">
        <v>0</v>
      </c>
      <c r="R30" s="54">
        <v>0</v>
      </c>
      <c r="S30" s="54">
        <v>2.9</v>
      </c>
      <c r="T30" s="54">
        <v>1.25</v>
      </c>
      <c r="U30" s="54">
        <v>0</v>
      </c>
      <c r="V30" s="24" t="s">
        <v>464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24" t="s">
        <v>464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24" t="s">
        <v>464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 t="s">
        <v>744</v>
      </c>
      <c r="AO30" s="54">
        <v>0</v>
      </c>
      <c r="AP30" s="54">
        <v>0</v>
      </c>
      <c r="AQ30" s="12">
        <v>2.9</v>
      </c>
      <c r="AR30" s="12">
        <v>1.25</v>
      </c>
      <c r="AS30" s="12">
        <v>0</v>
      </c>
      <c r="AT30" s="24" t="s">
        <v>464</v>
      </c>
      <c r="AU30" s="54">
        <v>0</v>
      </c>
      <c r="AV30" s="54">
        <v>0</v>
      </c>
      <c r="AW30" s="12">
        <v>0</v>
      </c>
      <c r="AX30" s="12">
        <v>0</v>
      </c>
      <c r="AY30" s="12">
        <v>0</v>
      </c>
      <c r="AZ30" s="54">
        <v>0</v>
      </c>
      <c r="BA30" s="54">
        <v>0</v>
      </c>
      <c r="BB30" s="54">
        <v>0</v>
      </c>
      <c r="BC30" s="12">
        <v>0</v>
      </c>
      <c r="BD30" s="12">
        <v>0</v>
      </c>
      <c r="BE30" s="12">
        <v>0</v>
      </c>
      <c r="BF30" s="54">
        <v>0</v>
      </c>
      <c r="BG30" s="54">
        <v>0</v>
      </c>
      <c r="BH30" s="54">
        <v>0</v>
      </c>
      <c r="BI30" s="12">
        <v>2.9</v>
      </c>
      <c r="BJ30" s="12">
        <v>1.25</v>
      </c>
      <c r="BK30" s="12">
        <v>0</v>
      </c>
      <c r="BL30" s="54">
        <v>0</v>
      </c>
      <c r="BM30" s="54">
        <v>0</v>
      </c>
      <c r="BN30" s="54">
        <v>0</v>
      </c>
      <c r="BO30" s="12">
        <v>0</v>
      </c>
      <c r="BP30" s="12">
        <v>0</v>
      </c>
      <c r="BQ30" s="12">
        <v>0</v>
      </c>
      <c r="BR30" s="54">
        <v>0</v>
      </c>
      <c r="BS30" s="54">
        <v>0</v>
      </c>
      <c r="BT30" s="54">
        <v>0</v>
      </c>
      <c r="BU30" s="12">
        <v>0</v>
      </c>
      <c r="BV30" s="12">
        <v>0</v>
      </c>
      <c r="BW30" s="12">
        <v>0</v>
      </c>
      <c r="BX30" s="29" t="s">
        <v>842</v>
      </c>
    </row>
    <row r="31" spans="1:76" s="46" customFormat="1" ht="62.4">
      <c r="A31" s="9" t="s">
        <v>707</v>
      </c>
      <c r="B31" s="57" t="s">
        <v>765</v>
      </c>
      <c r="C31" s="58" t="s">
        <v>766</v>
      </c>
      <c r="D31" s="24" t="s">
        <v>464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 t="s">
        <v>744</v>
      </c>
      <c r="Q31" s="54">
        <v>0</v>
      </c>
      <c r="R31" s="54">
        <v>0</v>
      </c>
      <c r="S31" s="54">
        <v>0.8</v>
      </c>
      <c r="T31" s="54">
        <v>1.26</v>
      </c>
      <c r="U31" s="54">
        <v>0</v>
      </c>
      <c r="V31" s="54" t="s">
        <v>744</v>
      </c>
      <c r="W31" s="54">
        <v>0</v>
      </c>
      <c r="X31" s="54">
        <v>0</v>
      </c>
      <c r="Y31" s="54">
        <v>0.44</v>
      </c>
      <c r="Z31" s="54">
        <v>2</v>
      </c>
      <c r="AA31" s="54">
        <v>0</v>
      </c>
      <c r="AB31" s="24" t="s">
        <v>464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24" t="s">
        <v>464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12">
        <v>0</v>
      </c>
      <c r="AR31" s="12">
        <v>0</v>
      </c>
      <c r="AS31" s="12">
        <v>0</v>
      </c>
      <c r="AT31" s="24" t="s">
        <v>464</v>
      </c>
      <c r="AU31" s="54">
        <v>0</v>
      </c>
      <c r="AV31" s="54">
        <v>0</v>
      </c>
      <c r="AW31" s="12">
        <v>0</v>
      </c>
      <c r="AX31" s="12">
        <v>0</v>
      </c>
      <c r="AY31" s="12">
        <v>0</v>
      </c>
      <c r="AZ31" s="54">
        <v>0</v>
      </c>
      <c r="BA31" s="54">
        <v>0</v>
      </c>
      <c r="BB31" s="54">
        <v>0</v>
      </c>
      <c r="BC31" s="12">
        <v>0</v>
      </c>
      <c r="BD31" s="12">
        <v>0</v>
      </c>
      <c r="BE31" s="12">
        <v>0</v>
      </c>
      <c r="BF31" s="54">
        <v>0</v>
      </c>
      <c r="BG31" s="54">
        <v>0</v>
      </c>
      <c r="BH31" s="54">
        <v>0</v>
      </c>
      <c r="BI31" s="12">
        <v>0</v>
      </c>
      <c r="BJ31" s="12">
        <v>0</v>
      </c>
      <c r="BK31" s="12">
        <v>0</v>
      </c>
      <c r="BL31" s="54">
        <v>0</v>
      </c>
      <c r="BM31" s="54">
        <v>0</v>
      </c>
      <c r="BN31" s="54">
        <v>0</v>
      </c>
      <c r="BO31" s="12">
        <v>0</v>
      </c>
      <c r="BP31" s="12">
        <v>0</v>
      </c>
      <c r="BQ31" s="12">
        <v>0</v>
      </c>
      <c r="BR31" s="54">
        <v>0</v>
      </c>
      <c r="BS31" s="54">
        <v>0</v>
      </c>
      <c r="BT31" s="54">
        <v>0</v>
      </c>
      <c r="BU31" s="12">
        <v>0</v>
      </c>
      <c r="BV31" s="12">
        <v>0</v>
      </c>
      <c r="BW31" s="12">
        <v>0</v>
      </c>
      <c r="BX31" s="29" t="s">
        <v>1034</v>
      </c>
    </row>
    <row r="32" spans="1:76" s="46" customFormat="1" ht="36">
      <c r="A32" s="9" t="s">
        <v>708</v>
      </c>
      <c r="B32" s="61" t="s">
        <v>821</v>
      </c>
      <c r="C32" s="9" t="s">
        <v>822</v>
      </c>
      <c r="D32" s="24"/>
      <c r="E32" s="12"/>
      <c r="F32" s="12"/>
      <c r="G32" s="12"/>
      <c r="H32" s="12"/>
      <c r="I32" s="12"/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24" t="s">
        <v>464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 t="s">
        <v>744</v>
      </c>
      <c r="W32" s="54">
        <v>0</v>
      </c>
      <c r="X32" s="54">
        <v>0</v>
      </c>
      <c r="Y32" s="54">
        <v>0.32</v>
      </c>
      <c r="Z32" s="54">
        <v>0</v>
      </c>
      <c r="AA32" s="54">
        <v>0</v>
      </c>
      <c r="AB32" s="24" t="s">
        <v>464</v>
      </c>
      <c r="AC32" s="54">
        <v>0</v>
      </c>
      <c r="AD32" s="54">
        <v>0</v>
      </c>
      <c r="AE32" s="28">
        <v>0</v>
      </c>
      <c r="AF32" s="28">
        <v>0</v>
      </c>
      <c r="AG32" s="54">
        <v>0</v>
      </c>
      <c r="AH32" s="24" t="s">
        <v>464</v>
      </c>
      <c r="AI32" s="54">
        <v>0</v>
      </c>
      <c r="AJ32" s="54">
        <v>0</v>
      </c>
      <c r="AK32" s="28">
        <v>0</v>
      </c>
      <c r="AL32" s="28">
        <v>0</v>
      </c>
      <c r="AM32" s="54">
        <v>0</v>
      </c>
      <c r="AN32" s="24" t="s">
        <v>464</v>
      </c>
      <c r="AO32" s="54">
        <v>0</v>
      </c>
      <c r="AP32" s="54">
        <v>0</v>
      </c>
      <c r="AQ32" s="12">
        <v>0</v>
      </c>
      <c r="AR32" s="12">
        <v>0</v>
      </c>
      <c r="AS32" s="12">
        <v>0</v>
      </c>
      <c r="AT32" s="24" t="s">
        <v>464</v>
      </c>
      <c r="AU32" s="54">
        <v>0</v>
      </c>
      <c r="AV32" s="54">
        <v>0</v>
      </c>
      <c r="AW32" s="12">
        <v>0</v>
      </c>
      <c r="AX32" s="12">
        <v>0</v>
      </c>
      <c r="AY32" s="12">
        <v>0</v>
      </c>
      <c r="AZ32" s="24" t="s">
        <v>464</v>
      </c>
      <c r="BA32" s="54">
        <v>0</v>
      </c>
      <c r="BB32" s="54">
        <v>0</v>
      </c>
      <c r="BC32" s="12">
        <v>0</v>
      </c>
      <c r="BD32" s="12">
        <v>0</v>
      </c>
      <c r="BE32" s="12">
        <v>0</v>
      </c>
      <c r="BF32" s="24" t="s">
        <v>464</v>
      </c>
      <c r="BG32" s="54">
        <v>0</v>
      </c>
      <c r="BH32" s="54">
        <v>0</v>
      </c>
      <c r="BI32" s="12">
        <v>0</v>
      </c>
      <c r="BJ32" s="12">
        <v>0</v>
      </c>
      <c r="BK32" s="12">
        <v>0</v>
      </c>
      <c r="BL32" s="24" t="s">
        <v>464</v>
      </c>
      <c r="BM32" s="54">
        <v>0</v>
      </c>
      <c r="BN32" s="54">
        <v>0</v>
      </c>
      <c r="BO32" s="12">
        <v>0</v>
      </c>
      <c r="BP32" s="12">
        <v>0</v>
      </c>
      <c r="BQ32" s="12">
        <v>0</v>
      </c>
      <c r="BR32" s="24" t="s">
        <v>464</v>
      </c>
      <c r="BS32" s="54">
        <v>0</v>
      </c>
      <c r="BT32" s="54">
        <v>0</v>
      </c>
      <c r="BU32" s="12">
        <v>0</v>
      </c>
      <c r="BV32" s="12">
        <v>0</v>
      </c>
      <c r="BW32" s="12">
        <v>0</v>
      </c>
      <c r="BX32" s="29" t="s">
        <v>843</v>
      </c>
    </row>
    <row r="33" spans="1:76" s="46" customFormat="1" ht="46.8">
      <c r="A33" s="9" t="s">
        <v>710</v>
      </c>
      <c r="B33" s="56" t="s">
        <v>823</v>
      </c>
      <c r="C33" s="35" t="s">
        <v>824</v>
      </c>
      <c r="D33" s="24"/>
      <c r="E33" s="12"/>
      <c r="F33" s="12"/>
      <c r="G33" s="12"/>
      <c r="H33" s="12"/>
      <c r="I33" s="12"/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24" t="s">
        <v>464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24" t="s">
        <v>464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24" t="s">
        <v>464</v>
      </c>
      <c r="AC33" s="54">
        <v>0</v>
      </c>
      <c r="AD33" s="54">
        <v>0</v>
      </c>
      <c r="AE33" s="28">
        <v>0</v>
      </c>
      <c r="AF33" s="28">
        <v>0</v>
      </c>
      <c r="AG33" s="54">
        <v>0</v>
      </c>
      <c r="AH33" s="24" t="s">
        <v>464</v>
      </c>
      <c r="AI33" s="54">
        <v>0</v>
      </c>
      <c r="AJ33" s="54">
        <v>0</v>
      </c>
      <c r="AK33" s="28">
        <v>0</v>
      </c>
      <c r="AL33" s="28">
        <v>0</v>
      </c>
      <c r="AM33" s="54">
        <v>0</v>
      </c>
      <c r="AN33" s="54" t="s">
        <v>744</v>
      </c>
      <c r="AO33" s="54">
        <v>0</v>
      </c>
      <c r="AP33" s="54">
        <v>0</v>
      </c>
      <c r="AQ33" s="12">
        <v>2.2999999999999998</v>
      </c>
      <c r="AR33" s="12">
        <v>0</v>
      </c>
      <c r="AS33" s="12">
        <v>0</v>
      </c>
      <c r="AT33" s="24" t="s">
        <v>743</v>
      </c>
      <c r="AU33" s="54">
        <v>0</v>
      </c>
      <c r="AV33" s="54">
        <v>0</v>
      </c>
      <c r="AW33" s="12">
        <v>0.1</v>
      </c>
      <c r="AX33" s="12">
        <v>0</v>
      </c>
      <c r="AY33" s="12">
        <v>0</v>
      </c>
      <c r="AZ33" s="24" t="s">
        <v>464</v>
      </c>
      <c r="BA33" s="54">
        <v>0</v>
      </c>
      <c r="BB33" s="54">
        <v>0</v>
      </c>
      <c r="BC33" s="12">
        <v>0</v>
      </c>
      <c r="BD33" s="12">
        <v>0</v>
      </c>
      <c r="BE33" s="12">
        <v>0</v>
      </c>
      <c r="BF33" s="24" t="s">
        <v>464</v>
      </c>
      <c r="BG33" s="54">
        <v>0</v>
      </c>
      <c r="BH33" s="54">
        <v>0</v>
      </c>
      <c r="BI33" s="12">
        <v>0</v>
      </c>
      <c r="BJ33" s="12">
        <v>0</v>
      </c>
      <c r="BK33" s="12">
        <v>0</v>
      </c>
      <c r="BL33" s="24" t="s">
        <v>464</v>
      </c>
      <c r="BM33" s="54">
        <v>0</v>
      </c>
      <c r="BN33" s="54">
        <v>0</v>
      </c>
      <c r="BO33" s="12">
        <v>0</v>
      </c>
      <c r="BP33" s="12">
        <v>0</v>
      </c>
      <c r="BQ33" s="12">
        <v>0</v>
      </c>
      <c r="BR33" s="24" t="s">
        <v>464</v>
      </c>
      <c r="BS33" s="54">
        <v>0</v>
      </c>
      <c r="BT33" s="54">
        <v>0</v>
      </c>
      <c r="BU33" s="12">
        <v>0</v>
      </c>
      <c r="BV33" s="12">
        <v>0</v>
      </c>
      <c r="BW33" s="12">
        <v>0</v>
      </c>
      <c r="BX33" s="35" t="s">
        <v>1161</v>
      </c>
    </row>
    <row r="34" spans="1:76" s="63" customFormat="1" ht="31.2">
      <c r="A34" s="9" t="s">
        <v>711</v>
      </c>
      <c r="B34" s="10" t="s">
        <v>929</v>
      </c>
      <c r="C34" s="9" t="s">
        <v>505</v>
      </c>
      <c r="D34" s="24" t="s">
        <v>464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24" t="s">
        <v>464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24" t="s">
        <v>464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24" t="s">
        <v>464</v>
      </c>
      <c r="AC34" s="54">
        <v>0</v>
      </c>
      <c r="AD34" s="54">
        <v>0</v>
      </c>
      <c r="AE34" s="28">
        <v>0</v>
      </c>
      <c r="AF34" s="28">
        <v>0</v>
      </c>
      <c r="AG34" s="54">
        <v>0</v>
      </c>
      <c r="AH34" s="24" t="s">
        <v>464</v>
      </c>
      <c r="AI34" s="54">
        <v>0</v>
      </c>
      <c r="AJ34" s="54">
        <v>0</v>
      </c>
      <c r="AK34" s="28">
        <v>0</v>
      </c>
      <c r="AL34" s="28">
        <v>0</v>
      </c>
      <c r="AM34" s="54">
        <v>0</v>
      </c>
      <c r="AN34" s="24" t="s">
        <v>464</v>
      </c>
      <c r="AO34" s="54">
        <v>0</v>
      </c>
      <c r="AP34" s="54">
        <v>0</v>
      </c>
      <c r="AQ34" s="33">
        <v>0</v>
      </c>
      <c r="AR34" s="33">
        <v>0</v>
      </c>
      <c r="AS34" s="33">
        <v>0</v>
      </c>
      <c r="AT34" s="24" t="s">
        <v>464</v>
      </c>
      <c r="AU34" s="54">
        <v>0</v>
      </c>
      <c r="AV34" s="54">
        <v>0</v>
      </c>
      <c r="AW34" s="33">
        <v>0</v>
      </c>
      <c r="AX34" s="33">
        <v>0</v>
      </c>
      <c r="AY34" s="33">
        <v>0</v>
      </c>
      <c r="AZ34" s="24" t="s">
        <v>464</v>
      </c>
      <c r="BA34" s="54">
        <v>0</v>
      </c>
      <c r="BB34" s="54">
        <v>0</v>
      </c>
      <c r="BC34" s="33">
        <v>0</v>
      </c>
      <c r="BD34" s="33">
        <v>0</v>
      </c>
      <c r="BE34" s="33">
        <v>0</v>
      </c>
      <c r="BF34" s="24" t="s">
        <v>464</v>
      </c>
      <c r="BG34" s="54">
        <v>0</v>
      </c>
      <c r="BH34" s="54">
        <v>0</v>
      </c>
      <c r="BI34" s="33">
        <v>0</v>
      </c>
      <c r="BJ34" s="33">
        <v>0</v>
      </c>
      <c r="BK34" s="33">
        <v>0</v>
      </c>
      <c r="BL34" s="24" t="s">
        <v>464</v>
      </c>
      <c r="BM34" s="54">
        <v>0</v>
      </c>
      <c r="BN34" s="54">
        <v>0</v>
      </c>
      <c r="BO34" s="33">
        <v>0</v>
      </c>
      <c r="BP34" s="33">
        <v>0</v>
      </c>
      <c r="BQ34" s="33">
        <v>0</v>
      </c>
      <c r="BR34" s="24" t="s">
        <v>464</v>
      </c>
      <c r="BS34" s="54">
        <v>0</v>
      </c>
      <c r="BT34" s="54">
        <v>0</v>
      </c>
      <c r="BU34" s="33">
        <v>0</v>
      </c>
      <c r="BV34" s="33">
        <v>0</v>
      </c>
      <c r="BW34" s="33">
        <v>0</v>
      </c>
      <c r="BX34" s="62" t="s">
        <v>786</v>
      </c>
    </row>
    <row r="35" spans="1:76" s="63" customFormat="1" ht="62.4">
      <c r="A35" s="9" t="s">
        <v>767</v>
      </c>
      <c r="B35" s="56" t="s">
        <v>507</v>
      </c>
      <c r="C35" s="35" t="s">
        <v>930</v>
      </c>
      <c r="D35" s="24" t="s">
        <v>464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24" t="s">
        <v>464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24" t="s">
        <v>464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24" t="s">
        <v>464</v>
      </c>
      <c r="AC35" s="8">
        <v>0</v>
      </c>
      <c r="AD35" s="8">
        <v>0</v>
      </c>
      <c r="AE35" s="31">
        <v>0</v>
      </c>
      <c r="AF35" s="8">
        <v>0</v>
      </c>
      <c r="AG35" s="8">
        <v>0</v>
      </c>
      <c r="AH35" s="24" t="s">
        <v>464</v>
      </c>
      <c r="AI35" s="8">
        <v>0</v>
      </c>
      <c r="AJ35" s="8">
        <v>0</v>
      </c>
      <c r="AK35" s="31">
        <v>0</v>
      </c>
      <c r="AL35" s="8">
        <v>0</v>
      </c>
      <c r="AM35" s="8">
        <v>0</v>
      </c>
      <c r="AN35" s="8" t="s">
        <v>464</v>
      </c>
      <c r="AO35" s="8">
        <v>0</v>
      </c>
      <c r="AP35" s="8">
        <v>0</v>
      </c>
      <c r="AQ35" s="33">
        <v>0</v>
      </c>
      <c r="AR35" s="33">
        <v>0</v>
      </c>
      <c r="AS35" s="33">
        <v>0</v>
      </c>
      <c r="AT35" s="8" t="s">
        <v>464</v>
      </c>
      <c r="AU35" s="8">
        <v>0</v>
      </c>
      <c r="AV35" s="8">
        <v>0</v>
      </c>
      <c r="AW35" s="33">
        <v>0</v>
      </c>
      <c r="AX35" s="33">
        <v>0</v>
      </c>
      <c r="AY35" s="33">
        <v>0</v>
      </c>
      <c r="AZ35" s="24" t="s">
        <v>464</v>
      </c>
      <c r="BA35" s="8">
        <v>0</v>
      </c>
      <c r="BB35" s="8">
        <v>0</v>
      </c>
      <c r="BC35" s="33">
        <v>0</v>
      </c>
      <c r="BD35" s="33">
        <v>0</v>
      </c>
      <c r="BE35" s="33">
        <v>0</v>
      </c>
      <c r="BF35" s="24" t="s">
        <v>464</v>
      </c>
      <c r="BG35" s="8">
        <v>0</v>
      </c>
      <c r="BH35" s="8">
        <v>0</v>
      </c>
      <c r="BI35" s="33">
        <v>0</v>
      </c>
      <c r="BJ35" s="33">
        <v>0</v>
      </c>
      <c r="BK35" s="33">
        <v>0</v>
      </c>
      <c r="BL35" s="24" t="s">
        <v>464</v>
      </c>
      <c r="BM35" s="8">
        <v>0</v>
      </c>
      <c r="BN35" s="8">
        <v>0</v>
      </c>
      <c r="BO35" s="33">
        <v>0</v>
      </c>
      <c r="BP35" s="33">
        <v>0</v>
      </c>
      <c r="BQ35" s="33">
        <v>0</v>
      </c>
      <c r="BR35" s="24" t="s">
        <v>464</v>
      </c>
      <c r="BS35" s="8">
        <v>0</v>
      </c>
      <c r="BT35" s="8">
        <v>0</v>
      </c>
      <c r="BU35" s="33">
        <v>0</v>
      </c>
      <c r="BV35" s="33">
        <v>0</v>
      </c>
      <c r="BW35" s="33">
        <v>0</v>
      </c>
      <c r="BX35" s="29" t="s">
        <v>993</v>
      </c>
    </row>
    <row r="36" spans="1:76" s="63" customFormat="1" ht="31.2">
      <c r="A36" s="9" t="s">
        <v>768</v>
      </c>
      <c r="B36" s="57" t="s">
        <v>702</v>
      </c>
      <c r="C36" s="58" t="s">
        <v>931</v>
      </c>
      <c r="D36" s="24" t="s">
        <v>464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24" t="s">
        <v>464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24" t="s">
        <v>464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24" t="s">
        <v>744</v>
      </c>
      <c r="AC36" s="8">
        <v>0</v>
      </c>
      <c r="AD36" s="8">
        <v>0</v>
      </c>
      <c r="AE36" s="31">
        <v>0.68</v>
      </c>
      <c r="AF36" s="8">
        <v>3.2</v>
      </c>
      <c r="AG36" s="8">
        <v>0</v>
      </c>
      <c r="AH36" s="24" t="s">
        <v>464</v>
      </c>
      <c r="AI36" s="8">
        <v>0</v>
      </c>
      <c r="AJ36" s="8">
        <v>0</v>
      </c>
      <c r="AK36" s="31">
        <v>0</v>
      </c>
      <c r="AL36" s="8">
        <v>0</v>
      </c>
      <c r="AM36" s="8">
        <v>0</v>
      </c>
      <c r="AN36" s="8" t="s">
        <v>464</v>
      </c>
      <c r="AO36" s="8">
        <v>0</v>
      </c>
      <c r="AP36" s="8">
        <v>0</v>
      </c>
      <c r="AQ36" s="33">
        <v>0</v>
      </c>
      <c r="AR36" s="33">
        <v>0</v>
      </c>
      <c r="AS36" s="33">
        <v>0</v>
      </c>
      <c r="AT36" s="8" t="s">
        <v>827</v>
      </c>
      <c r="AU36" s="8">
        <v>0</v>
      </c>
      <c r="AV36" s="8">
        <v>0</v>
      </c>
      <c r="AW36" s="12">
        <v>0.66</v>
      </c>
      <c r="AX36" s="12">
        <v>0</v>
      </c>
      <c r="AY36" s="12">
        <v>0</v>
      </c>
      <c r="AZ36" s="24" t="s">
        <v>464</v>
      </c>
      <c r="BA36" s="8">
        <v>0</v>
      </c>
      <c r="BB36" s="8">
        <v>0</v>
      </c>
      <c r="BC36" s="33">
        <v>0</v>
      </c>
      <c r="BD36" s="33">
        <v>0</v>
      </c>
      <c r="BE36" s="33">
        <v>0</v>
      </c>
      <c r="BF36" s="24" t="s">
        <v>464</v>
      </c>
      <c r="BG36" s="8">
        <v>0</v>
      </c>
      <c r="BH36" s="8">
        <v>0</v>
      </c>
      <c r="BI36" s="12">
        <v>0</v>
      </c>
      <c r="BJ36" s="12">
        <v>3.2</v>
      </c>
      <c r="BK36" s="12">
        <v>0</v>
      </c>
      <c r="BL36" s="24" t="s">
        <v>464</v>
      </c>
      <c r="BM36" s="8">
        <v>0</v>
      </c>
      <c r="BN36" s="8">
        <v>0</v>
      </c>
      <c r="BO36" s="33">
        <v>0</v>
      </c>
      <c r="BP36" s="33">
        <v>0</v>
      </c>
      <c r="BQ36" s="33">
        <v>0</v>
      </c>
      <c r="BR36" s="24" t="s">
        <v>464</v>
      </c>
      <c r="BS36" s="8">
        <v>0</v>
      </c>
      <c r="BT36" s="8">
        <v>0</v>
      </c>
      <c r="BU36" s="12">
        <v>0</v>
      </c>
      <c r="BV36" s="12">
        <v>0</v>
      </c>
      <c r="BW36" s="12">
        <v>0</v>
      </c>
      <c r="BX36" s="29" t="s">
        <v>1162</v>
      </c>
    </row>
    <row r="37" spans="1:76" s="63" customFormat="1">
      <c r="A37" s="9" t="s">
        <v>769</v>
      </c>
      <c r="B37" s="11" t="s">
        <v>703</v>
      </c>
      <c r="C37" s="58" t="s">
        <v>704</v>
      </c>
      <c r="D37" s="24" t="s">
        <v>464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24" t="s">
        <v>464</v>
      </c>
      <c r="Q37" s="54">
        <v>0</v>
      </c>
      <c r="R37" s="54">
        <v>0</v>
      </c>
      <c r="S37" s="64">
        <v>0</v>
      </c>
      <c r="T37" s="64">
        <v>0</v>
      </c>
      <c r="U37" s="54">
        <v>0</v>
      </c>
      <c r="V37" s="24" t="s">
        <v>464</v>
      </c>
      <c r="W37" s="54">
        <v>0</v>
      </c>
      <c r="X37" s="54">
        <v>0</v>
      </c>
      <c r="Y37" s="64">
        <v>0</v>
      </c>
      <c r="Z37" s="64">
        <v>0</v>
      </c>
      <c r="AA37" s="54">
        <v>0</v>
      </c>
      <c r="AB37" s="24" t="s">
        <v>464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24" t="s">
        <v>464</v>
      </c>
      <c r="AI37" s="54">
        <v>0</v>
      </c>
      <c r="AJ37" s="54">
        <v>0</v>
      </c>
      <c r="AK37" s="54">
        <v>0</v>
      </c>
      <c r="AL37" s="54">
        <v>0</v>
      </c>
      <c r="AM37" s="54">
        <v>0</v>
      </c>
      <c r="AN37" s="24" t="s">
        <v>464</v>
      </c>
      <c r="AO37" s="54">
        <v>0</v>
      </c>
      <c r="AP37" s="54">
        <v>0</v>
      </c>
      <c r="AQ37" s="33">
        <v>0</v>
      </c>
      <c r="AR37" s="33">
        <v>0</v>
      </c>
      <c r="AS37" s="33">
        <v>0</v>
      </c>
      <c r="AT37" s="24" t="s">
        <v>464</v>
      </c>
      <c r="AU37" s="54">
        <v>0</v>
      </c>
      <c r="AV37" s="54">
        <v>0</v>
      </c>
      <c r="AW37" s="33">
        <v>0</v>
      </c>
      <c r="AX37" s="33">
        <v>0</v>
      </c>
      <c r="AY37" s="33">
        <v>0</v>
      </c>
      <c r="AZ37" s="24" t="s">
        <v>464</v>
      </c>
      <c r="BA37" s="54">
        <v>0</v>
      </c>
      <c r="BB37" s="54">
        <v>0</v>
      </c>
      <c r="BC37" s="33">
        <v>0</v>
      </c>
      <c r="BD37" s="33">
        <v>0</v>
      </c>
      <c r="BE37" s="33">
        <v>0</v>
      </c>
      <c r="BF37" s="24" t="s">
        <v>464</v>
      </c>
      <c r="BG37" s="54">
        <v>0</v>
      </c>
      <c r="BH37" s="54">
        <v>0</v>
      </c>
      <c r="BI37" s="33">
        <v>0</v>
      </c>
      <c r="BJ37" s="33">
        <v>0</v>
      </c>
      <c r="BK37" s="33">
        <v>0</v>
      </c>
      <c r="BL37" s="24" t="s">
        <v>464</v>
      </c>
      <c r="BM37" s="54">
        <v>0</v>
      </c>
      <c r="BN37" s="54">
        <v>0</v>
      </c>
      <c r="BO37" s="33">
        <v>0</v>
      </c>
      <c r="BP37" s="33">
        <v>0</v>
      </c>
      <c r="BQ37" s="33">
        <v>0</v>
      </c>
      <c r="BR37" s="24" t="s">
        <v>464</v>
      </c>
      <c r="BS37" s="54">
        <v>0</v>
      </c>
      <c r="BT37" s="54">
        <v>0</v>
      </c>
      <c r="BU37" s="33">
        <v>0</v>
      </c>
      <c r="BV37" s="33">
        <v>0</v>
      </c>
      <c r="BW37" s="33">
        <v>0</v>
      </c>
      <c r="BX37" s="29" t="s">
        <v>787</v>
      </c>
    </row>
    <row r="38" spans="1:76" s="63" customFormat="1">
      <c r="A38" s="9" t="s">
        <v>770</v>
      </c>
      <c r="B38" s="10" t="s">
        <v>705</v>
      </c>
      <c r="C38" s="58" t="s">
        <v>706</v>
      </c>
      <c r="D38" s="24" t="s">
        <v>464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24" t="s">
        <v>464</v>
      </c>
      <c r="Q38" s="54">
        <v>0</v>
      </c>
      <c r="R38" s="54">
        <v>0</v>
      </c>
      <c r="S38" s="64">
        <v>0</v>
      </c>
      <c r="T38" s="64">
        <v>0</v>
      </c>
      <c r="U38" s="54">
        <v>0</v>
      </c>
      <c r="V38" s="24" t="s">
        <v>464</v>
      </c>
      <c r="W38" s="54">
        <v>0</v>
      </c>
      <c r="X38" s="54">
        <v>0</v>
      </c>
      <c r="Y38" s="64">
        <v>0</v>
      </c>
      <c r="Z38" s="64">
        <v>0</v>
      </c>
      <c r="AA38" s="54">
        <v>0</v>
      </c>
      <c r="AB38" s="24" t="s">
        <v>464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24" t="s">
        <v>464</v>
      </c>
      <c r="AI38" s="54">
        <v>0</v>
      </c>
      <c r="AJ38" s="54">
        <v>0</v>
      </c>
      <c r="AK38" s="54">
        <v>0</v>
      </c>
      <c r="AL38" s="54">
        <v>0</v>
      </c>
      <c r="AM38" s="54">
        <v>0</v>
      </c>
      <c r="AN38" s="24" t="s">
        <v>464</v>
      </c>
      <c r="AO38" s="54">
        <v>0</v>
      </c>
      <c r="AP38" s="54">
        <v>0</v>
      </c>
      <c r="AQ38" s="33">
        <v>0</v>
      </c>
      <c r="AR38" s="33">
        <v>0</v>
      </c>
      <c r="AS38" s="33">
        <v>0</v>
      </c>
      <c r="AT38" s="24" t="s">
        <v>464</v>
      </c>
      <c r="AU38" s="54">
        <v>0</v>
      </c>
      <c r="AV38" s="54">
        <v>0</v>
      </c>
      <c r="AW38" s="33">
        <v>0</v>
      </c>
      <c r="AX38" s="33">
        <v>0</v>
      </c>
      <c r="AY38" s="33">
        <v>0</v>
      </c>
      <c r="AZ38" s="24" t="s">
        <v>464</v>
      </c>
      <c r="BA38" s="54">
        <v>0</v>
      </c>
      <c r="BB38" s="54">
        <v>0</v>
      </c>
      <c r="BC38" s="33">
        <v>0</v>
      </c>
      <c r="BD38" s="33">
        <v>0</v>
      </c>
      <c r="BE38" s="33">
        <v>0</v>
      </c>
      <c r="BF38" s="24" t="s">
        <v>464</v>
      </c>
      <c r="BG38" s="54">
        <v>0</v>
      </c>
      <c r="BH38" s="54">
        <v>0</v>
      </c>
      <c r="BI38" s="33">
        <v>0</v>
      </c>
      <c r="BJ38" s="33">
        <v>0</v>
      </c>
      <c r="BK38" s="33">
        <v>0</v>
      </c>
      <c r="BL38" s="24" t="s">
        <v>464</v>
      </c>
      <c r="BM38" s="54">
        <v>0</v>
      </c>
      <c r="BN38" s="54">
        <v>0</v>
      </c>
      <c r="BO38" s="33">
        <v>0</v>
      </c>
      <c r="BP38" s="33">
        <v>0</v>
      </c>
      <c r="BQ38" s="33">
        <v>0</v>
      </c>
      <c r="BR38" s="24" t="s">
        <v>464</v>
      </c>
      <c r="BS38" s="54">
        <v>0</v>
      </c>
      <c r="BT38" s="54">
        <v>0</v>
      </c>
      <c r="BU38" s="33">
        <v>0</v>
      </c>
      <c r="BV38" s="33">
        <v>0</v>
      </c>
      <c r="BW38" s="33">
        <v>0</v>
      </c>
      <c r="BX38" s="29" t="s">
        <v>787</v>
      </c>
    </row>
    <row r="39" spans="1:76" s="63" customFormat="1" ht="31.2">
      <c r="A39" s="9" t="s">
        <v>771</v>
      </c>
      <c r="B39" s="65" t="s">
        <v>875</v>
      </c>
      <c r="C39" s="66" t="s">
        <v>876</v>
      </c>
      <c r="D39" s="24" t="s">
        <v>464</v>
      </c>
      <c r="E39" s="12"/>
      <c r="F39" s="12"/>
      <c r="G39" s="12">
        <v>0</v>
      </c>
      <c r="H39" s="12">
        <v>0</v>
      </c>
      <c r="I39" s="12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24" t="s">
        <v>464</v>
      </c>
      <c r="Q39" s="54">
        <v>0</v>
      </c>
      <c r="R39" s="54">
        <v>0</v>
      </c>
      <c r="S39" s="64">
        <v>0</v>
      </c>
      <c r="T39" s="64">
        <v>0</v>
      </c>
      <c r="U39" s="54">
        <v>0</v>
      </c>
      <c r="V39" s="24" t="s">
        <v>464</v>
      </c>
      <c r="W39" s="54">
        <v>0</v>
      </c>
      <c r="X39" s="54">
        <v>0</v>
      </c>
      <c r="Y39" s="64">
        <v>0</v>
      </c>
      <c r="Z39" s="64">
        <v>0</v>
      </c>
      <c r="AA39" s="54">
        <v>0</v>
      </c>
      <c r="AB39" s="54" t="s">
        <v>744</v>
      </c>
      <c r="AC39" s="54">
        <v>0</v>
      </c>
      <c r="AD39" s="54">
        <v>0</v>
      </c>
      <c r="AE39" s="31">
        <v>0.9</v>
      </c>
      <c r="AF39" s="54">
        <v>0</v>
      </c>
      <c r="AG39" s="54">
        <v>0</v>
      </c>
      <c r="AH39" s="54" t="s">
        <v>744</v>
      </c>
      <c r="AI39" s="54">
        <v>0</v>
      </c>
      <c r="AJ39" s="54">
        <v>0</v>
      </c>
      <c r="AK39" s="31">
        <v>1.48</v>
      </c>
      <c r="AL39" s="54">
        <v>0</v>
      </c>
      <c r="AM39" s="54">
        <v>0</v>
      </c>
      <c r="AN39" s="24" t="s">
        <v>464</v>
      </c>
      <c r="AO39" s="54">
        <v>0</v>
      </c>
      <c r="AP39" s="54">
        <v>0</v>
      </c>
      <c r="AQ39" s="33">
        <v>0</v>
      </c>
      <c r="AR39" s="33">
        <v>0</v>
      </c>
      <c r="AS39" s="33">
        <v>0</v>
      </c>
      <c r="AT39" s="24" t="s">
        <v>464</v>
      </c>
      <c r="AU39" s="54">
        <v>0</v>
      </c>
      <c r="AV39" s="54">
        <v>0</v>
      </c>
      <c r="AW39" s="33">
        <v>0</v>
      </c>
      <c r="AX39" s="33">
        <v>0</v>
      </c>
      <c r="AY39" s="33">
        <v>0</v>
      </c>
      <c r="AZ39" s="24" t="s">
        <v>464</v>
      </c>
      <c r="BA39" s="54">
        <v>0</v>
      </c>
      <c r="BB39" s="54">
        <v>0</v>
      </c>
      <c r="BC39" s="33">
        <v>0</v>
      </c>
      <c r="BD39" s="33">
        <v>0</v>
      </c>
      <c r="BE39" s="33">
        <v>0</v>
      </c>
      <c r="BF39" s="24" t="s">
        <v>464</v>
      </c>
      <c r="BG39" s="54">
        <v>0</v>
      </c>
      <c r="BH39" s="54">
        <v>0</v>
      </c>
      <c r="BI39" s="33">
        <v>0</v>
      </c>
      <c r="BJ39" s="33">
        <v>0</v>
      </c>
      <c r="BK39" s="33">
        <v>0</v>
      </c>
      <c r="BL39" s="24" t="s">
        <v>464</v>
      </c>
      <c r="BM39" s="54">
        <v>0</v>
      </c>
      <c r="BN39" s="54">
        <v>0</v>
      </c>
      <c r="BO39" s="33">
        <v>0</v>
      </c>
      <c r="BP39" s="33">
        <v>0</v>
      </c>
      <c r="BQ39" s="33">
        <v>0</v>
      </c>
      <c r="BR39" s="24" t="s">
        <v>464</v>
      </c>
      <c r="BS39" s="54">
        <v>0</v>
      </c>
      <c r="BT39" s="54">
        <v>0</v>
      </c>
      <c r="BU39" s="33">
        <v>0</v>
      </c>
      <c r="BV39" s="33">
        <v>0</v>
      </c>
      <c r="BW39" s="33">
        <v>0</v>
      </c>
      <c r="BX39" s="29" t="s">
        <v>1228</v>
      </c>
    </row>
    <row r="40" spans="1:76" s="63" customFormat="1" ht="31.2">
      <c r="A40" s="9" t="s">
        <v>810</v>
      </c>
      <c r="B40" s="59" t="s">
        <v>877</v>
      </c>
      <c r="C40" s="66" t="s">
        <v>878</v>
      </c>
      <c r="D40" s="24" t="s">
        <v>464</v>
      </c>
      <c r="E40" s="12"/>
      <c r="F40" s="12"/>
      <c r="G40" s="12">
        <v>0</v>
      </c>
      <c r="H40" s="12">
        <v>0</v>
      </c>
      <c r="I40" s="12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24" t="s">
        <v>464</v>
      </c>
      <c r="Q40" s="54">
        <v>0</v>
      </c>
      <c r="R40" s="54">
        <v>0</v>
      </c>
      <c r="S40" s="64">
        <v>0</v>
      </c>
      <c r="T40" s="64">
        <v>0</v>
      </c>
      <c r="U40" s="54">
        <v>0</v>
      </c>
      <c r="V40" s="24" t="s">
        <v>464</v>
      </c>
      <c r="W40" s="54">
        <v>0</v>
      </c>
      <c r="X40" s="54">
        <v>0</v>
      </c>
      <c r="Y40" s="64">
        <v>0</v>
      </c>
      <c r="Z40" s="64">
        <v>0</v>
      </c>
      <c r="AA40" s="54">
        <v>0</v>
      </c>
      <c r="AB40" s="54" t="s">
        <v>744</v>
      </c>
      <c r="AC40" s="54">
        <v>0</v>
      </c>
      <c r="AD40" s="54">
        <v>0</v>
      </c>
      <c r="AE40" s="31">
        <v>0.9</v>
      </c>
      <c r="AF40" s="54">
        <v>0</v>
      </c>
      <c r="AG40" s="54">
        <v>0</v>
      </c>
      <c r="AH40" s="54" t="s">
        <v>744</v>
      </c>
      <c r="AI40" s="54">
        <v>0</v>
      </c>
      <c r="AJ40" s="54">
        <v>0</v>
      </c>
      <c r="AK40" s="31">
        <v>1.48</v>
      </c>
      <c r="AL40" s="54">
        <v>0</v>
      </c>
      <c r="AM40" s="54">
        <v>0</v>
      </c>
      <c r="AN40" s="24" t="s">
        <v>464</v>
      </c>
      <c r="AO40" s="54">
        <v>0</v>
      </c>
      <c r="AP40" s="54">
        <v>0</v>
      </c>
      <c r="AQ40" s="33">
        <v>0</v>
      </c>
      <c r="AR40" s="33">
        <v>0</v>
      </c>
      <c r="AS40" s="33">
        <v>0</v>
      </c>
      <c r="AT40" s="24" t="s">
        <v>464</v>
      </c>
      <c r="AU40" s="54">
        <v>0</v>
      </c>
      <c r="AV40" s="54">
        <v>0</v>
      </c>
      <c r="AW40" s="33">
        <v>0</v>
      </c>
      <c r="AX40" s="33">
        <v>0</v>
      </c>
      <c r="AY40" s="33">
        <v>0</v>
      </c>
      <c r="AZ40" s="24" t="s">
        <v>464</v>
      </c>
      <c r="BA40" s="54">
        <v>0</v>
      </c>
      <c r="BB40" s="54">
        <v>0</v>
      </c>
      <c r="BC40" s="33">
        <v>0</v>
      </c>
      <c r="BD40" s="33">
        <v>0</v>
      </c>
      <c r="BE40" s="33">
        <v>0</v>
      </c>
      <c r="BF40" s="24" t="s">
        <v>464</v>
      </c>
      <c r="BG40" s="54">
        <v>0</v>
      </c>
      <c r="BH40" s="54">
        <v>0</v>
      </c>
      <c r="BI40" s="33">
        <v>0</v>
      </c>
      <c r="BJ40" s="33">
        <v>0</v>
      </c>
      <c r="BK40" s="33">
        <v>0</v>
      </c>
      <c r="BL40" s="24" t="s">
        <v>464</v>
      </c>
      <c r="BM40" s="54">
        <v>0</v>
      </c>
      <c r="BN40" s="54">
        <v>0</v>
      </c>
      <c r="BO40" s="33">
        <v>0</v>
      </c>
      <c r="BP40" s="33">
        <v>0</v>
      </c>
      <c r="BQ40" s="33">
        <v>0</v>
      </c>
      <c r="BR40" s="24" t="s">
        <v>464</v>
      </c>
      <c r="BS40" s="54">
        <v>0</v>
      </c>
      <c r="BT40" s="54">
        <v>0</v>
      </c>
      <c r="BU40" s="33">
        <v>0</v>
      </c>
      <c r="BV40" s="33">
        <v>0</v>
      </c>
      <c r="BW40" s="33">
        <v>0</v>
      </c>
      <c r="BX40" s="29" t="s">
        <v>1229</v>
      </c>
    </row>
    <row r="41" spans="1:76" s="63" customFormat="1" ht="31.2">
      <c r="A41" s="9" t="s">
        <v>825</v>
      </c>
      <c r="B41" s="65" t="s">
        <v>879</v>
      </c>
      <c r="C41" s="66" t="s">
        <v>880</v>
      </c>
      <c r="D41" s="24" t="s">
        <v>464</v>
      </c>
      <c r="E41" s="12"/>
      <c r="F41" s="12"/>
      <c r="G41" s="12">
        <v>0</v>
      </c>
      <c r="H41" s="12">
        <v>0</v>
      </c>
      <c r="I41" s="12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24" t="s">
        <v>464</v>
      </c>
      <c r="Q41" s="54">
        <v>0</v>
      </c>
      <c r="R41" s="54">
        <v>0</v>
      </c>
      <c r="S41" s="64">
        <v>0</v>
      </c>
      <c r="T41" s="64">
        <v>0</v>
      </c>
      <c r="U41" s="54">
        <v>0</v>
      </c>
      <c r="V41" s="24" t="s">
        <v>464</v>
      </c>
      <c r="W41" s="54">
        <v>0</v>
      </c>
      <c r="X41" s="54">
        <v>0</v>
      </c>
      <c r="Y41" s="64">
        <v>0</v>
      </c>
      <c r="Z41" s="64">
        <v>0</v>
      </c>
      <c r="AA41" s="54">
        <v>0</v>
      </c>
      <c r="AB41" s="54" t="s">
        <v>744</v>
      </c>
      <c r="AC41" s="54">
        <v>0</v>
      </c>
      <c r="AD41" s="54">
        <v>0</v>
      </c>
      <c r="AE41" s="31">
        <v>1</v>
      </c>
      <c r="AF41" s="54">
        <v>0</v>
      </c>
      <c r="AG41" s="54">
        <v>0</v>
      </c>
      <c r="AH41" s="24" t="s">
        <v>464</v>
      </c>
      <c r="AI41" s="54">
        <v>0</v>
      </c>
      <c r="AJ41" s="54">
        <v>0</v>
      </c>
      <c r="AK41" s="28">
        <v>0</v>
      </c>
      <c r="AL41" s="54">
        <v>0</v>
      </c>
      <c r="AM41" s="54">
        <v>0</v>
      </c>
      <c r="AN41" s="54" t="s">
        <v>744</v>
      </c>
      <c r="AO41" s="54">
        <v>0</v>
      </c>
      <c r="AP41" s="54">
        <v>0</v>
      </c>
      <c r="AQ41" s="33">
        <v>1</v>
      </c>
      <c r="AR41" s="33">
        <v>0</v>
      </c>
      <c r="AS41" s="33">
        <v>0</v>
      </c>
      <c r="AT41" s="24" t="s">
        <v>464</v>
      </c>
      <c r="AU41" s="54">
        <v>0</v>
      </c>
      <c r="AV41" s="54">
        <v>0</v>
      </c>
      <c r="AW41" s="12">
        <v>0</v>
      </c>
      <c r="AX41" s="12">
        <v>0</v>
      </c>
      <c r="AY41" s="12">
        <v>0</v>
      </c>
      <c r="AZ41" s="24" t="s">
        <v>464</v>
      </c>
      <c r="BA41" s="54">
        <v>0</v>
      </c>
      <c r="BB41" s="54">
        <v>0</v>
      </c>
      <c r="BC41" s="33">
        <v>0</v>
      </c>
      <c r="BD41" s="33">
        <v>0</v>
      </c>
      <c r="BE41" s="33">
        <v>0</v>
      </c>
      <c r="BF41" s="24" t="s">
        <v>464</v>
      </c>
      <c r="BG41" s="54">
        <v>0</v>
      </c>
      <c r="BH41" s="54">
        <v>0</v>
      </c>
      <c r="BI41" s="33">
        <v>1</v>
      </c>
      <c r="BJ41" s="33">
        <v>0</v>
      </c>
      <c r="BK41" s="33">
        <v>0</v>
      </c>
      <c r="BL41" s="24" t="s">
        <v>464</v>
      </c>
      <c r="BM41" s="54">
        <v>0</v>
      </c>
      <c r="BN41" s="54">
        <v>0</v>
      </c>
      <c r="BO41" s="33">
        <v>0</v>
      </c>
      <c r="BP41" s="33">
        <v>0</v>
      </c>
      <c r="BQ41" s="33">
        <v>0</v>
      </c>
      <c r="BR41" s="24" t="s">
        <v>464</v>
      </c>
      <c r="BS41" s="54">
        <v>0</v>
      </c>
      <c r="BT41" s="54">
        <v>0</v>
      </c>
      <c r="BU41" s="33">
        <v>0</v>
      </c>
      <c r="BV41" s="33">
        <v>0</v>
      </c>
      <c r="BW41" s="33">
        <v>0</v>
      </c>
      <c r="BX41" s="29" t="s">
        <v>994</v>
      </c>
    </row>
    <row r="42" spans="1:76" s="63" customFormat="1">
      <c r="A42" s="9" t="s">
        <v>826</v>
      </c>
      <c r="B42" s="10" t="s">
        <v>512</v>
      </c>
      <c r="C42" s="9" t="s">
        <v>513</v>
      </c>
      <c r="D42" s="27" t="s">
        <v>744</v>
      </c>
      <c r="E42" s="12">
        <v>0</v>
      </c>
      <c r="F42" s="12">
        <v>0</v>
      </c>
      <c r="G42" s="67">
        <v>0.02</v>
      </c>
      <c r="H42" s="12">
        <v>0</v>
      </c>
      <c r="I42" s="12">
        <v>0</v>
      </c>
      <c r="J42" s="54" t="s">
        <v>744</v>
      </c>
      <c r="K42" s="54">
        <v>0</v>
      </c>
      <c r="L42" s="54">
        <v>0</v>
      </c>
      <c r="M42" s="54">
        <v>0.33</v>
      </c>
      <c r="N42" s="54">
        <v>0</v>
      </c>
      <c r="O42" s="54">
        <v>0</v>
      </c>
      <c r="P42" s="24" t="s">
        <v>464</v>
      </c>
      <c r="Q42" s="54">
        <v>0</v>
      </c>
      <c r="R42" s="54">
        <v>0</v>
      </c>
      <c r="S42" s="28">
        <v>0</v>
      </c>
      <c r="T42" s="28">
        <v>0</v>
      </c>
      <c r="U42" s="54">
        <v>0</v>
      </c>
      <c r="V42" s="24" t="s">
        <v>464</v>
      </c>
      <c r="W42" s="54">
        <v>0</v>
      </c>
      <c r="X42" s="54">
        <v>0</v>
      </c>
      <c r="Y42" s="28">
        <v>0</v>
      </c>
      <c r="Z42" s="28">
        <v>0</v>
      </c>
      <c r="AA42" s="54">
        <v>0</v>
      </c>
      <c r="AB42" s="24" t="s">
        <v>464</v>
      </c>
      <c r="AC42" s="54">
        <v>0</v>
      </c>
      <c r="AD42" s="54">
        <v>0</v>
      </c>
      <c r="AE42" s="28">
        <v>0</v>
      </c>
      <c r="AF42" s="28">
        <v>0</v>
      </c>
      <c r="AG42" s="54">
        <v>0</v>
      </c>
      <c r="AH42" s="24" t="s">
        <v>464</v>
      </c>
      <c r="AI42" s="54">
        <v>0</v>
      </c>
      <c r="AJ42" s="54">
        <v>0</v>
      </c>
      <c r="AK42" s="28">
        <v>0</v>
      </c>
      <c r="AL42" s="28">
        <v>0</v>
      </c>
      <c r="AM42" s="54">
        <v>0</v>
      </c>
      <c r="AN42" s="24" t="s">
        <v>464</v>
      </c>
      <c r="AO42" s="54">
        <v>0</v>
      </c>
      <c r="AP42" s="54">
        <v>0</v>
      </c>
      <c r="AQ42" s="33">
        <v>0</v>
      </c>
      <c r="AR42" s="33">
        <v>0</v>
      </c>
      <c r="AS42" s="33">
        <v>0</v>
      </c>
      <c r="AT42" s="24" t="s">
        <v>464</v>
      </c>
      <c r="AU42" s="54">
        <v>0</v>
      </c>
      <c r="AV42" s="54">
        <v>0</v>
      </c>
      <c r="AW42" s="33">
        <v>0</v>
      </c>
      <c r="AX42" s="33">
        <v>0</v>
      </c>
      <c r="AY42" s="33">
        <v>0</v>
      </c>
      <c r="AZ42" s="24" t="s">
        <v>464</v>
      </c>
      <c r="BA42" s="54">
        <v>0</v>
      </c>
      <c r="BB42" s="54">
        <v>0</v>
      </c>
      <c r="BC42" s="33">
        <v>0</v>
      </c>
      <c r="BD42" s="33">
        <v>0</v>
      </c>
      <c r="BE42" s="33">
        <v>0</v>
      </c>
      <c r="BF42" s="24" t="s">
        <v>464</v>
      </c>
      <c r="BG42" s="54">
        <v>0</v>
      </c>
      <c r="BH42" s="54">
        <v>0</v>
      </c>
      <c r="BI42" s="33">
        <v>0</v>
      </c>
      <c r="BJ42" s="33">
        <v>0</v>
      </c>
      <c r="BK42" s="33">
        <v>0</v>
      </c>
      <c r="BL42" s="24" t="s">
        <v>464</v>
      </c>
      <c r="BM42" s="54">
        <v>0</v>
      </c>
      <c r="BN42" s="54">
        <v>0</v>
      </c>
      <c r="BO42" s="33">
        <v>0</v>
      </c>
      <c r="BP42" s="33">
        <v>0</v>
      </c>
      <c r="BQ42" s="33">
        <v>0</v>
      </c>
      <c r="BR42" s="24" t="s">
        <v>464</v>
      </c>
      <c r="BS42" s="54">
        <v>0</v>
      </c>
      <c r="BT42" s="54">
        <v>0</v>
      </c>
      <c r="BU42" s="33">
        <v>0</v>
      </c>
      <c r="BV42" s="33">
        <v>0</v>
      </c>
      <c r="BW42" s="33">
        <v>0</v>
      </c>
      <c r="BX42" s="68" t="s">
        <v>788</v>
      </c>
    </row>
    <row r="43" spans="1:76" s="63" customFormat="1" ht="31.2">
      <c r="A43" s="9" t="s">
        <v>881</v>
      </c>
      <c r="B43" s="56" t="s">
        <v>509</v>
      </c>
      <c r="C43" s="69" t="s">
        <v>709</v>
      </c>
      <c r="D43" s="24" t="s">
        <v>464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24" t="s">
        <v>464</v>
      </c>
      <c r="Q43" s="54">
        <v>0</v>
      </c>
      <c r="R43" s="54">
        <v>0</v>
      </c>
      <c r="S43" s="28">
        <v>0</v>
      </c>
      <c r="T43" s="28">
        <v>0</v>
      </c>
      <c r="U43" s="54">
        <v>0</v>
      </c>
      <c r="V43" s="24" t="s">
        <v>464</v>
      </c>
      <c r="W43" s="54">
        <v>0</v>
      </c>
      <c r="X43" s="54">
        <v>0</v>
      </c>
      <c r="Y43" s="28">
        <v>0</v>
      </c>
      <c r="Z43" s="28">
        <v>0</v>
      </c>
      <c r="AA43" s="54">
        <v>0</v>
      </c>
      <c r="AB43" s="24" t="s">
        <v>464</v>
      </c>
      <c r="AC43" s="54">
        <v>0</v>
      </c>
      <c r="AD43" s="54">
        <v>0</v>
      </c>
      <c r="AE43" s="28">
        <v>0</v>
      </c>
      <c r="AF43" s="28">
        <v>0</v>
      </c>
      <c r="AG43" s="54">
        <v>0</v>
      </c>
      <c r="AH43" s="24" t="s">
        <v>464</v>
      </c>
      <c r="AI43" s="54">
        <v>0</v>
      </c>
      <c r="AJ43" s="54">
        <v>0</v>
      </c>
      <c r="AK43" s="28">
        <v>0</v>
      </c>
      <c r="AL43" s="28">
        <v>0</v>
      </c>
      <c r="AM43" s="54">
        <v>0</v>
      </c>
      <c r="AN43" s="24" t="s">
        <v>464</v>
      </c>
      <c r="AO43" s="54">
        <v>0</v>
      </c>
      <c r="AP43" s="54">
        <v>0</v>
      </c>
      <c r="AQ43" s="33">
        <v>0</v>
      </c>
      <c r="AR43" s="33">
        <v>0</v>
      </c>
      <c r="AS43" s="33">
        <v>0</v>
      </c>
      <c r="AT43" s="24" t="s">
        <v>464</v>
      </c>
      <c r="AU43" s="54">
        <v>0</v>
      </c>
      <c r="AV43" s="54">
        <v>0</v>
      </c>
      <c r="AW43" s="33">
        <v>0</v>
      </c>
      <c r="AX43" s="33">
        <v>0</v>
      </c>
      <c r="AY43" s="33">
        <v>0</v>
      </c>
      <c r="AZ43" s="24" t="s">
        <v>464</v>
      </c>
      <c r="BA43" s="54">
        <v>0</v>
      </c>
      <c r="BB43" s="54">
        <v>0</v>
      </c>
      <c r="BC43" s="33">
        <v>0</v>
      </c>
      <c r="BD43" s="33">
        <v>0</v>
      </c>
      <c r="BE43" s="33">
        <v>0</v>
      </c>
      <c r="BF43" s="24" t="s">
        <v>464</v>
      </c>
      <c r="BG43" s="54">
        <v>0</v>
      </c>
      <c r="BH43" s="54">
        <v>0</v>
      </c>
      <c r="BI43" s="33">
        <v>0</v>
      </c>
      <c r="BJ43" s="33">
        <v>0</v>
      </c>
      <c r="BK43" s="33">
        <v>0</v>
      </c>
      <c r="BL43" s="24" t="s">
        <v>464</v>
      </c>
      <c r="BM43" s="54">
        <v>0</v>
      </c>
      <c r="BN43" s="54">
        <v>0</v>
      </c>
      <c r="BO43" s="33">
        <v>0</v>
      </c>
      <c r="BP43" s="33">
        <v>0</v>
      </c>
      <c r="BQ43" s="33">
        <v>0</v>
      </c>
      <c r="BR43" s="24" t="s">
        <v>464</v>
      </c>
      <c r="BS43" s="54">
        <v>0</v>
      </c>
      <c r="BT43" s="54">
        <v>0</v>
      </c>
      <c r="BU43" s="33">
        <v>0</v>
      </c>
      <c r="BV43" s="33">
        <v>0</v>
      </c>
      <c r="BW43" s="33">
        <v>0</v>
      </c>
      <c r="BX43" s="29" t="s">
        <v>789</v>
      </c>
    </row>
    <row r="44" spans="1:76" s="63" customFormat="1">
      <c r="A44" s="9" t="s">
        <v>882</v>
      </c>
      <c r="B44" s="10" t="s">
        <v>516</v>
      </c>
      <c r="C44" s="9" t="s">
        <v>517</v>
      </c>
      <c r="D44" s="27" t="s">
        <v>744</v>
      </c>
      <c r="E44" s="12">
        <v>0</v>
      </c>
      <c r="F44" s="12">
        <v>0</v>
      </c>
      <c r="G44" s="67">
        <v>1</v>
      </c>
      <c r="H44" s="67">
        <v>0.4</v>
      </c>
      <c r="I44" s="12">
        <v>0</v>
      </c>
      <c r="J44" s="54" t="s">
        <v>744</v>
      </c>
      <c r="K44" s="54">
        <v>0</v>
      </c>
      <c r="L44" s="54">
        <v>0</v>
      </c>
      <c r="M44" s="54">
        <v>0.31</v>
      </c>
      <c r="N44" s="54">
        <v>0</v>
      </c>
      <c r="O44" s="54">
        <v>0</v>
      </c>
      <c r="P44" s="24" t="s">
        <v>464</v>
      </c>
      <c r="Q44" s="54">
        <v>0</v>
      </c>
      <c r="R44" s="54">
        <v>0</v>
      </c>
      <c r="S44" s="28">
        <v>0</v>
      </c>
      <c r="T44" s="28">
        <v>0</v>
      </c>
      <c r="U44" s="54">
        <v>0</v>
      </c>
      <c r="V44" s="24" t="s">
        <v>464</v>
      </c>
      <c r="W44" s="54">
        <v>0</v>
      </c>
      <c r="X44" s="54">
        <v>0</v>
      </c>
      <c r="Y44" s="28">
        <v>0</v>
      </c>
      <c r="Z44" s="28">
        <v>0</v>
      </c>
      <c r="AA44" s="54">
        <v>0</v>
      </c>
      <c r="AB44" s="24" t="s">
        <v>464</v>
      </c>
      <c r="AC44" s="54">
        <v>0</v>
      </c>
      <c r="AD44" s="54">
        <v>0</v>
      </c>
      <c r="AE44" s="28">
        <v>0</v>
      </c>
      <c r="AF44" s="28">
        <v>0</v>
      </c>
      <c r="AG44" s="54">
        <v>0</v>
      </c>
      <c r="AH44" s="24" t="s">
        <v>464</v>
      </c>
      <c r="AI44" s="54">
        <v>0</v>
      </c>
      <c r="AJ44" s="54">
        <v>0</v>
      </c>
      <c r="AK44" s="28">
        <v>0</v>
      </c>
      <c r="AL44" s="28">
        <v>0</v>
      </c>
      <c r="AM44" s="54">
        <v>0</v>
      </c>
      <c r="AN44" s="24" t="s">
        <v>464</v>
      </c>
      <c r="AO44" s="54">
        <v>0</v>
      </c>
      <c r="AP44" s="54">
        <v>0</v>
      </c>
      <c r="AQ44" s="33">
        <v>0</v>
      </c>
      <c r="AR44" s="33">
        <v>0</v>
      </c>
      <c r="AS44" s="33">
        <v>0</v>
      </c>
      <c r="AT44" s="24" t="s">
        <v>464</v>
      </c>
      <c r="AU44" s="54">
        <v>0</v>
      </c>
      <c r="AV44" s="54">
        <v>0</v>
      </c>
      <c r="AW44" s="33">
        <v>0</v>
      </c>
      <c r="AX44" s="33">
        <v>0</v>
      </c>
      <c r="AY44" s="33">
        <v>0</v>
      </c>
      <c r="AZ44" s="24" t="s">
        <v>464</v>
      </c>
      <c r="BA44" s="54">
        <v>0</v>
      </c>
      <c r="BB44" s="54">
        <v>0</v>
      </c>
      <c r="BC44" s="33">
        <v>0</v>
      </c>
      <c r="BD44" s="33">
        <v>0</v>
      </c>
      <c r="BE44" s="33">
        <v>0</v>
      </c>
      <c r="BF44" s="24" t="s">
        <v>464</v>
      </c>
      <c r="BG44" s="54">
        <v>0</v>
      </c>
      <c r="BH44" s="54">
        <v>0</v>
      </c>
      <c r="BI44" s="33">
        <v>0</v>
      </c>
      <c r="BJ44" s="33">
        <v>0</v>
      </c>
      <c r="BK44" s="33">
        <v>0</v>
      </c>
      <c r="BL44" s="24" t="s">
        <v>464</v>
      </c>
      <c r="BM44" s="54">
        <v>0</v>
      </c>
      <c r="BN44" s="54">
        <v>0</v>
      </c>
      <c r="BO44" s="33">
        <v>0</v>
      </c>
      <c r="BP44" s="33">
        <v>0</v>
      </c>
      <c r="BQ44" s="33">
        <v>0</v>
      </c>
      <c r="BR44" s="24" t="s">
        <v>464</v>
      </c>
      <c r="BS44" s="54">
        <v>0</v>
      </c>
      <c r="BT44" s="54">
        <v>0</v>
      </c>
      <c r="BU44" s="33">
        <v>0</v>
      </c>
      <c r="BV44" s="33">
        <v>0</v>
      </c>
      <c r="BW44" s="33">
        <v>0</v>
      </c>
      <c r="BX44" s="68" t="s">
        <v>790</v>
      </c>
    </row>
    <row r="45" spans="1:76" s="63" customFormat="1" ht="31.2">
      <c r="A45" s="9" t="s">
        <v>883</v>
      </c>
      <c r="B45" s="11" t="s">
        <v>519</v>
      </c>
      <c r="C45" s="9" t="s">
        <v>520</v>
      </c>
      <c r="D45" s="27" t="s">
        <v>744</v>
      </c>
      <c r="E45" s="12">
        <v>0</v>
      </c>
      <c r="F45" s="12">
        <v>0</v>
      </c>
      <c r="G45" s="67">
        <v>0.96</v>
      </c>
      <c r="H45" s="12">
        <v>0</v>
      </c>
      <c r="I45" s="12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24" t="s">
        <v>464</v>
      </c>
      <c r="Q45" s="54">
        <v>0</v>
      </c>
      <c r="R45" s="54">
        <v>0</v>
      </c>
      <c r="S45" s="28">
        <v>0</v>
      </c>
      <c r="T45" s="28">
        <v>0</v>
      </c>
      <c r="U45" s="54">
        <v>0</v>
      </c>
      <c r="V45" s="24" t="s">
        <v>464</v>
      </c>
      <c r="W45" s="54">
        <v>0</v>
      </c>
      <c r="X45" s="54">
        <v>0</v>
      </c>
      <c r="Y45" s="28">
        <v>0</v>
      </c>
      <c r="Z45" s="28">
        <v>0</v>
      </c>
      <c r="AA45" s="54">
        <v>0</v>
      </c>
      <c r="AB45" s="24" t="s">
        <v>464</v>
      </c>
      <c r="AC45" s="54">
        <v>0</v>
      </c>
      <c r="AD45" s="54">
        <v>0</v>
      </c>
      <c r="AE45" s="28">
        <v>0</v>
      </c>
      <c r="AF45" s="28">
        <v>0</v>
      </c>
      <c r="AG45" s="54">
        <v>0</v>
      </c>
      <c r="AH45" s="24" t="s">
        <v>464</v>
      </c>
      <c r="AI45" s="54">
        <v>0</v>
      </c>
      <c r="AJ45" s="54">
        <v>0</v>
      </c>
      <c r="AK45" s="28">
        <v>0</v>
      </c>
      <c r="AL45" s="28">
        <v>0</v>
      </c>
      <c r="AM45" s="54">
        <v>0</v>
      </c>
      <c r="AN45" s="24" t="s">
        <v>464</v>
      </c>
      <c r="AO45" s="54">
        <v>0</v>
      </c>
      <c r="AP45" s="54">
        <v>0</v>
      </c>
      <c r="AQ45" s="12">
        <v>0</v>
      </c>
      <c r="AR45" s="12">
        <v>0</v>
      </c>
      <c r="AS45" s="12">
        <v>0</v>
      </c>
      <c r="AT45" s="24" t="s">
        <v>464</v>
      </c>
      <c r="AU45" s="54">
        <v>0</v>
      </c>
      <c r="AV45" s="54">
        <v>0</v>
      </c>
      <c r="AW45" s="12">
        <v>0</v>
      </c>
      <c r="AX45" s="12">
        <v>0</v>
      </c>
      <c r="AY45" s="12">
        <v>0</v>
      </c>
      <c r="AZ45" s="24" t="s">
        <v>464</v>
      </c>
      <c r="BA45" s="54">
        <v>0</v>
      </c>
      <c r="BB45" s="54">
        <v>0</v>
      </c>
      <c r="BC45" s="12">
        <v>0</v>
      </c>
      <c r="BD45" s="12">
        <v>0</v>
      </c>
      <c r="BE45" s="12">
        <v>0</v>
      </c>
      <c r="BF45" s="24" t="s">
        <v>464</v>
      </c>
      <c r="BG45" s="54">
        <v>0</v>
      </c>
      <c r="BH45" s="54">
        <v>0</v>
      </c>
      <c r="BI45" s="12">
        <v>0</v>
      </c>
      <c r="BJ45" s="12">
        <v>0</v>
      </c>
      <c r="BK45" s="12">
        <v>0</v>
      </c>
      <c r="BL45" s="24" t="s">
        <v>464</v>
      </c>
      <c r="BM45" s="54">
        <v>0</v>
      </c>
      <c r="BN45" s="54">
        <v>0</v>
      </c>
      <c r="BO45" s="12">
        <v>0</v>
      </c>
      <c r="BP45" s="12">
        <v>0</v>
      </c>
      <c r="BQ45" s="12">
        <v>0</v>
      </c>
      <c r="BR45" s="24" t="s">
        <v>464</v>
      </c>
      <c r="BS45" s="54">
        <v>0</v>
      </c>
      <c r="BT45" s="54">
        <v>0</v>
      </c>
      <c r="BU45" s="12">
        <v>0</v>
      </c>
      <c r="BV45" s="12">
        <v>0</v>
      </c>
      <c r="BW45" s="12">
        <v>0</v>
      </c>
      <c r="BX45" s="68" t="s">
        <v>790</v>
      </c>
    </row>
    <row r="46" spans="1:76" s="46" customFormat="1">
      <c r="A46" s="20" t="s">
        <v>48</v>
      </c>
      <c r="B46" s="37" t="s">
        <v>49</v>
      </c>
      <c r="C46" s="21" t="s">
        <v>37</v>
      </c>
      <c r="D46" s="48">
        <f t="shared" ref="D46:O46" si="27">D47+D68</f>
        <v>0</v>
      </c>
      <c r="E46" s="48">
        <f t="shared" si="27"/>
        <v>0</v>
      </c>
      <c r="F46" s="48">
        <f t="shared" si="27"/>
        <v>0</v>
      </c>
      <c r="G46" s="48">
        <f t="shared" si="27"/>
        <v>11.049999999999997</v>
      </c>
      <c r="H46" s="48">
        <f t="shared" si="27"/>
        <v>1.8499999999999999</v>
      </c>
      <c r="I46" s="48">
        <f t="shared" si="27"/>
        <v>0</v>
      </c>
      <c r="J46" s="48">
        <f t="shared" si="27"/>
        <v>0</v>
      </c>
      <c r="K46" s="48">
        <f t="shared" si="27"/>
        <v>0</v>
      </c>
      <c r="L46" s="48">
        <f t="shared" si="27"/>
        <v>0</v>
      </c>
      <c r="M46" s="48">
        <f t="shared" si="27"/>
        <v>0.54999999999999993</v>
      </c>
      <c r="N46" s="48">
        <f t="shared" si="27"/>
        <v>1.8499999999999999</v>
      </c>
      <c r="O46" s="48">
        <f t="shared" si="27"/>
        <v>3</v>
      </c>
      <c r="P46" s="48">
        <v>0</v>
      </c>
      <c r="Q46" s="48">
        <v>0</v>
      </c>
      <c r="R46" s="48">
        <v>0</v>
      </c>
      <c r="S46" s="48">
        <v>9.5400000000000009</v>
      </c>
      <c r="T46" s="48">
        <v>1.83</v>
      </c>
      <c r="U46" s="48">
        <v>0</v>
      </c>
      <c r="V46" s="48">
        <f t="shared" ref="V46:AE46" si="28">V47+V68</f>
        <v>0</v>
      </c>
      <c r="W46" s="48">
        <f t="shared" si="28"/>
        <v>0</v>
      </c>
      <c r="X46" s="48">
        <f t="shared" si="28"/>
        <v>0</v>
      </c>
      <c r="Y46" s="48">
        <f t="shared" si="28"/>
        <v>6.36</v>
      </c>
      <c r="Z46" s="48">
        <f t="shared" si="28"/>
        <v>1.4300000000000002</v>
      </c>
      <c r="AA46" s="48">
        <f t="shared" si="28"/>
        <v>0</v>
      </c>
      <c r="AB46" s="48">
        <f t="shared" si="28"/>
        <v>0</v>
      </c>
      <c r="AC46" s="48">
        <f t="shared" si="28"/>
        <v>0</v>
      </c>
      <c r="AD46" s="48">
        <f t="shared" si="28"/>
        <v>0</v>
      </c>
      <c r="AE46" s="48">
        <f t="shared" si="28"/>
        <v>7.4099999999999993</v>
      </c>
      <c r="AF46" s="48">
        <f t="shared" ref="AF46:BW46" si="29">AF47+AF68+AF191</f>
        <v>1.03</v>
      </c>
      <c r="AG46" s="48">
        <f t="shared" si="29"/>
        <v>0</v>
      </c>
      <c r="AH46" s="48">
        <f t="shared" si="29"/>
        <v>0</v>
      </c>
      <c r="AI46" s="48">
        <f t="shared" si="29"/>
        <v>0</v>
      </c>
      <c r="AJ46" s="48">
        <f t="shared" si="29"/>
        <v>0</v>
      </c>
      <c r="AK46" s="48">
        <f t="shared" si="29"/>
        <v>1.45</v>
      </c>
      <c r="AL46" s="48">
        <f t="shared" si="29"/>
        <v>1.03</v>
      </c>
      <c r="AM46" s="48">
        <f t="shared" si="29"/>
        <v>0</v>
      </c>
      <c r="AN46" s="48">
        <f t="shared" si="29"/>
        <v>0</v>
      </c>
      <c r="AO46" s="48">
        <f t="shared" si="29"/>
        <v>0</v>
      </c>
      <c r="AP46" s="48">
        <f t="shared" si="29"/>
        <v>0</v>
      </c>
      <c r="AQ46" s="22">
        <f t="shared" si="29"/>
        <v>12.840000000000002</v>
      </c>
      <c r="AR46" s="22">
        <f t="shared" si="29"/>
        <v>0.65</v>
      </c>
      <c r="AS46" s="22">
        <f t="shared" si="29"/>
        <v>237</v>
      </c>
      <c r="AT46" s="48">
        <f t="shared" si="29"/>
        <v>0</v>
      </c>
      <c r="AU46" s="48">
        <f t="shared" si="29"/>
        <v>0</v>
      </c>
      <c r="AV46" s="48">
        <f t="shared" si="29"/>
        <v>0</v>
      </c>
      <c r="AW46" s="22">
        <f t="shared" si="29"/>
        <v>0.47999999999999993</v>
      </c>
      <c r="AX46" s="22">
        <f t="shared" si="29"/>
        <v>0.65</v>
      </c>
      <c r="AY46" s="22">
        <f t="shared" si="29"/>
        <v>271</v>
      </c>
      <c r="AZ46" s="48">
        <f t="shared" si="29"/>
        <v>0</v>
      </c>
      <c r="BA46" s="48">
        <f t="shared" si="29"/>
        <v>0</v>
      </c>
      <c r="BB46" s="48">
        <f t="shared" si="29"/>
        <v>0</v>
      </c>
      <c r="BC46" s="22">
        <f t="shared" si="29"/>
        <v>13.335000000000003</v>
      </c>
      <c r="BD46" s="22">
        <f t="shared" si="29"/>
        <v>0</v>
      </c>
      <c r="BE46" s="22">
        <f t="shared" si="29"/>
        <v>224</v>
      </c>
      <c r="BF46" s="48">
        <f t="shared" si="29"/>
        <v>0</v>
      </c>
      <c r="BG46" s="48">
        <f t="shared" si="29"/>
        <v>0</v>
      </c>
      <c r="BH46" s="48">
        <f t="shared" si="29"/>
        <v>0</v>
      </c>
      <c r="BI46" s="22">
        <f t="shared" si="29"/>
        <v>12.725</v>
      </c>
      <c r="BJ46" s="22">
        <f t="shared" si="29"/>
        <v>0.25</v>
      </c>
      <c r="BK46" s="22">
        <f t="shared" si="29"/>
        <v>224</v>
      </c>
      <c r="BL46" s="48">
        <f t="shared" si="29"/>
        <v>0</v>
      </c>
      <c r="BM46" s="48">
        <f t="shared" si="29"/>
        <v>0</v>
      </c>
      <c r="BN46" s="48">
        <f t="shared" si="29"/>
        <v>0</v>
      </c>
      <c r="BO46" s="22">
        <f t="shared" si="29"/>
        <v>7.4720000000000004</v>
      </c>
      <c r="BP46" s="22">
        <f t="shared" si="29"/>
        <v>0</v>
      </c>
      <c r="BQ46" s="22">
        <f t="shared" si="29"/>
        <v>238</v>
      </c>
      <c r="BR46" s="48">
        <f t="shared" si="29"/>
        <v>0</v>
      </c>
      <c r="BS46" s="48">
        <f t="shared" si="29"/>
        <v>0</v>
      </c>
      <c r="BT46" s="48">
        <f t="shared" si="29"/>
        <v>0</v>
      </c>
      <c r="BU46" s="22">
        <f t="shared" si="29"/>
        <v>13.387000000000002</v>
      </c>
      <c r="BV46" s="22">
        <f t="shared" si="29"/>
        <v>0</v>
      </c>
      <c r="BW46" s="22">
        <f t="shared" si="29"/>
        <v>238</v>
      </c>
      <c r="BX46" s="49" t="s">
        <v>464</v>
      </c>
    </row>
    <row r="47" spans="1:76" s="46" customFormat="1" ht="32.4">
      <c r="A47" s="70" t="s">
        <v>50</v>
      </c>
      <c r="B47" s="71" t="s">
        <v>51</v>
      </c>
      <c r="C47" s="72" t="s">
        <v>37</v>
      </c>
      <c r="D47" s="48">
        <f t="shared" ref="D47:BR47" si="30">D48</f>
        <v>0</v>
      </c>
      <c r="E47" s="48">
        <f t="shared" si="30"/>
        <v>0</v>
      </c>
      <c r="F47" s="48">
        <f t="shared" si="30"/>
        <v>0</v>
      </c>
      <c r="G47" s="48">
        <f t="shared" si="30"/>
        <v>0</v>
      </c>
      <c r="H47" s="48">
        <f t="shared" si="30"/>
        <v>1.8499999999999999</v>
      </c>
      <c r="I47" s="48">
        <f t="shared" si="30"/>
        <v>0</v>
      </c>
      <c r="J47" s="48">
        <f t="shared" si="30"/>
        <v>0</v>
      </c>
      <c r="K47" s="48">
        <f t="shared" si="30"/>
        <v>0</v>
      </c>
      <c r="L47" s="48">
        <f t="shared" si="30"/>
        <v>0</v>
      </c>
      <c r="M47" s="48">
        <f t="shared" si="30"/>
        <v>0.34499999999999997</v>
      </c>
      <c r="N47" s="48">
        <f t="shared" si="30"/>
        <v>1.8499999999999999</v>
      </c>
      <c r="O47" s="48">
        <f t="shared" si="30"/>
        <v>3</v>
      </c>
      <c r="P47" s="48">
        <v>0</v>
      </c>
      <c r="Q47" s="48">
        <v>0</v>
      </c>
      <c r="R47" s="48">
        <v>0</v>
      </c>
      <c r="S47" s="48">
        <v>0</v>
      </c>
      <c r="T47" s="48">
        <v>1.83</v>
      </c>
      <c r="U47" s="48">
        <v>0</v>
      </c>
      <c r="V47" s="48">
        <f t="shared" si="30"/>
        <v>0</v>
      </c>
      <c r="W47" s="48">
        <f t="shared" si="30"/>
        <v>0</v>
      </c>
      <c r="X47" s="48">
        <f t="shared" si="30"/>
        <v>0</v>
      </c>
      <c r="Y47" s="48">
        <f t="shared" si="30"/>
        <v>0</v>
      </c>
      <c r="Z47" s="48">
        <f t="shared" si="30"/>
        <v>1.4300000000000002</v>
      </c>
      <c r="AA47" s="48">
        <f t="shared" si="30"/>
        <v>0</v>
      </c>
      <c r="AB47" s="48">
        <f t="shared" si="30"/>
        <v>0</v>
      </c>
      <c r="AC47" s="48">
        <f t="shared" si="30"/>
        <v>0</v>
      </c>
      <c r="AD47" s="48">
        <f t="shared" si="30"/>
        <v>0</v>
      </c>
      <c r="AE47" s="48">
        <f t="shared" si="30"/>
        <v>0</v>
      </c>
      <c r="AF47" s="48">
        <f t="shared" si="30"/>
        <v>1.03</v>
      </c>
      <c r="AG47" s="48">
        <f t="shared" si="30"/>
        <v>0</v>
      </c>
      <c r="AH47" s="48">
        <f t="shared" si="30"/>
        <v>0</v>
      </c>
      <c r="AI47" s="48">
        <f t="shared" si="30"/>
        <v>0</v>
      </c>
      <c r="AJ47" s="48">
        <f t="shared" si="30"/>
        <v>0</v>
      </c>
      <c r="AK47" s="48">
        <f t="shared" si="30"/>
        <v>0</v>
      </c>
      <c r="AL47" s="48">
        <f t="shared" si="30"/>
        <v>1.03</v>
      </c>
      <c r="AM47" s="48">
        <f t="shared" si="30"/>
        <v>0</v>
      </c>
      <c r="AN47" s="48">
        <f t="shared" si="30"/>
        <v>0</v>
      </c>
      <c r="AO47" s="48">
        <f t="shared" si="30"/>
        <v>0</v>
      </c>
      <c r="AP47" s="48">
        <f t="shared" si="30"/>
        <v>0</v>
      </c>
      <c r="AQ47" s="22">
        <f t="shared" si="30"/>
        <v>0</v>
      </c>
      <c r="AR47" s="22">
        <f t="shared" si="30"/>
        <v>0.65</v>
      </c>
      <c r="AS47" s="22">
        <f t="shared" si="30"/>
        <v>0</v>
      </c>
      <c r="AT47" s="48">
        <f t="shared" si="30"/>
        <v>0</v>
      </c>
      <c r="AU47" s="48">
        <f t="shared" si="30"/>
        <v>0</v>
      </c>
      <c r="AV47" s="48">
        <f t="shared" si="30"/>
        <v>0</v>
      </c>
      <c r="AW47" s="22">
        <f t="shared" si="30"/>
        <v>0</v>
      </c>
      <c r="AX47" s="22">
        <f t="shared" si="30"/>
        <v>0.65</v>
      </c>
      <c r="AY47" s="22">
        <f t="shared" si="30"/>
        <v>0</v>
      </c>
      <c r="AZ47" s="48">
        <f t="shared" si="30"/>
        <v>0</v>
      </c>
      <c r="BA47" s="48">
        <f t="shared" si="30"/>
        <v>0</v>
      </c>
      <c r="BB47" s="48">
        <f t="shared" si="30"/>
        <v>0</v>
      </c>
      <c r="BC47" s="22">
        <f t="shared" si="30"/>
        <v>0</v>
      </c>
      <c r="BD47" s="22">
        <f t="shared" si="30"/>
        <v>0</v>
      </c>
      <c r="BE47" s="22">
        <f t="shared" si="30"/>
        <v>0</v>
      </c>
      <c r="BF47" s="48">
        <f t="shared" si="30"/>
        <v>0</v>
      </c>
      <c r="BG47" s="48">
        <f t="shared" si="30"/>
        <v>0</v>
      </c>
      <c r="BH47" s="48">
        <f t="shared" si="30"/>
        <v>0</v>
      </c>
      <c r="BI47" s="22">
        <f t="shared" si="30"/>
        <v>0</v>
      </c>
      <c r="BJ47" s="22">
        <f t="shared" si="30"/>
        <v>0.25</v>
      </c>
      <c r="BK47" s="22">
        <f t="shared" si="30"/>
        <v>0</v>
      </c>
      <c r="BL47" s="48">
        <f t="shared" si="30"/>
        <v>0</v>
      </c>
      <c r="BM47" s="48">
        <f t="shared" si="30"/>
        <v>0</v>
      </c>
      <c r="BN47" s="48">
        <f t="shared" si="30"/>
        <v>0</v>
      </c>
      <c r="BO47" s="22">
        <f t="shared" si="30"/>
        <v>0</v>
      </c>
      <c r="BP47" s="22">
        <f t="shared" si="30"/>
        <v>0</v>
      </c>
      <c r="BQ47" s="22">
        <f t="shared" si="30"/>
        <v>0</v>
      </c>
      <c r="BR47" s="48">
        <f t="shared" si="30"/>
        <v>0</v>
      </c>
      <c r="BS47" s="48">
        <f t="shared" ref="BS47:BW47" si="31">BS48</f>
        <v>0</v>
      </c>
      <c r="BT47" s="48">
        <f t="shared" si="31"/>
        <v>0</v>
      </c>
      <c r="BU47" s="22">
        <f t="shared" si="31"/>
        <v>0</v>
      </c>
      <c r="BV47" s="22">
        <f t="shared" si="31"/>
        <v>0</v>
      </c>
      <c r="BW47" s="22">
        <f t="shared" si="31"/>
        <v>0</v>
      </c>
      <c r="BX47" s="49" t="s">
        <v>464</v>
      </c>
    </row>
    <row r="48" spans="1:76" s="46" customFormat="1" ht="16.2">
      <c r="A48" s="70" t="s">
        <v>52</v>
      </c>
      <c r="B48" s="71" t="s">
        <v>53</v>
      </c>
      <c r="C48" s="72" t="s">
        <v>37</v>
      </c>
      <c r="D48" s="48">
        <f t="shared" ref="D48:I48" si="32">SUM(D49:D67)</f>
        <v>0</v>
      </c>
      <c r="E48" s="48">
        <f t="shared" si="32"/>
        <v>0</v>
      </c>
      <c r="F48" s="48">
        <f t="shared" si="32"/>
        <v>0</v>
      </c>
      <c r="G48" s="48">
        <f t="shared" si="32"/>
        <v>0</v>
      </c>
      <c r="H48" s="48">
        <f t="shared" si="32"/>
        <v>1.8499999999999999</v>
      </c>
      <c r="I48" s="48">
        <f t="shared" si="32"/>
        <v>0</v>
      </c>
      <c r="J48" s="48">
        <f t="shared" ref="J48:O48" si="33">SUM(J49:J67)</f>
        <v>0</v>
      </c>
      <c r="K48" s="48">
        <f t="shared" si="33"/>
        <v>0</v>
      </c>
      <c r="L48" s="48">
        <f t="shared" si="33"/>
        <v>0</v>
      </c>
      <c r="M48" s="48">
        <f t="shared" si="33"/>
        <v>0.34499999999999997</v>
      </c>
      <c r="N48" s="48">
        <f t="shared" si="33"/>
        <v>1.8499999999999999</v>
      </c>
      <c r="O48" s="48">
        <f t="shared" si="33"/>
        <v>3</v>
      </c>
      <c r="P48" s="48">
        <v>0</v>
      </c>
      <c r="Q48" s="48">
        <v>0</v>
      </c>
      <c r="R48" s="48">
        <v>0</v>
      </c>
      <c r="S48" s="48">
        <v>0</v>
      </c>
      <c r="T48" s="48">
        <v>1.83</v>
      </c>
      <c r="U48" s="48">
        <v>0</v>
      </c>
      <c r="V48" s="48">
        <f t="shared" ref="V48:AG48" si="34">SUM(V49:V67)</f>
        <v>0</v>
      </c>
      <c r="W48" s="48">
        <f t="shared" si="34"/>
        <v>0</v>
      </c>
      <c r="X48" s="48">
        <f t="shared" si="34"/>
        <v>0</v>
      </c>
      <c r="Y48" s="48">
        <f t="shared" si="34"/>
        <v>0</v>
      </c>
      <c r="Z48" s="48">
        <f t="shared" si="34"/>
        <v>1.4300000000000002</v>
      </c>
      <c r="AA48" s="48">
        <f t="shared" si="34"/>
        <v>0</v>
      </c>
      <c r="AB48" s="48">
        <f t="shared" si="34"/>
        <v>0</v>
      </c>
      <c r="AC48" s="48">
        <f t="shared" si="34"/>
        <v>0</v>
      </c>
      <c r="AD48" s="48">
        <f t="shared" si="34"/>
        <v>0</v>
      </c>
      <c r="AE48" s="48">
        <f t="shared" si="34"/>
        <v>0</v>
      </c>
      <c r="AF48" s="48">
        <f t="shared" si="34"/>
        <v>1.03</v>
      </c>
      <c r="AG48" s="48">
        <f t="shared" si="34"/>
        <v>0</v>
      </c>
      <c r="AH48" s="48">
        <f t="shared" ref="AH48:AS48" si="35">SUM(AH49:AH67)</f>
        <v>0</v>
      </c>
      <c r="AI48" s="48">
        <f t="shared" si="35"/>
        <v>0</v>
      </c>
      <c r="AJ48" s="48">
        <f t="shared" si="35"/>
        <v>0</v>
      </c>
      <c r="AK48" s="48">
        <f t="shared" si="35"/>
        <v>0</v>
      </c>
      <c r="AL48" s="48">
        <f t="shared" si="35"/>
        <v>1.03</v>
      </c>
      <c r="AM48" s="48">
        <f t="shared" si="35"/>
        <v>0</v>
      </c>
      <c r="AN48" s="48">
        <f t="shared" si="35"/>
        <v>0</v>
      </c>
      <c r="AO48" s="48">
        <f t="shared" si="35"/>
        <v>0</v>
      </c>
      <c r="AP48" s="48">
        <f t="shared" si="35"/>
        <v>0</v>
      </c>
      <c r="AQ48" s="26">
        <f t="shared" si="35"/>
        <v>0</v>
      </c>
      <c r="AR48" s="26">
        <f t="shared" si="35"/>
        <v>0.65</v>
      </c>
      <c r="AS48" s="26">
        <f t="shared" si="35"/>
        <v>0</v>
      </c>
      <c r="AT48" s="48">
        <f t="shared" ref="AT48:BW48" si="36">SUM(AT49:AT67)</f>
        <v>0</v>
      </c>
      <c r="AU48" s="48">
        <f t="shared" si="36"/>
        <v>0</v>
      </c>
      <c r="AV48" s="48">
        <f t="shared" si="36"/>
        <v>0</v>
      </c>
      <c r="AW48" s="26">
        <f t="shared" si="36"/>
        <v>0</v>
      </c>
      <c r="AX48" s="26">
        <f t="shared" si="36"/>
        <v>0.65</v>
      </c>
      <c r="AY48" s="26">
        <f t="shared" si="36"/>
        <v>0</v>
      </c>
      <c r="AZ48" s="48">
        <f t="shared" ref="AZ48:BE48" si="37">SUM(AZ49:AZ67)</f>
        <v>0</v>
      </c>
      <c r="BA48" s="48">
        <f t="shared" si="37"/>
        <v>0</v>
      </c>
      <c r="BB48" s="48">
        <f t="shared" si="37"/>
        <v>0</v>
      </c>
      <c r="BC48" s="26">
        <f t="shared" si="37"/>
        <v>0</v>
      </c>
      <c r="BD48" s="26">
        <f t="shared" si="37"/>
        <v>0</v>
      </c>
      <c r="BE48" s="26">
        <f t="shared" si="37"/>
        <v>0</v>
      </c>
      <c r="BF48" s="48">
        <f t="shared" si="36"/>
        <v>0</v>
      </c>
      <c r="BG48" s="48">
        <f t="shared" si="36"/>
        <v>0</v>
      </c>
      <c r="BH48" s="48">
        <f t="shared" si="36"/>
        <v>0</v>
      </c>
      <c r="BI48" s="26">
        <f t="shared" si="36"/>
        <v>0</v>
      </c>
      <c r="BJ48" s="26">
        <f t="shared" si="36"/>
        <v>0.25</v>
      </c>
      <c r="BK48" s="26">
        <f t="shared" si="36"/>
        <v>0</v>
      </c>
      <c r="BL48" s="48">
        <f t="shared" ref="BL48:BQ48" si="38">SUM(BL49:BL67)</f>
        <v>0</v>
      </c>
      <c r="BM48" s="48">
        <f t="shared" si="38"/>
        <v>0</v>
      </c>
      <c r="BN48" s="48">
        <f t="shared" si="38"/>
        <v>0</v>
      </c>
      <c r="BO48" s="26">
        <f t="shared" si="38"/>
        <v>0</v>
      </c>
      <c r="BP48" s="26">
        <f t="shared" si="38"/>
        <v>0</v>
      </c>
      <c r="BQ48" s="26">
        <f t="shared" si="38"/>
        <v>0</v>
      </c>
      <c r="BR48" s="48">
        <f t="shared" si="36"/>
        <v>0</v>
      </c>
      <c r="BS48" s="48">
        <f t="shared" si="36"/>
        <v>0</v>
      </c>
      <c r="BT48" s="48">
        <f t="shared" si="36"/>
        <v>0</v>
      </c>
      <c r="BU48" s="26">
        <f t="shared" si="36"/>
        <v>0</v>
      </c>
      <c r="BV48" s="26">
        <f t="shared" si="36"/>
        <v>0</v>
      </c>
      <c r="BW48" s="26">
        <f t="shared" si="36"/>
        <v>0</v>
      </c>
      <c r="BX48" s="49" t="s">
        <v>464</v>
      </c>
    </row>
    <row r="49" spans="1:76" ht="46.8">
      <c r="A49" s="9" t="s">
        <v>74</v>
      </c>
      <c r="B49" s="65" t="s">
        <v>75</v>
      </c>
      <c r="C49" s="73" t="s">
        <v>76</v>
      </c>
      <c r="D49" s="24" t="s">
        <v>464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27" t="s">
        <v>744</v>
      </c>
      <c r="Q49" s="8">
        <v>0</v>
      </c>
      <c r="R49" s="8">
        <v>0</v>
      </c>
      <c r="S49" s="8">
        <v>0</v>
      </c>
      <c r="T49" s="8">
        <v>0.4</v>
      </c>
      <c r="U49" s="8">
        <v>0</v>
      </c>
      <c r="V49" s="27" t="s">
        <v>744</v>
      </c>
      <c r="W49" s="8">
        <v>0</v>
      </c>
      <c r="X49" s="8">
        <v>0</v>
      </c>
      <c r="Y49" s="8">
        <v>0</v>
      </c>
      <c r="Z49" s="8">
        <v>0.4</v>
      </c>
      <c r="AA49" s="8">
        <v>0</v>
      </c>
      <c r="AB49" s="24" t="s">
        <v>464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24" t="s">
        <v>464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24" t="s">
        <v>464</v>
      </c>
      <c r="AO49" s="8">
        <v>0</v>
      </c>
      <c r="AP49" s="8">
        <v>0</v>
      </c>
      <c r="AQ49" s="33">
        <v>0</v>
      </c>
      <c r="AR49" s="33">
        <v>0</v>
      </c>
      <c r="AS49" s="33">
        <v>0</v>
      </c>
      <c r="AT49" s="24" t="s">
        <v>464</v>
      </c>
      <c r="AU49" s="8">
        <v>0</v>
      </c>
      <c r="AV49" s="8">
        <v>0</v>
      </c>
      <c r="AW49" s="33">
        <v>0</v>
      </c>
      <c r="AX49" s="33">
        <v>0</v>
      </c>
      <c r="AY49" s="33">
        <v>0</v>
      </c>
      <c r="AZ49" s="24" t="s">
        <v>464</v>
      </c>
      <c r="BA49" s="8">
        <v>0</v>
      </c>
      <c r="BB49" s="8">
        <v>0</v>
      </c>
      <c r="BC49" s="33">
        <v>0</v>
      </c>
      <c r="BD49" s="33">
        <v>0</v>
      </c>
      <c r="BE49" s="33">
        <v>0</v>
      </c>
      <c r="BF49" s="24" t="s">
        <v>464</v>
      </c>
      <c r="BG49" s="8">
        <v>0</v>
      </c>
      <c r="BH49" s="8">
        <v>0</v>
      </c>
      <c r="BI49" s="33">
        <v>0</v>
      </c>
      <c r="BJ49" s="33">
        <v>0</v>
      </c>
      <c r="BK49" s="33">
        <v>0</v>
      </c>
      <c r="BL49" s="24" t="s">
        <v>464</v>
      </c>
      <c r="BM49" s="8">
        <v>0</v>
      </c>
      <c r="BN49" s="8">
        <v>0</v>
      </c>
      <c r="BO49" s="33">
        <v>0</v>
      </c>
      <c r="BP49" s="33">
        <v>0</v>
      </c>
      <c r="BQ49" s="33">
        <v>0</v>
      </c>
      <c r="BR49" s="24" t="s">
        <v>464</v>
      </c>
      <c r="BS49" s="8">
        <v>0</v>
      </c>
      <c r="BT49" s="8">
        <v>0</v>
      </c>
      <c r="BU49" s="33">
        <v>0</v>
      </c>
      <c r="BV49" s="33">
        <v>0</v>
      </c>
      <c r="BW49" s="33">
        <v>0</v>
      </c>
      <c r="BX49" s="29" t="s">
        <v>1035</v>
      </c>
    </row>
    <row r="50" spans="1:76" ht="46.8">
      <c r="A50" s="9" t="s">
        <v>77</v>
      </c>
      <c r="B50" s="65" t="s">
        <v>78</v>
      </c>
      <c r="C50" s="73" t="s">
        <v>79</v>
      </c>
      <c r="D50" s="24" t="s">
        <v>464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27" t="s">
        <v>744</v>
      </c>
      <c r="Q50" s="8">
        <v>0</v>
      </c>
      <c r="R50" s="8">
        <v>0</v>
      </c>
      <c r="S50" s="8">
        <v>0</v>
      </c>
      <c r="T50" s="8">
        <v>0.4</v>
      </c>
      <c r="U50" s="8">
        <v>0</v>
      </c>
      <c r="V50" s="27" t="s">
        <v>744</v>
      </c>
      <c r="W50" s="8">
        <v>0</v>
      </c>
      <c r="X50" s="8">
        <v>0</v>
      </c>
      <c r="Y50" s="8">
        <v>0</v>
      </c>
      <c r="Z50" s="8">
        <v>0.4</v>
      </c>
      <c r="AA50" s="8">
        <v>0</v>
      </c>
      <c r="AB50" s="24" t="s">
        <v>464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24" t="s">
        <v>464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24" t="s">
        <v>464</v>
      </c>
      <c r="AO50" s="8">
        <v>0</v>
      </c>
      <c r="AP50" s="8">
        <v>0</v>
      </c>
      <c r="AQ50" s="33">
        <v>0</v>
      </c>
      <c r="AR50" s="33">
        <v>0</v>
      </c>
      <c r="AS50" s="33">
        <v>0</v>
      </c>
      <c r="AT50" s="24" t="s">
        <v>464</v>
      </c>
      <c r="AU50" s="8">
        <v>0</v>
      </c>
      <c r="AV50" s="8">
        <v>0</v>
      </c>
      <c r="AW50" s="33">
        <v>0</v>
      </c>
      <c r="AX50" s="33">
        <v>0</v>
      </c>
      <c r="AY50" s="33">
        <v>0</v>
      </c>
      <c r="AZ50" s="24" t="s">
        <v>464</v>
      </c>
      <c r="BA50" s="8">
        <v>0</v>
      </c>
      <c r="BB50" s="8">
        <v>0</v>
      </c>
      <c r="BC50" s="33">
        <v>0</v>
      </c>
      <c r="BD50" s="33">
        <v>0</v>
      </c>
      <c r="BE50" s="33">
        <v>0</v>
      </c>
      <c r="BF50" s="24" t="s">
        <v>464</v>
      </c>
      <c r="BG50" s="8">
        <v>0</v>
      </c>
      <c r="BH50" s="8">
        <v>0</v>
      </c>
      <c r="BI50" s="33">
        <v>0</v>
      </c>
      <c r="BJ50" s="33">
        <v>0</v>
      </c>
      <c r="BK50" s="33">
        <v>0</v>
      </c>
      <c r="BL50" s="24" t="s">
        <v>464</v>
      </c>
      <c r="BM50" s="8">
        <v>0</v>
      </c>
      <c r="BN50" s="8">
        <v>0</v>
      </c>
      <c r="BO50" s="33">
        <v>0</v>
      </c>
      <c r="BP50" s="33">
        <v>0</v>
      </c>
      <c r="BQ50" s="33">
        <v>0</v>
      </c>
      <c r="BR50" s="24" t="s">
        <v>464</v>
      </c>
      <c r="BS50" s="8">
        <v>0</v>
      </c>
      <c r="BT50" s="8">
        <v>0</v>
      </c>
      <c r="BU50" s="33">
        <v>0</v>
      </c>
      <c r="BV50" s="33">
        <v>0</v>
      </c>
      <c r="BW50" s="33">
        <v>0</v>
      </c>
      <c r="BX50" s="29" t="s">
        <v>1036</v>
      </c>
    </row>
    <row r="51" spans="1:76" ht="46.8">
      <c r="A51" s="9" t="s">
        <v>80</v>
      </c>
      <c r="B51" s="65" t="s">
        <v>81</v>
      </c>
      <c r="C51" s="73" t="s">
        <v>82</v>
      </c>
      <c r="D51" s="24" t="s">
        <v>464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27" t="s">
        <v>744</v>
      </c>
      <c r="Q51" s="8">
        <v>0</v>
      </c>
      <c r="R51" s="8">
        <v>0</v>
      </c>
      <c r="S51" s="8">
        <v>0</v>
      </c>
      <c r="T51" s="8">
        <v>0.63</v>
      </c>
      <c r="U51" s="8">
        <v>0</v>
      </c>
      <c r="V51" s="27" t="s">
        <v>744</v>
      </c>
      <c r="W51" s="8">
        <v>0</v>
      </c>
      <c r="X51" s="8">
        <v>0</v>
      </c>
      <c r="Y51" s="8">
        <v>0</v>
      </c>
      <c r="Z51" s="8">
        <v>0.63</v>
      </c>
      <c r="AA51" s="8">
        <v>0</v>
      </c>
      <c r="AB51" s="24" t="s">
        <v>464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24" t="s">
        <v>464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24" t="s">
        <v>464</v>
      </c>
      <c r="AO51" s="8">
        <v>0</v>
      </c>
      <c r="AP51" s="8">
        <v>0</v>
      </c>
      <c r="AQ51" s="33">
        <v>0</v>
      </c>
      <c r="AR51" s="33">
        <v>0</v>
      </c>
      <c r="AS51" s="33">
        <v>0</v>
      </c>
      <c r="AT51" s="24" t="s">
        <v>464</v>
      </c>
      <c r="AU51" s="8">
        <v>0</v>
      </c>
      <c r="AV51" s="8">
        <v>0</v>
      </c>
      <c r="AW51" s="33">
        <v>0</v>
      </c>
      <c r="AX51" s="33">
        <v>0</v>
      </c>
      <c r="AY51" s="33">
        <v>0</v>
      </c>
      <c r="AZ51" s="24" t="s">
        <v>464</v>
      </c>
      <c r="BA51" s="8">
        <v>0</v>
      </c>
      <c r="BB51" s="8">
        <v>0</v>
      </c>
      <c r="BC51" s="33">
        <v>0</v>
      </c>
      <c r="BD51" s="33">
        <v>0</v>
      </c>
      <c r="BE51" s="33">
        <v>0</v>
      </c>
      <c r="BF51" s="24" t="s">
        <v>464</v>
      </c>
      <c r="BG51" s="8">
        <v>0</v>
      </c>
      <c r="BH51" s="8">
        <v>0</v>
      </c>
      <c r="BI51" s="33">
        <v>0</v>
      </c>
      <c r="BJ51" s="33">
        <v>0</v>
      </c>
      <c r="BK51" s="33">
        <v>0</v>
      </c>
      <c r="BL51" s="24" t="s">
        <v>464</v>
      </c>
      <c r="BM51" s="8">
        <v>0</v>
      </c>
      <c r="BN51" s="8">
        <v>0</v>
      </c>
      <c r="BO51" s="33">
        <v>0</v>
      </c>
      <c r="BP51" s="33">
        <v>0</v>
      </c>
      <c r="BQ51" s="33">
        <v>0</v>
      </c>
      <c r="BR51" s="24" t="s">
        <v>464</v>
      </c>
      <c r="BS51" s="8">
        <v>0</v>
      </c>
      <c r="BT51" s="8">
        <v>0</v>
      </c>
      <c r="BU51" s="33">
        <v>0</v>
      </c>
      <c r="BV51" s="33">
        <v>0</v>
      </c>
      <c r="BW51" s="33">
        <v>0</v>
      </c>
      <c r="BX51" s="29" t="s">
        <v>1037</v>
      </c>
    </row>
    <row r="52" spans="1:76" s="63" customFormat="1">
      <c r="A52" s="9" t="s">
        <v>83</v>
      </c>
      <c r="B52" s="56" t="s">
        <v>813</v>
      </c>
      <c r="C52" s="35" t="s">
        <v>746</v>
      </c>
      <c r="D52" s="24" t="s">
        <v>464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24" t="s">
        <v>464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24" t="s">
        <v>464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24" t="s">
        <v>464</v>
      </c>
      <c r="AC52" s="8">
        <v>0</v>
      </c>
      <c r="AD52" s="8">
        <v>0</v>
      </c>
      <c r="AE52" s="31">
        <v>0</v>
      </c>
      <c r="AF52" s="8">
        <v>0</v>
      </c>
      <c r="AG52" s="8">
        <v>0</v>
      </c>
      <c r="AH52" s="24" t="s">
        <v>464</v>
      </c>
      <c r="AI52" s="8">
        <v>0</v>
      </c>
      <c r="AJ52" s="8">
        <v>0</v>
      </c>
      <c r="AK52" s="31">
        <v>0</v>
      </c>
      <c r="AL52" s="8">
        <v>0</v>
      </c>
      <c r="AM52" s="8">
        <v>0</v>
      </c>
      <c r="AN52" s="8" t="s">
        <v>464</v>
      </c>
      <c r="AO52" s="8">
        <v>0</v>
      </c>
      <c r="AP52" s="8">
        <v>0</v>
      </c>
      <c r="AQ52" s="33">
        <v>0</v>
      </c>
      <c r="AR52" s="33">
        <v>0</v>
      </c>
      <c r="AS52" s="33">
        <v>0</v>
      </c>
      <c r="AT52" s="8" t="s">
        <v>464</v>
      </c>
      <c r="AU52" s="8">
        <v>0</v>
      </c>
      <c r="AV52" s="8">
        <v>0</v>
      </c>
      <c r="AW52" s="33">
        <v>0</v>
      </c>
      <c r="AX52" s="33">
        <v>0</v>
      </c>
      <c r="AY52" s="33">
        <v>0</v>
      </c>
      <c r="AZ52" s="24" t="s">
        <v>464</v>
      </c>
      <c r="BA52" s="8">
        <v>0</v>
      </c>
      <c r="BB52" s="8">
        <v>0</v>
      </c>
      <c r="BC52" s="33">
        <v>0</v>
      </c>
      <c r="BD52" s="33">
        <v>0</v>
      </c>
      <c r="BE52" s="33">
        <v>0</v>
      </c>
      <c r="BF52" s="24" t="s">
        <v>464</v>
      </c>
      <c r="BG52" s="8">
        <v>0</v>
      </c>
      <c r="BH52" s="8">
        <v>0</v>
      </c>
      <c r="BI52" s="33">
        <v>0</v>
      </c>
      <c r="BJ52" s="33">
        <v>0</v>
      </c>
      <c r="BK52" s="33">
        <v>0</v>
      </c>
      <c r="BL52" s="24" t="s">
        <v>464</v>
      </c>
      <c r="BM52" s="8">
        <v>0</v>
      </c>
      <c r="BN52" s="8">
        <v>0</v>
      </c>
      <c r="BO52" s="33">
        <v>0</v>
      </c>
      <c r="BP52" s="33">
        <v>0</v>
      </c>
      <c r="BQ52" s="33">
        <v>0</v>
      </c>
      <c r="BR52" s="24" t="s">
        <v>464</v>
      </c>
      <c r="BS52" s="8">
        <v>0</v>
      </c>
      <c r="BT52" s="8">
        <v>0</v>
      </c>
      <c r="BU52" s="33">
        <v>0</v>
      </c>
      <c r="BV52" s="33">
        <v>0</v>
      </c>
      <c r="BW52" s="33">
        <v>0</v>
      </c>
      <c r="BX52" s="29" t="s">
        <v>1061</v>
      </c>
    </row>
    <row r="53" spans="1:76" ht="31.2">
      <c r="A53" s="9" t="s">
        <v>86</v>
      </c>
      <c r="B53" s="65" t="s">
        <v>84</v>
      </c>
      <c r="C53" s="73" t="s">
        <v>85</v>
      </c>
      <c r="D53" s="24" t="s">
        <v>464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27" t="s">
        <v>744</v>
      </c>
      <c r="Q53" s="8">
        <v>0</v>
      </c>
      <c r="R53" s="8">
        <v>0</v>
      </c>
      <c r="S53" s="8">
        <v>0</v>
      </c>
      <c r="T53" s="8">
        <v>0.4</v>
      </c>
      <c r="U53" s="8">
        <v>0</v>
      </c>
      <c r="V53" s="24" t="s">
        <v>464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27" t="s">
        <v>745</v>
      </c>
      <c r="AC53" s="8">
        <v>0</v>
      </c>
      <c r="AD53" s="8">
        <v>0</v>
      </c>
      <c r="AE53" s="8">
        <v>0</v>
      </c>
      <c r="AF53" s="8">
        <v>0.4</v>
      </c>
      <c r="AG53" s="8">
        <v>0</v>
      </c>
      <c r="AH53" s="27" t="s">
        <v>827</v>
      </c>
      <c r="AI53" s="8">
        <v>0</v>
      </c>
      <c r="AJ53" s="8">
        <v>0</v>
      </c>
      <c r="AK53" s="8">
        <v>0</v>
      </c>
      <c r="AL53" s="8">
        <v>0.4</v>
      </c>
      <c r="AM53" s="8">
        <v>0</v>
      </c>
      <c r="AN53" s="24" t="s">
        <v>464</v>
      </c>
      <c r="AO53" s="8">
        <v>0</v>
      </c>
      <c r="AP53" s="8">
        <v>0</v>
      </c>
      <c r="AQ53" s="33">
        <v>0</v>
      </c>
      <c r="AR53" s="33">
        <v>0</v>
      </c>
      <c r="AS53" s="33">
        <v>0</v>
      </c>
      <c r="AT53" s="24" t="s">
        <v>464</v>
      </c>
      <c r="AU53" s="8">
        <v>0</v>
      </c>
      <c r="AV53" s="8">
        <v>0</v>
      </c>
      <c r="AW53" s="33">
        <v>0</v>
      </c>
      <c r="AX53" s="33">
        <v>0</v>
      </c>
      <c r="AY53" s="33">
        <v>0</v>
      </c>
      <c r="AZ53" s="24" t="s">
        <v>464</v>
      </c>
      <c r="BA53" s="8">
        <v>0</v>
      </c>
      <c r="BB53" s="8">
        <v>0</v>
      </c>
      <c r="BC53" s="33">
        <v>0</v>
      </c>
      <c r="BD53" s="33">
        <v>0</v>
      </c>
      <c r="BE53" s="33">
        <v>0</v>
      </c>
      <c r="BF53" s="24" t="s">
        <v>464</v>
      </c>
      <c r="BG53" s="8">
        <v>0</v>
      </c>
      <c r="BH53" s="8">
        <v>0</v>
      </c>
      <c r="BI53" s="33">
        <v>0</v>
      </c>
      <c r="BJ53" s="33">
        <v>0</v>
      </c>
      <c r="BK53" s="33">
        <v>0</v>
      </c>
      <c r="BL53" s="24" t="s">
        <v>464</v>
      </c>
      <c r="BM53" s="8">
        <v>0</v>
      </c>
      <c r="BN53" s="8">
        <v>0</v>
      </c>
      <c r="BO53" s="33">
        <v>0</v>
      </c>
      <c r="BP53" s="33">
        <v>0</v>
      </c>
      <c r="BQ53" s="33">
        <v>0</v>
      </c>
      <c r="BR53" s="24" t="s">
        <v>464</v>
      </c>
      <c r="BS53" s="8">
        <v>0</v>
      </c>
      <c r="BT53" s="8">
        <v>0</v>
      </c>
      <c r="BU53" s="33">
        <v>0</v>
      </c>
      <c r="BV53" s="33">
        <v>0</v>
      </c>
      <c r="BW53" s="33">
        <v>0</v>
      </c>
      <c r="BX53" s="29" t="s">
        <v>917</v>
      </c>
    </row>
    <row r="54" spans="1:76">
      <c r="A54" s="9" t="s">
        <v>570</v>
      </c>
      <c r="B54" s="23" t="s">
        <v>87</v>
      </c>
      <c r="C54" s="74" t="s">
        <v>472</v>
      </c>
      <c r="D54" s="24" t="s">
        <v>464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24" t="s">
        <v>464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24" t="s">
        <v>464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24" t="s">
        <v>464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24" t="s">
        <v>464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24" t="s">
        <v>464</v>
      </c>
      <c r="AO54" s="8">
        <v>0</v>
      </c>
      <c r="AP54" s="8">
        <v>0</v>
      </c>
      <c r="AQ54" s="33">
        <v>0</v>
      </c>
      <c r="AR54" s="33">
        <v>0</v>
      </c>
      <c r="AS54" s="33">
        <v>0</v>
      </c>
      <c r="AT54" s="24" t="s">
        <v>464</v>
      </c>
      <c r="AU54" s="8">
        <v>0</v>
      </c>
      <c r="AV54" s="8">
        <v>0</v>
      </c>
      <c r="AW54" s="33">
        <v>0</v>
      </c>
      <c r="AX54" s="33">
        <v>0</v>
      </c>
      <c r="AY54" s="33">
        <v>0</v>
      </c>
      <c r="AZ54" s="60" t="s">
        <v>744</v>
      </c>
      <c r="BA54" s="8">
        <v>0</v>
      </c>
      <c r="BB54" s="8">
        <v>0</v>
      </c>
      <c r="BC54" s="33">
        <v>0</v>
      </c>
      <c r="BD54" s="33">
        <v>0</v>
      </c>
      <c r="BE54" s="33">
        <v>0</v>
      </c>
      <c r="BF54" s="24" t="s">
        <v>464</v>
      </c>
      <c r="BG54" s="8">
        <v>0</v>
      </c>
      <c r="BH54" s="8">
        <v>0</v>
      </c>
      <c r="BI54" s="33">
        <v>0</v>
      </c>
      <c r="BJ54" s="33">
        <v>0</v>
      </c>
      <c r="BK54" s="33">
        <v>0</v>
      </c>
      <c r="BL54" s="24" t="s">
        <v>464</v>
      </c>
      <c r="BM54" s="8">
        <v>0</v>
      </c>
      <c r="BN54" s="8">
        <v>0</v>
      </c>
      <c r="BO54" s="33">
        <v>0</v>
      </c>
      <c r="BP54" s="33">
        <v>0</v>
      </c>
      <c r="BQ54" s="33">
        <v>0</v>
      </c>
      <c r="BR54" s="60" t="s">
        <v>744</v>
      </c>
      <c r="BS54" s="8">
        <v>0</v>
      </c>
      <c r="BT54" s="8">
        <v>0</v>
      </c>
      <c r="BU54" s="33">
        <v>0</v>
      </c>
      <c r="BV54" s="33">
        <v>0</v>
      </c>
      <c r="BW54" s="33">
        <v>0</v>
      </c>
      <c r="BX54" s="29" t="s">
        <v>1230</v>
      </c>
    </row>
    <row r="55" spans="1:76">
      <c r="A55" s="9" t="s">
        <v>573</v>
      </c>
      <c r="B55" s="10" t="s">
        <v>828</v>
      </c>
      <c r="C55" s="66" t="s">
        <v>829</v>
      </c>
      <c r="D55" s="24" t="s">
        <v>464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24" t="s">
        <v>464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24" t="s">
        <v>464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60" t="s">
        <v>745</v>
      </c>
      <c r="AC55" s="8">
        <v>0</v>
      </c>
      <c r="AD55" s="8">
        <v>0</v>
      </c>
      <c r="AE55" s="8">
        <v>0</v>
      </c>
      <c r="AF55" s="8">
        <v>0.63</v>
      </c>
      <c r="AG55" s="8">
        <v>0</v>
      </c>
      <c r="AH55" s="60" t="s">
        <v>745</v>
      </c>
      <c r="AI55" s="8">
        <v>0</v>
      </c>
      <c r="AJ55" s="8">
        <v>0</v>
      </c>
      <c r="AK55" s="8">
        <v>0</v>
      </c>
      <c r="AL55" s="8">
        <v>0.63</v>
      </c>
      <c r="AM55" s="8">
        <v>0</v>
      </c>
      <c r="AN55" s="24" t="s">
        <v>464</v>
      </c>
      <c r="AO55" s="8">
        <v>0</v>
      </c>
      <c r="AP55" s="8">
        <v>0</v>
      </c>
      <c r="AQ55" s="33">
        <v>0</v>
      </c>
      <c r="AR55" s="33">
        <v>0</v>
      </c>
      <c r="AS55" s="33">
        <v>0</v>
      </c>
      <c r="AT55" s="24" t="s">
        <v>464</v>
      </c>
      <c r="AU55" s="54">
        <v>0</v>
      </c>
      <c r="AV55" s="54">
        <v>0</v>
      </c>
      <c r="AW55" s="33">
        <v>0</v>
      </c>
      <c r="AX55" s="33">
        <v>0</v>
      </c>
      <c r="AY55" s="33">
        <v>0</v>
      </c>
      <c r="AZ55" s="24" t="s">
        <v>464</v>
      </c>
      <c r="BA55" s="8">
        <v>0</v>
      </c>
      <c r="BB55" s="8">
        <v>0</v>
      </c>
      <c r="BC55" s="33">
        <v>0</v>
      </c>
      <c r="BD55" s="33">
        <v>0</v>
      </c>
      <c r="BE55" s="33">
        <v>0</v>
      </c>
      <c r="BF55" s="24" t="s">
        <v>464</v>
      </c>
      <c r="BG55" s="8">
        <v>0</v>
      </c>
      <c r="BH55" s="8">
        <v>0</v>
      </c>
      <c r="BI55" s="33">
        <v>0</v>
      </c>
      <c r="BJ55" s="33">
        <v>0</v>
      </c>
      <c r="BK55" s="33">
        <v>0</v>
      </c>
      <c r="BL55" s="24" t="s">
        <v>464</v>
      </c>
      <c r="BM55" s="8">
        <v>0</v>
      </c>
      <c r="BN55" s="8">
        <v>0</v>
      </c>
      <c r="BO55" s="33">
        <v>0</v>
      </c>
      <c r="BP55" s="33">
        <v>0</v>
      </c>
      <c r="BQ55" s="33">
        <v>0</v>
      </c>
      <c r="BR55" s="24" t="s">
        <v>464</v>
      </c>
      <c r="BS55" s="8">
        <v>0</v>
      </c>
      <c r="BT55" s="8">
        <v>0</v>
      </c>
      <c r="BU55" s="33">
        <v>0</v>
      </c>
      <c r="BV55" s="33">
        <v>0</v>
      </c>
      <c r="BW55" s="33">
        <v>0</v>
      </c>
      <c r="BX55" s="29" t="s">
        <v>918</v>
      </c>
    </row>
    <row r="56" spans="1:76" ht="31.2">
      <c r="A56" s="9" t="s">
        <v>575</v>
      </c>
      <c r="B56" s="23" t="s">
        <v>903</v>
      </c>
      <c r="C56" s="66" t="s">
        <v>904</v>
      </c>
      <c r="D56" s="24" t="s">
        <v>464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24" t="s">
        <v>464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24" t="s">
        <v>464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24" t="s">
        <v>464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24" t="s">
        <v>464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33" t="s">
        <v>743</v>
      </c>
      <c r="AO56" s="8">
        <v>0</v>
      </c>
      <c r="AP56" s="8">
        <v>0</v>
      </c>
      <c r="AQ56" s="33">
        <v>0</v>
      </c>
      <c r="AR56" s="33">
        <v>0</v>
      </c>
      <c r="AS56" s="33">
        <v>0</v>
      </c>
      <c r="AT56" s="24" t="s">
        <v>464</v>
      </c>
      <c r="AU56" s="54">
        <v>0</v>
      </c>
      <c r="AV56" s="54">
        <v>0</v>
      </c>
      <c r="AW56" s="12">
        <v>0</v>
      </c>
      <c r="AX56" s="12">
        <v>0</v>
      </c>
      <c r="AY56" s="12">
        <v>0</v>
      </c>
      <c r="AZ56" s="24" t="s">
        <v>464</v>
      </c>
      <c r="BA56" s="8">
        <v>0</v>
      </c>
      <c r="BB56" s="8">
        <v>0</v>
      </c>
      <c r="BC56" s="33">
        <v>0</v>
      </c>
      <c r="BD56" s="33">
        <v>0</v>
      </c>
      <c r="BE56" s="33">
        <v>0</v>
      </c>
      <c r="BF56" s="24" t="s">
        <v>464</v>
      </c>
      <c r="BG56" s="8">
        <v>0</v>
      </c>
      <c r="BH56" s="8">
        <v>0</v>
      </c>
      <c r="BI56" s="33">
        <v>0</v>
      </c>
      <c r="BJ56" s="33">
        <v>0</v>
      </c>
      <c r="BK56" s="33">
        <v>0</v>
      </c>
      <c r="BL56" s="24" t="s">
        <v>464</v>
      </c>
      <c r="BM56" s="8">
        <v>0</v>
      </c>
      <c r="BN56" s="8">
        <v>0</v>
      </c>
      <c r="BO56" s="33">
        <v>0</v>
      </c>
      <c r="BP56" s="33">
        <v>0</v>
      </c>
      <c r="BQ56" s="33">
        <v>0</v>
      </c>
      <c r="BR56" s="24" t="s">
        <v>464</v>
      </c>
      <c r="BS56" s="8">
        <v>0</v>
      </c>
      <c r="BT56" s="8">
        <v>0</v>
      </c>
      <c r="BU56" s="33">
        <v>0</v>
      </c>
      <c r="BV56" s="33">
        <v>0</v>
      </c>
      <c r="BW56" s="33">
        <v>0</v>
      </c>
      <c r="BX56" s="75" t="s">
        <v>995</v>
      </c>
    </row>
    <row r="57" spans="1:76" ht="36">
      <c r="A57" s="9" t="s">
        <v>578</v>
      </c>
      <c r="B57" s="76" t="s">
        <v>1094</v>
      </c>
      <c r="C57" s="29" t="s">
        <v>1095</v>
      </c>
      <c r="D57" s="24" t="s">
        <v>464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24" t="s">
        <v>464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24" t="s">
        <v>464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24" t="s">
        <v>464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24" t="s">
        <v>464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24" t="s">
        <v>464</v>
      </c>
      <c r="AO57" s="8">
        <v>0</v>
      </c>
      <c r="AP57" s="8">
        <v>0</v>
      </c>
      <c r="AQ57" s="33">
        <v>0</v>
      </c>
      <c r="AR57" s="33">
        <v>0</v>
      </c>
      <c r="AS57" s="33">
        <v>0</v>
      </c>
      <c r="AT57" s="24" t="s">
        <v>464</v>
      </c>
      <c r="AU57" s="54">
        <v>0</v>
      </c>
      <c r="AV57" s="54">
        <v>0</v>
      </c>
      <c r="AW57" s="12">
        <v>0</v>
      </c>
      <c r="AX57" s="12">
        <v>0</v>
      </c>
      <c r="AY57" s="12">
        <v>0</v>
      </c>
      <c r="AZ57" s="24" t="s">
        <v>464</v>
      </c>
      <c r="BA57" s="8">
        <v>0</v>
      </c>
      <c r="BB57" s="8">
        <v>0</v>
      </c>
      <c r="BC57" s="33">
        <v>0</v>
      </c>
      <c r="BD57" s="33">
        <v>0</v>
      </c>
      <c r="BE57" s="33">
        <v>0</v>
      </c>
      <c r="BF57" s="24" t="s">
        <v>464</v>
      </c>
      <c r="BG57" s="8">
        <v>0</v>
      </c>
      <c r="BH57" s="8">
        <v>0</v>
      </c>
      <c r="BI57" s="33">
        <v>0</v>
      </c>
      <c r="BJ57" s="33">
        <v>0.25</v>
      </c>
      <c r="BK57" s="33">
        <v>0</v>
      </c>
      <c r="BL57" s="24" t="s">
        <v>464</v>
      </c>
      <c r="BM57" s="8">
        <v>0</v>
      </c>
      <c r="BN57" s="8">
        <v>0</v>
      </c>
      <c r="BO57" s="33">
        <v>0</v>
      </c>
      <c r="BP57" s="33">
        <v>0</v>
      </c>
      <c r="BQ57" s="33">
        <v>0</v>
      </c>
      <c r="BR57" s="24" t="s">
        <v>464</v>
      </c>
      <c r="BS57" s="8">
        <v>0</v>
      </c>
      <c r="BT57" s="8">
        <v>0</v>
      </c>
      <c r="BU57" s="33">
        <v>0</v>
      </c>
      <c r="BV57" s="33">
        <v>0</v>
      </c>
      <c r="BW57" s="33">
        <v>0</v>
      </c>
      <c r="BX57" s="77" t="s">
        <v>1163</v>
      </c>
    </row>
    <row r="58" spans="1:76" ht="31.2">
      <c r="A58" s="9" t="s">
        <v>581</v>
      </c>
      <c r="B58" s="10" t="s">
        <v>905</v>
      </c>
      <c r="C58" s="66" t="s">
        <v>906</v>
      </c>
      <c r="D58" s="24" t="s">
        <v>464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24" t="s">
        <v>464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24" t="s">
        <v>464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24" t="s">
        <v>464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24" t="s">
        <v>464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33" t="s">
        <v>743</v>
      </c>
      <c r="AO58" s="8">
        <v>0</v>
      </c>
      <c r="AP58" s="8">
        <v>0</v>
      </c>
      <c r="AQ58" s="33">
        <v>0</v>
      </c>
      <c r="AR58" s="33">
        <v>0.25</v>
      </c>
      <c r="AS58" s="33">
        <v>0</v>
      </c>
      <c r="AT58" s="24" t="s">
        <v>745</v>
      </c>
      <c r="AU58" s="54">
        <v>0</v>
      </c>
      <c r="AV58" s="54">
        <v>0</v>
      </c>
      <c r="AW58" s="12">
        <v>0</v>
      </c>
      <c r="AX58" s="12">
        <v>0.25</v>
      </c>
      <c r="AY58" s="12">
        <v>0</v>
      </c>
      <c r="AZ58" s="24" t="s">
        <v>464</v>
      </c>
      <c r="BA58" s="8">
        <v>0</v>
      </c>
      <c r="BB58" s="8">
        <v>0</v>
      </c>
      <c r="BC58" s="33">
        <v>0</v>
      </c>
      <c r="BD58" s="33">
        <v>0</v>
      </c>
      <c r="BE58" s="33">
        <v>0</v>
      </c>
      <c r="BF58" s="24" t="s">
        <v>464</v>
      </c>
      <c r="BG58" s="8">
        <v>0</v>
      </c>
      <c r="BH58" s="8">
        <v>0</v>
      </c>
      <c r="BI58" s="33">
        <v>0</v>
      </c>
      <c r="BJ58" s="33">
        <v>0</v>
      </c>
      <c r="BK58" s="33">
        <v>0</v>
      </c>
      <c r="BL58" s="24" t="s">
        <v>464</v>
      </c>
      <c r="BM58" s="8">
        <v>0</v>
      </c>
      <c r="BN58" s="8">
        <v>0</v>
      </c>
      <c r="BO58" s="33">
        <v>0</v>
      </c>
      <c r="BP58" s="33">
        <v>0</v>
      </c>
      <c r="BQ58" s="33">
        <v>0</v>
      </c>
      <c r="BR58" s="24" t="s">
        <v>464</v>
      </c>
      <c r="BS58" s="8">
        <v>0</v>
      </c>
      <c r="BT58" s="8">
        <v>0</v>
      </c>
      <c r="BU58" s="33">
        <v>0</v>
      </c>
      <c r="BV58" s="33">
        <v>0</v>
      </c>
      <c r="BW58" s="33">
        <v>0</v>
      </c>
      <c r="BX58" s="77" t="s">
        <v>1164</v>
      </c>
    </row>
    <row r="59" spans="1:76" ht="31.2">
      <c r="A59" s="9" t="s">
        <v>584</v>
      </c>
      <c r="B59" s="23" t="s">
        <v>907</v>
      </c>
      <c r="C59" s="32" t="s">
        <v>908</v>
      </c>
      <c r="D59" s="24" t="s">
        <v>464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24" t="s">
        <v>464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24" t="s">
        <v>464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24" t="s">
        <v>464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24" t="s">
        <v>464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33" t="s">
        <v>743</v>
      </c>
      <c r="AO59" s="8">
        <v>0</v>
      </c>
      <c r="AP59" s="8">
        <v>0</v>
      </c>
      <c r="AQ59" s="33">
        <v>0</v>
      </c>
      <c r="AR59" s="33">
        <v>0.4</v>
      </c>
      <c r="AS59" s="33">
        <v>0</v>
      </c>
      <c r="AT59" s="24" t="s">
        <v>745</v>
      </c>
      <c r="AU59" s="54">
        <v>0</v>
      </c>
      <c r="AV59" s="54">
        <v>0</v>
      </c>
      <c r="AW59" s="12">
        <v>0</v>
      </c>
      <c r="AX59" s="12">
        <v>0.4</v>
      </c>
      <c r="AY59" s="12">
        <v>0</v>
      </c>
      <c r="AZ59" s="24" t="s">
        <v>464</v>
      </c>
      <c r="BA59" s="8">
        <v>0</v>
      </c>
      <c r="BB59" s="8">
        <v>0</v>
      </c>
      <c r="BC59" s="33">
        <v>0</v>
      </c>
      <c r="BD59" s="33">
        <v>0</v>
      </c>
      <c r="BE59" s="33">
        <v>0</v>
      </c>
      <c r="BF59" s="24" t="s">
        <v>464</v>
      </c>
      <c r="BG59" s="8">
        <v>0</v>
      </c>
      <c r="BH59" s="8">
        <v>0</v>
      </c>
      <c r="BI59" s="33">
        <v>0</v>
      </c>
      <c r="BJ59" s="33">
        <v>0</v>
      </c>
      <c r="BK59" s="33">
        <v>0</v>
      </c>
      <c r="BL59" s="24" t="s">
        <v>464</v>
      </c>
      <c r="BM59" s="8">
        <v>0</v>
      </c>
      <c r="BN59" s="8">
        <v>0</v>
      </c>
      <c r="BO59" s="33">
        <v>0</v>
      </c>
      <c r="BP59" s="33">
        <v>0</v>
      </c>
      <c r="BQ59" s="33">
        <v>0</v>
      </c>
      <c r="BR59" s="24" t="s">
        <v>464</v>
      </c>
      <c r="BS59" s="8">
        <v>0</v>
      </c>
      <c r="BT59" s="8">
        <v>0</v>
      </c>
      <c r="BU59" s="33">
        <v>0</v>
      </c>
      <c r="BV59" s="33">
        <v>0</v>
      </c>
      <c r="BW59" s="33">
        <v>0</v>
      </c>
      <c r="BX59" s="27" t="s">
        <v>1165</v>
      </c>
    </row>
    <row r="60" spans="1:76" ht="31.2">
      <c r="A60" s="9" t="s">
        <v>690</v>
      </c>
      <c r="B60" s="11" t="s">
        <v>692</v>
      </c>
      <c r="C60" s="9" t="s">
        <v>693</v>
      </c>
      <c r="D60" s="27" t="s">
        <v>744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60" t="s">
        <v>744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60" t="s">
        <v>827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24" t="s">
        <v>464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24" t="s">
        <v>464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24" t="s">
        <v>464</v>
      </c>
      <c r="AO60" s="8">
        <v>0</v>
      </c>
      <c r="AP60" s="8">
        <v>0</v>
      </c>
      <c r="AQ60" s="33">
        <v>0</v>
      </c>
      <c r="AR60" s="33">
        <v>0</v>
      </c>
      <c r="AS60" s="33">
        <v>0</v>
      </c>
      <c r="AT60" s="24" t="s">
        <v>464</v>
      </c>
      <c r="AU60" s="54">
        <v>0</v>
      </c>
      <c r="AV60" s="54">
        <v>0</v>
      </c>
      <c r="AW60" s="33">
        <v>0</v>
      </c>
      <c r="AX60" s="33">
        <v>0</v>
      </c>
      <c r="AY60" s="33">
        <v>0</v>
      </c>
      <c r="AZ60" s="24" t="s">
        <v>464</v>
      </c>
      <c r="BA60" s="8">
        <v>0</v>
      </c>
      <c r="BB60" s="8">
        <v>0</v>
      </c>
      <c r="BC60" s="33">
        <v>0</v>
      </c>
      <c r="BD60" s="33">
        <v>0</v>
      </c>
      <c r="BE60" s="33">
        <v>0</v>
      </c>
      <c r="BF60" s="24" t="s">
        <v>464</v>
      </c>
      <c r="BG60" s="8">
        <v>0</v>
      </c>
      <c r="BH60" s="8">
        <v>0</v>
      </c>
      <c r="BI60" s="33">
        <v>0</v>
      </c>
      <c r="BJ60" s="33">
        <v>0</v>
      </c>
      <c r="BK60" s="33">
        <v>0</v>
      </c>
      <c r="BL60" s="24" t="s">
        <v>464</v>
      </c>
      <c r="BM60" s="8">
        <v>0</v>
      </c>
      <c r="BN60" s="8">
        <v>0</v>
      </c>
      <c r="BO60" s="33">
        <v>0</v>
      </c>
      <c r="BP60" s="33">
        <v>0</v>
      </c>
      <c r="BQ60" s="33">
        <v>0</v>
      </c>
      <c r="BR60" s="24" t="s">
        <v>464</v>
      </c>
      <c r="BS60" s="8">
        <v>0</v>
      </c>
      <c r="BT60" s="8">
        <v>0</v>
      </c>
      <c r="BU60" s="33">
        <v>0</v>
      </c>
      <c r="BV60" s="33">
        <v>0</v>
      </c>
      <c r="BW60" s="33">
        <v>0</v>
      </c>
      <c r="BX60" s="35" t="s">
        <v>844</v>
      </c>
    </row>
    <row r="61" spans="1:76" ht="31.2">
      <c r="A61" s="9" t="s">
        <v>691</v>
      </c>
      <c r="B61" s="78" t="s">
        <v>694</v>
      </c>
      <c r="C61" s="9" t="s">
        <v>695</v>
      </c>
      <c r="D61" s="60" t="s">
        <v>743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30" t="s">
        <v>743</v>
      </c>
      <c r="K61" s="8">
        <v>0</v>
      </c>
      <c r="L61" s="8">
        <v>0</v>
      </c>
      <c r="M61" s="8">
        <v>0.34499999999999997</v>
      </c>
      <c r="N61" s="8">
        <v>0</v>
      </c>
      <c r="O61" s="8">
        <v>0</v>
      </c>
      <c r="P61" s="24" t="s">
        <v>464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24" t="s">
        <v>464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24" t="s">
        <v>464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24" t="s">
        <v>464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24" t="s">
        <v>464</v>
      </c>
      <c r="AO61" s="8">
        <v>0</v>
      </c>
      <c r="AP61" s="8">
        <v>0</v>
      </c>
      <c r="AQ61" s="33">
        <v>0</v>
      </c>
      <c r="AR61" s="33">
        <v>0</v>
      </c>
      <c r="AS61" s="33">
        <v>0</v>
      </c>
      <c r="AT61" s="24" t="s">
        <v>464</v>
      </c>
      <c r="AU61" s="54">
        <v>0</v>
      </c>
      <c r="AV61" s="54">
        <v>0</v>
      </c>
      <c r="AW61" s="33">
        <v>0</v>
      </c>
      <c r="AX61" s="33">
        <v>0</v>
      </c>
      <c r="AY61" s="33">
        <v>0</v>
      </c>
      <c r="AZ61" s="24" t="s">
        <v>464</v>
      </c>
      <c r="BA61" s="8">
        <v>0</v>
      </c>
      <c r="BB61" s="8">
        <v>0</v>
      </c>
      <c r="BC61" s="33">
        <v>0</v>
      </c>
      <c r="BD61" s="33">
        <v>0</v>
      </c>
      <c r="BE61" s="33">
        <v>0</v>
      </c>
      <c r="BF61" s="24" t="s">
        <v>464</v>
      </c>
      <c r="BG61" s="8">
        <v>0</v>
      </c>
      <c r="BH61" s="8">
        <v>0</v>
      </c>
      <c r="BI61" s="33">
        <v>0</v>
      </c>
      <c r="BJ61" s="33">
        <v>0</v>
      </c>
      <c r="BK61" s="33">
        <v>0</v>
      </c>
      <c r="BL61" s="24" t="s">
        <v>464</v>
      </c>
      <c r="BM61" s="8">
        <v>0</v>
      </c>
      <c r="BN61" s="8">
        <v>0</v>
      </c>
      <c r="BO61" s="33">
        <v>0</v>
      </c>
      <c r="BP61" s="33">
        <v>0</v>
      </c>
      <c r="BQ61" s="33">
        <v>0</v>
      </c>
      <c r="BR61" s="24" t="s">
        <v>464</v>
      </c>
      <c r="BS61" s="8">
        <v>0</v>
      </c>
      <c r="BT61" s="8">
        <v>0</v>
      </c>
      <c r="BU61" s="33">
        <v>0</v>
      </c>
      <c r="BV61" s="33">
        <v>0</v>
      </c>
      <c r="BW61" s="33">
        <v>0</v>
      </c>
      <c r="BX61" s="29" t="s">
        <v>791</v>
      </c>
    </row>
    <row r="62" spans="1:76" ht="46.8">
      <c r="A62" s="9" t="s">
        <v>713</v>
      </c>
      <c r="B62" s="56" t="s">
        <v>571</v>
      </c>
      <c r="C62" s="29" t="s">
        <v>572</v>
      </c>
      <c r="D62" s="60" t="s">
        <v>745</v>
      </c>
      <c r="E62" s="12">
        <v>0</v>
      </c>
      <c r="F62" s="12">
        <v>0</v>
      </c>
      <c r="G62" s="12">
        <v>0</v>
      </c>
      <c r="H62" s="67">
        <v>0.63</v>
      </c>
      <c r="I62" s="12">
        <v>0</v>
      </c>
      <c r="J62" s="12" t="s">
        <v>745</v>
      </c>
      <c r="K62" s="12">
        <v>0</v>
      </c>
      <c r="L62" s="12">
        <v>0</v>
      </c>
      <c r="M62" s="12">
        <v>0</v>
      </c>
      <c r="N62" s="12">
        <v>0.63</v>
      </c>
      <c r="O62" s="12">
        <v>0</v>
      </c>
      <c r="P62" s="24" t="s">
        <v>464</v>
      </c>
      <c r="Q62" s="12">
        <v>0</v>
      </c>
      <c r="R62" s="12">
        <v>0</v>
      </c>
      <c r="S62" s="28">
        <v>0</v>
      </c>
      <c r="T62" s="28">
        <v>0</v>
      </c>
      <c r="U62" s="12">
        <v>0</v>
      </c>
      <c r="V62" s="24" t="s">
        <v>464</v>
      </c>
      <c r="W62" s="12">
        <v>0</v>
      </c>
      <c r="X62" s="12">
        <v>0</v>
      </c>
      <c r="Y62" s="28">
        <v>0</v>
      </c>
      <c r="Z62" s="28">
        <v>0</v>
      </c>
      <c r="AA62" s="12">
        <v>0</v>
      </c>
      <c r="AB62" s="24" t="s">
        <v>464</v>
      </c>
      <c r="AC62" s="8">
        <v>0</v>
      </c>
      <c r="AD62" s="8">
        <v>0</v>
      </c>
      <c r="AE62" s="28">
        <v>0</v>
      </c>
      <c r="AF62" s="28">
        <v>0</v>
      </c>
      <c r="AG62" s="8">
        <v>0</v>
      </c>
      <c r="AH62" s="24" t="s">
        <v>464</v>
      </c>
      <c r="AI62" s="8">
        <v>0</v>
      </c>
      <c r="AJ62" s="8">
        <v>0</v>
      </c>
      <c r="AK62" s="28">
        <v>0</v>
      </c>
      <c r="AL62" s="28">
        <v>0</v>
      </c>
      <c r="AM62" s="8">
        <v>0</v>
      </c>
      <c r="AN62" s="24" t="s">
        <v>464</v>
      </c>
      <c r="AO62" s="8">
        <v>0</v>
      </c>
      <c r="AP62" s="8">
        <v>0</v>
      </c>
      <c r="AQ62" s="33">
        <v>0</v>
      </c>
      <c r="AR62" s="33">
        <v>0</v>
      </c>
      <c r="AS62" s="33">
        <v>0</v>
      </c>
      <c r="AT62" s="24" t="s">
        <v>464</v>
      </c>
      <c r="AU62" s="54">
        <v>0</v>
      </c>
      <c r="AV62" s="54">
        <v>0</v>
      </c>
      <c r="AW62" s="33">
        <v>0</v>
      </c>
      <c r="AX62" s="33">
        <v>0</v>
      </c>
      <c r="AY62" s="33">
        <v>0</v>
      </c>
      <c r="AZ62" s="24" t="s">
        <v>464</v>
      </c>
      <c r="BA62" s="8">
        <v>0</v>
      </c>
      <c r="BB62" s="8">
        <v>0</v>
      </c>
      <c r="BC62" s="33">
        <v>0</v>
      </c>
      <c r="BD62" s="33">
        <v>0</v>
      </c>
      <c r="BE62" s="33">
        <v>0</v>
      </c>
      <c r="BF62" s="24" t="s">
        <v>464</v>
      </c>
      <c r="BG62" s="8">
        <v>0</v>
      </c>
      <c r="BH62" s="8">
        <v>0</v>
      </c>
      <c r="BI62" s="33">
        <v>0</v>
      </c>
      <c r="BJ62" s="33">
        <v>0</v>
      </c>
      <c r="BK62" s="33">
        <v>0</v>
      </c>
      <c r="BL62" s="24" t="s">
        <v>464</v>
      </c>
      <c r="BM62" s="8">
        <v>0</v>
      </c>
      <c r="BN62" s="8">
        <v>0</v>
      </c>
      <c r="BO62" s="33">
        <v>0</v>
      </c>
      <c r="BP62" s="33">
        <v>0</v>
      </c>
      <c r="BQ62" s="33">
        <v>0</v>
      </c>
      <c r="BR62" s="24" t="s">
        <v>464</v>
      </c>
      <c r="BS62" s="8">
        <v>0</v>
      </c>
      <c r="BT62" s="8">
        <v>0</v>
      </c>
      <c r="BU62" s="33">
        <v>0</v>
      </c>
      <c r="BV62" s="33">
        <v>0</v>
      </c>
      <c r="BW62" s="33">
        <v>0</v>
      </c>
      <c r="BX62" s="35" t="s">
        <v>792</v>
      </c>
    </row>
    <row r="63" spans="1:76" ht="46.8">
      <c r="A63" s="9" t="s">
        <v>862</v>
      </c>
      <c r="B63" s="23" t="s">
        <v>712</v>
      </c>
      <c r="C63" s="79" t="s">
        <v>574</v>
      </c>
      <c r="D63" s="60" t="s">
        <v>745</v>
      </c>
      <c r="E63" s="12">
        <v>0</v>
      </c>
      <c r="F63" s="12">
        <v>0</v>
      </c>
      <c r="G63" s="12">
        <v>0</v>
      </c>
      <c r="H63" s="67">
        <v>0.16</v>
      </c>
      <c r="I63" s="12">
        <v>0</v>
      </c>
      <c r="J63" s="12" t="s">
        <v>745</v>
      </c>
      <c r="K63" s="12">
        <v>0</v>
      </c>
      <c r="L63" s="12">
        <v>0</v>
      </c>
      <c r="M63" s="12">
        <v>0</v>
      </c>
      <c r="N63" s="12">
        <v>0.16</v>
      </c>
      <c r="O63" s="12">
        <v>0</v>
      </c>
      <c r="P63" s="24" t="s">
        <v>464</v>
      </c>
      <c r="Q63" s="12">
        <v>0</v>
      </c>
      <c r="R63" s="12">
        <v>0</v>
      </c>
      <c r="S63" s="28">
        <v>0</v>
      </c>
      <c r="T63" s="28">
        <v>0</v>
      </c>
      <c r="U63" s="12">
        <v>0</v>
      </c>
      <c r="V63" s="24" t="s">
        <v>464</v>
      </c>
      <c r="W63" s="12">
        <v>0</v>
      </c>
      <c r="X63" s="12">
        <v>0</v>
      </c>
      <c r="Y63" s="28">
        <v>0</v>
      </c>
      <c r="Z63" s="28">
        <v>0</v>
      </c>
      <c r="AA63" s="12">
        <v>0</v>
      </c>
      <c r="AB63" s="24" t="s">
        <v>464</v>
      </c>
      <c r="AC63" s="8">
        <v>0</v>
      </c>
      <c r="AD63" s="8">
        <v>0</v>
      </c>
      <c r="AE63" s="28">
        <v>0</v>
      </c>
      <c r="AF63" s="28">
        <v>0</v>
      </c>
      <c r="AG63" s="8">
        <v>0</v>
      </c>
      <c r="AH63" s="24" t="s">
        <v>464</v>
      </c>
      <c r="AI63" s="8">
        <v>0</v>
      </c>
      <c r="AJ63" s="8">
        <v>0</v>
      </c>
      <c r="AK63" s="28">
        <v>0</v>
      </c>
      <c r="AL63" s="28">
        <v>0</v>
      </c>
      <c r="AM63" s="8">
        <v>0</v>
      </c>
      <c r="AN63" s="24" t="s">
        <v>464</v>
      </c>
      <c r="AO63" s="8">
        <v>0</v>
      </c>
      <c r="AP63" s="8">
        <v>0</v>
      </c>
      <c r="AQ63" s="33">
        <v>0</v>
      </c>
      <c r="AR63" s="33">
        <v>0</v>
      </c>
      <c r="AS63" s="33">
        <v>0</v>
      </c>
      <c r="AT63" s="24" t="s">
        <v>464</v>
      </c>
      <c r="AU63" s="8">
        <v>0</v>
      </c>
      <c r="AV63" s="8">
        <v>0</v>
      </c>
      <c r="AW63" s="33">
        <v>0</v>
      </c>
      <c r="AX63" s="33">
        <v>0</v>
      </c>
      <c r="AY63" s="33">
        <v>0</v>
      </c>
      <c r="AZ63" s="24" t="s">
        <v>464</v>
      </c>
      <c r="BA63" s="8">
        <v>0</v>
      </c>
      <c r="BB63" s="8">
        <v>0</v>
      </c>
      <c r="BC63" s="33">
        <v>0</v>
      </c>
      <c r="BD63" s="33">
        <v>0</v>
      </c>
      <c r="BE63" s="33">
        <v>0</v>
      </c>
      <c r="BF63" s="24" t="s">
        <v>464</v>
      </c>
      <c r="BG63" s="8">
        <v>0</v>
      </c>
      <c r="BH63" s="8">
        <v>0</v>
      </c>
      <c r="BI63" s="33">
        <v>0</v>
      </c>
      <c r="BJ63" s="33">
        <v>0</v>
      </c>
      <c r="BK63" s="33">
        <v>0</v>
      </c>
      <c r="BL63" s="24" t="s">
        <v>464</v>
      </c>
      <c r="BM63" s="8">
        <v>0</v>
      </c>
      <c r="BN63" s="8">
        <v>0</v>
      </c>
      <c r="BO63" s="33">
        <v>0</v>
      </c>
      <c r="BP63" s="33">
        <v>0</v>
      </c>
      <c r="BQ63" s="33">
        <v>0</v>
      </c>
      <c r="BR63" s="24" t="s">
        <v>464</v>
      </c>
      <c r="BS63" s="8">
        <v>0</v>
      </c>
      <c r="BT63" s="8">
        <v>0</v>
      </c>
      <c r="BU63" s="33">
        <v>0</v>
      </c>
      <c r="BV63" s="33">
        <v>0</v>
      </c>
      <c r="BW63" s="33">
        <v>0</v>
      </c>
      <c r="BX63" s="35" t="s">
        <v>792</v>
      </c>
    </row>
    <row r="64" spans="1:76" ht="31.2">
      <c r="A64" s="9" t="s">
        <v>1003</v>
      </c>
      <c r="B64" s="11" t="s">
        <v>576</v>
      </c>
      <c r="C64" s="9" t="s">
        <v>577</v>
      </c>
      <c r="D64" s="27" t="s">
        <v>744</v>
      </c>
      <c r="E64" s="12">
        <v>0</v>
      </c>
      <c r="F64" s="12">
        <v>0</v>
      </c>
      <c r="G64" s="12">
        <v>0</v>
      </c>
      <c r="H64" s="67">
        <v>0.25</v>
      </c>
      <c r="I64" s="12">
        <v>0</v>
      </c>
      <c r="J64" s="12" t="s">
        <v>744</v>
      </c>
      <c r="K64" s="12">
        <v>0</v>
      </c>
      <c r="L64" s="12">
        <v>0</v>
      </c>
      <c r="M64" s="12">
        <v>0</v>
      </c>
      <c r="N64" s="12">
        <v>0.25</v>
      </c>
      <c r="O64" s="12">
        <v>0</v>
      </c>
      <c r="P64" s="24" t="s">
        <v>464</v>
      </c>
      <c r="Q64" s="12">
        <v>0</v>
      </c>
      <c r="R64" s="12">
        <v>0</v>
      </c>
      <c r="S64" s="28">
        <v>0</v>
      </c>
      <c r="T64" s="28">
        <v>0</v>
      </c>
      <c r="U64" s="12">
        <v>0</v>
      </c>
      <c r="V64" s="24" t="s">
        <v>464</v>
      </c>
      <c r="W64" s="12">
        <v>0</v>
      </c>
      <c r="X64" s="12">
        <v>0</v>
      </c>
      <c r="Y64" s="28">
        <v>0</v>
      </c>
      <c r="Z64" s="28">
        <v>0</v>
      </c>
      <c r="AA64" s="12">
        <v>0</v>
      </c>
      <c r="AB64" s="24" t="s">
        <v>464</v>
      </c>
      <c r="AC64" s="8">
        <v>0</v>
      </c>
      <c r="AD64" s="8">
        <v>0</v>
      </c>
      <c r="AE64" s="28">
        <v>0</v>
      </c>
      <c r="AF64" s="28">
        <v>0</v>
      </c>
      <c r="AG64" s="8">
        <v>0</v>
      </c>
      <c r="AH64" s="24" t="s">
        <v>464</v>
      </c>
      <c r="AI64" s="8">
        <v>0</v>
      </c>
      <c r="AJ64" s="8">
        <v>0</v>
      </c>
      <c r="AK64" s="28">
        <v>0</v>
      </c>
      <c r="AL64" s="28">
        <v>0</v>
      </c>
      <c r="AM64" s="8">
        <v>0</v>
      </c>
      <c r="AN64" s="24" t="s">
        <v>464</v>
      </c>
      <c r="AO64" s="8">
        <v>0</v>
      </c>
      <c r="AP64" s="8">
        <v>0</v>
      </c>
      <c r="AQ64" s="33">
        <v>0</v>
      </c>
      <c r="AR64" s="33">
        <v>0</v>
      </c>
      <c r="AS64" s="33">
        <v>0</v>
      </c>
      <c r="AT64" s="24" t="s">
        <v>464</v>
      </c>
      <c r="AU64" s="8">
        <v>0</v>
      </c>
      <c r="AV64" s="8">
        <v>0</v>
      </c>
      <c r="AW64" s="33">
        <v>0</v>
      </c>
      <c r="AX64" s="33">
        <v>0</v>
      </c>
      <c r="AY64" s="33">
        <v>0</v>
      </c>
      <c r="AZ64" s="24" t="s">
        <v>464</v>
      </c>
      <c r="BA64" s="8">
        <v>0</v>
      </c>
      <c r="BB64" s="8">
        <v>0</v>
      </c>
      <c r="BC64" s="33">
        <v>0</v>
      </c>
      <c r="BD64" s="33">
        <v>0</v>
      </c>
      <c r="BE64" s="33">
        <v>0</v>
      </c>
      <c r="BF64" s="24" t="s">
        <v>464</v>
      </c>
      <c r="BG64" s="8">
        <v>0</v>
      </c>
      <c r="BH64" s="8">
        <v>0</v>
      </c>
      <c r="BI64" s="33">
        <v>0</v>
      </c>
      <c r="BJ64" s="33">
        <v>0</v>
      </c>
      <c r="BK64" s="33">
        <v>0</v>
      </c>
      <c r="BL64" s="24" t="s">
        <v>464</v>
      </c>
      <c r="BM64" s="8">
        <v>0</v>
      </c>
      <c r="BN64" s="8">
        <v>0</v>
      </c>
      <c r="BO64" s="33">
        <v>0</v>
      </c>
      <c r="BP64" s="33">
        <v>0</v>
      </c>
      <c r="BQ64" s="33">
        <v>0</v>
      </c>
      <c r="BR64" s="24" t="s">
        <v>464</v>
      </c>
      <c r="BS64" s="8">
        <v>0</v>
      </c>
      <c r="BT64" s="8">
        <v>0</v>
      </c>
      <c r="BU64" s="33">
        <v>0</v>
      </c>
      <c r="BV64" s="33">
        <v>0</v>
      </c>
      <c r="BW64" s="33">
        <v>0</v>
      </c>
      <c r="BX64" s="35" t="s">
        <v>793</v>
      </c>
    </row>
    <row r="65" spans="1:76" ht="31.2">
      <c r="A65" s="9" t="s">
        <v>1004</v>
      </c>
      <c r="B65" s="11" t="s">
        <v>579</v>
      </c>
      <c r="C65" s="9" t="s">
        <v>580</v>
      </c>
      <c r="D65" s="27" t="s">
        <v>744</v>
      </c>
      <c r="E65" s="12">
        <v>0</v>
      </c>
      <c r="F65" s="12">
        <v>0</v>
      </c>
      <c r="G65" s="12">
        <v>0</v>
      </c>
      <c r="H65" s="67">
        <v>0.25</v>
      </c>
      <c r="I65" s="12">
        <v>0</v>
      </c>
      <c r="J65" s="12" t="s">
        <v>744</v>
      </c>
      <c r="K65" s="12">
        <v>0</v>
      </c>
      <c r="L65" s="12">
        <v>0</v>
      </c>
      <c r="M65" s="12">
        <v>0</v>
      </c>
      <c r="N65" s="12">
        <v>0.25</v>
      </c>
      <c r="O65" s="12">
        <v>3</v>
      </c>
      <c r="P65" s="24" t="s">
        <v>464</v>
      </c>
      <c r="Q65" s="12">
        <v>0</v>
      </c>
      <c r="R65" s="12">
        <v>0</v>
      </c>
      <c r="S65" s="28">
        <v>0</v>
      </c>
      <c r="T65" s="28">
        <v>0</v>
      </c>
      <c r="U65" s="12">
        <v>0</v>
      </c>
      <c r="V65" s="24" t="s">
        <v>464</v>
      </c>
      <c r="W65" s="12">
        <v>0</v>
      </c>
      <c r="X65" s="12">
        <v>0</v>
      </c>
      <c r="Y65" s="28">
        <v>0</v>
      </c>
      <c r="Z65" s="28">
        <v>0</v>
      </c>
      <c r="AA65" s="12">
        <v>0</v>
      </c>
      <c r="AB65" s="24" t="s">
        <v>464</v>
      </c>
      <c r="AC65" s="8">
        <v>0</v>
      </c>
      <c r="AD65" s="8">
        <v>0</v>
      </c>
      <c r="AE65" s="28">
        <v>0</v>
      </c>
      <c r="AF65" s="28">
        <v>0</v>
      </c>
      <c r="AG65" s="8">
        <v>0</v>
      </c>
      <c r="AH65" s="24" t="s">
        <v>464</v>
      </c>
      <c r="AI65" s="8">
        <v>0</v>
      </c>
      <c r="AJ65" s="8">
        <v>0</v>
      </c>
      <c r="AK65" s="28">
        <v>0</v>
      </c>
      <c r="AL65" s="28">
        <v>0</v>
      </c>
      <c r="AM65" s="8">
        <v>0</v>
      </c>
      <c r="AN65" s="24" t="s">
        <v>464</v>
      </c>
      <c r="AO65" s="8">
        <v>0</v>
      </c>
      <c r="AP65" s="8">
        <v>0</v>
      </c>
      <c r="AQ65" s="33">
        <v>0</v>
      </c>
      <c r="AR65" s="33">
        <v>0</v>
      </c>
      <c r="AS65" s="33">
        <v>0</v>
      </c>
      <c r="AT65" s="24" t="s">
        <v>464</v>
      </c>
      <c r="AU65" s="8">
        <v>0</v>
      </c>
      <c r="AV65" s="8">
        <v>0</v>
      </c>
      <c r="AW65" s="33">
        <v>0</v>
      </c>
      <c r="AX65" s="33">
        <v>0</v>
      </c>
      <c r="AY65" s="33">
        <v>0</v>
      </c>
      <c r="AZ65" s="24" t="s">
        <v>464</v>
      </c>
      <c r="BA65" s="8">
        <v>0</v>
      </c>
      <c r="BB65" s="8">
        <v>0</v>
      </c>
      <c r="BC65" s="33">
        <v>0</v>
      </c>
      <c r="BD65" s="33">
        <v>0</v>
      </c>
      <c r="BE65" s="33">
        <v>0</v>
      </c>
      <c r="BF65" s="24" t="s">
        <v>464</v>
      </c>
      <c r="BG65" s="8">
        <v>0</v>
      </c>
      <c r="BH65" s="8">
        <v>0</v>
      </c>
      <c r="BI65" s="33">
        <v>0</v>
      </c>
      <c r="BJ65" s="33">
        <v>0</v>
      </c>
      <c r="BK65" s="33">
        <v>0</v>
      </c>
      <c r="BL65" s="24" t="s">
        <v>464</v>
      </c>
      <c r="BM65" s="8">
        <v>0</v>
      </c>
      <c r="BN65" s="8">
        <v>0</v>
      </c>
      <c r="BO65" s="33">
        <v>0</v>
      </c>
      <c r="BP65" s="33">
        <v>0</v>
      </c>
      <c r="BQ65" s="33">
        <v>0</v>
      </c>
      <c r="BR65" s="24" t="s">
        <v>464</v>
      </c>
      <c r="BS65" s="8">
        <v>0</v>
      </c>
      <c r="BT65" s="8">
        <v>0</v>
      </c>
      <c r="BU65" s="33">
        <v>0</v>
      </c>
      <c r="BV65" s="33">
        <v>0</v>
      </c>
      <c r="BW65" s="33">
        <v>0</v>
      </c>
      <c r="BX65" s="35" t="s">
        <v>793</v>
      </c>
    </row>
    <row r="66" spans="1:76" ht="46.8">
      <c r="A66" s="9" t="s">
        <v>1005</v>
      </c>
      <c r="B66" s="11" t="s">
        <v>582</v>
      </c>
      <c r="C66" s="9" t="s">
        <v>583</v>
      </c>
      <c r="D66" s="60" t="s">
        <v>745</v>
      </c>
      <c r="E66" s="12">
        <v>0</v>
      </c>
      <c r="F66" s="12">
        <v>0</v>
      </c>
      <c r="G66" s="12">
        <v>0</v>
      </c>
      <c r="H66" s="67">
        <v>0.4</v>
      </c>
      <c r="I66" s="12">
        <v>0</v>
      </c>
      <c r="J66" s="12" t="s">
        <v>745</v>
      </c>
      <c r="K66" s="12">
        <v>0</v>
      </c>
      <c r="L66" s="12">
        <v>0</v>
      </c>
      <c r="M66" s="12">
        <v>0</v>
      </c>
      <c r="N66" s="12">
        <v>0.4</v>
      </c>
      <c r="O66" s="12">
        <v>0</v>
      </c>
      <c r="P66" s="24" t="s">
        <v>464</v>
      </c>
      <c r="Q66" s="12">
        <v>0</v>
      </c>
      <c r="R66" s="12">
        <v>0</v>
      </c>
      <c r="S66" s="28">
        <v>0</v>
      </c>
      <c r="T66" s="28">
        <v>0</v>
      </c>
      <c r="U66" s="12">
        <v>0</v>
      </c>
      <c r="V66" s="24" t="s">
        <v>464</v>
      </c>
      <c r="W66" s="12">
        <v>0</v>
      </c>
      <c r="X66" s="12">
        <v>0</v>
      </c>
      <c r="Y66" s="28">
        <v>0</v>
      </c>
      <c r="Z66" s="28">
        <v>0</v>
      </c>
      <c r="AA66" s="12">
        <v>0</v>
      </c>
      <c r="AB66" s="24" t="s">
        <v>464</v>
      </c>
      <c r="AC66" s="8">
        <v>0</v>
      </c>
      <c r="AD66" s="8">
        <v>0</v>
      </c>
      <c r="AE66" s="28">
        <v>0</v>
      </c>
      <c r="AF66" s="28">
        <v>0</v>
      </c>
      <c r="AG66" s="8">
        <v>0</v>
      </c>
      <c r="AH66" s="24" t="s">
        <v>464</v>
      </c>
      <c r="AI66" s="8">
        <v>0</v>
      </c>
      <c r="AJ66" s="8">
        <v>0</v>
      </c>
      <c r="AK66" s="28">
        <v>0</v>
      </c>
      <c r="AL66" s="28">
        <v>0</v>
      </c>
      <c r="AM66" s="8">
        <v>0</v>
      </c>
      <c r="AN66" s="24" t="s">
        <v>464</v>
      </c>
      <c r="AO66" s="8">
        <v>0</v>
      </c>
      <c r="AP66" s="8">
        <v>0</v>
      </c>
      <c r="AQ66" s="33">
        <v>0</v>
      </c>
      <c r="AR66" s="33">
        <v>0</v>
      </c>
      <c r="AS66" s="33">
        <v>0</v>
      </c>
      <c r="AT66" s="24" t="s">
        <v>464</v>
      </c>
      <c r="AU66" s="8">
        <v>0</v>
      </c>
      <c r="AV66" s="8">
        <v>0</v>
      </c>
      <c r="AW66" s="33">
        <v>0</v>
      </c>
      <c r="AX66" s="33">
        <v>0</v>
      </c>
      <c r="AY66" s="33">
        <v>0</v>
      </c>
      <c r="AZ66" s="24" t="s">
        <v>464</v>
      </c>
      <c r="BA66" s="8">
        <v>0</v>
      </c>
      <c r="BB66" s="8">
        <v>0</v>
      </c>
      <c r="BC66" s="33">
        <v>0</v>
      </c>
      <c r="BD66" s="33">
        <v>0</v>
      </c>
      <c r="BE66" s="33">
        <v>0</v>
      </c>
      <c r="BF66" s="24" t="s">
        <v>464</v>
      </c>
      <c r="BG66" s="8">
        <v>0</v>
      </c>
      <c r="BH66" s="8">
        <v>0</v>
      </c>
      <c r="BI66" s="33">
        <v>0</v>
      </c>
      <c r="BJ66" s="33">
        <v>0</v>
      </c>
      <c r="BK66" s="33">
        <v>0</v>
      </c>
      <c r="BL66" s="24" t="s">
        <v>464</v>
      </c>
      <c r="BM66" s="8">
        <v>0</v>
      </c>
      <c r="BN66" s="8">
        <v>0</v>
      </c>
      <c r="BO66" s="33">
        <v>0</v>
      </c>
      <c r="BP66" s="33">
        <v>0</v>
      </c>
      <c r="BQ66" s="33">
        <v>0</v>
      </c>
      <c r="BR66" s="24" t="s">
        <v>464</v>
      </c>
      <c r="BS66" s="8">
        <v>0</v>
      </c>
      <c r="BT66" s="8">
        <v>0</v>
      </c>
      <c r="BU66" s="33">
        <v>0</v>
      </c>
      <c r="BV66" s="33">
        <v>0</v>
      </c>
      <c r="BW66" s="33">
        <v>0</v>
      </c>
      <c r="BX66" s="35" t="s">
        <v>794</v>
      </c>
    </row>
    <row r="67" spans="1:76" ht="46.8">
      <c r="A67" s="9" t="s">
        <v>1096</v>
      </c>
      <c r="B67" s="10" t="s">
        <v>585</v>
      </c>
      <c r="C67" s="27" t="s">
        <v>586</v>
      </c>
      <c r="D67" s="27" t="s">
        <v>744</v>
      </c>
      <c r="E67" s="12">
        <v>0</v>
      </c>
      <c r="F67" s="12">
        <v>0</v>
      </c>
      <c r="G67" s="12">
        <v>0</v>
      </c>
      <c r="H67" s="67">
        <v>0.16</v>
      </c>
      <c r="I67" s="12">
        <v>0</v>
      </c>
      <c r="J67" s="12" t="s">
        <v>744</v>
      </c>
      <c r="K67" s="12">
        <v>0</v>
      </c>
      <c r="L67" s="12">
        <v>0</v>
      </c>
      <c r="M67" s="12">
        <v>0</v>
      </c>
      <c r="N67" s="12">
        <v>0.16</v>
      </c>
      <c r="O67" s="12">
        <v>0</v>
      </c>
      <c r="P67" s="24" t="s">
        <v>464</v>
      </c>
      <c r="Q67" s="12">
        <v>0</v>
      </c>
      <c r="R67" s="12">
        <v>0</v>
      </c>
      <c r="S67" s="28">
        <v>0</v>
      </c>
      <c r="T67" s="28">
        <v>0</v>
      </c>
      <c r="U67" s="12">
        <v>0</v>
      </c>
      <c r="V67" s="24" t="s">
        <v>464</v>
      </c>
      <c r="W67" s="12">
        <v>0</v>
      </c>
      <c r="X67" s="12">
        <v>0</v>
      </c>
      <c r="Y67" s="28">
        <v>0</v>
      </c>
      <c r="Z67" s="28">
        <v>0</v>
      </c>
      <c r="AA67" s="12">
        <v>0</v>
      </c>
      <c r="AB67" s="24" t="s">
        <v>464</v>
      </c>
      <c r="AC67" s="8">
        <v>0</v>
      </c>
      <c r="AD67" s="8">
        <v>0</v>
      </c>
      <c r="AE67" s="28">
        <v>0</v>
      </c>
      <c r="AF67" s="28">
        <v>0</v>
      </c>
      <c r="AG67" s="8">
        <v>0</v>
      </c>
      <c r="AH67" s="24" t="s">
        <v>464</v>
      </c>
      <c r="AI67" s="8">
        <v>0</v>
      </c>
      <c r="AJ67" s="8">
        <v>0</v>
      </c>
      <c r="AK67" s="28">
        <v>0</v>
      </c>
      <c r="AL67" s="28">
        <v>0</v>
      </c>
      <c r="AM67" s="8">
        <v>0</v>
      </c>
      <c r="AN67" s="24" t="s">
        <v>464</v>
      </c>
      <c r="AO67" s="8">
        <v>0</v>
      </c>
      <c r="AP67" s="8">
        <v>0</v>
      </c>
      <c r="AQ67" s="33">
        <v>0</v>
      </c>
      <c r="AR67" s="33">
        <v>0</v>
      </c>
      <c r="AS67" s="33">
        <v>0</v>
      </c>
      <c r="AT67" s="24" t="s">
        <v>464</v>
      </c>
      <c r="AU67" s="8">
        <v>0</v>
      </c>
      <c r="AV67" s="8">
        <v>0</v>
      </c>
      <c r="AW67" s="33">
        <v>0</v>
      </c>
      <c r="AX67" s="33">
        <v>0</v>
      </c>
      <c r="AY67" s="33">
        <v>0</v>
      </c>
      <c r="AZ67" s="24" t="s">
        <v>464</v>
      </c>
      <c r="BA67" s="8">
        <v>0</v>
      </c>
      <c r="BB67" s="8">
        <v>0</v>
      </c>
      <c r="BC67" s="33">
        <v>0</v>
      </c>
      <c r="BD67" s="33">
        <v>0</v>
      </c>
      <c r="BE67" s="33">
        <v>0</v>
      </c>
      <c r="BF67" s="24" t="s">
        <v>464</v>
      </c>
      <c r="BG67" s="8">
        <v>0</v>
      </c>
      <c r="BH67" s="8">
        <v>0</v>
      </c>
      <c r="BI67" s="33">
        <v>0</v>
      </c>
      <c r="BJ67" s="33">
        <v>0</v>
      </c>
      <c r="BK67" s="33">
        <v>0</v>
      </c>
      <c r="BL67" s="24" t="s">
        <v>464</v>
      </c>
      <c r="BM67" s="8">
        <v>0</v>
      </c>
      <c r="BN67" s="8">
        <v>0</v>
      </c>
      <c r="BO67" s="33">
        <v>0</v>
      </c>
      <c r="BP67" s="33">
        <v>0</v>
      </c>
      <c r="BQ67" s="33">
        <v>0</v>
      </c>
      <c r="BR67" s="24" t="s">
        <v>464</v>
      </c>
      <c r="BS67" s="8">
        <v>0</v>
      </c>
      <c r="BT67" s="8">
        <v>0</v>
      </c>
      <c r="BU67" s="33">
        <v>0</v>
      </c>
      <c r="BV67" s="33">
        <v>0</v>
      </c>
      <c r="BW67" s="33">
        <v>0</v>
      </c>
      <c r="BX67" s="35" t="s">
        <v>794</v>
      </c>
    </row>
    <row r="68" spans="1:76" s="46" customFormat="1" ht="31.2">
      <c r="A68" s="20" t="s">
        <v>54</v>
      </c>
      <c r="B68" s="37" t="s">
        <v>55</v>
      </c>
      <c r="C68" s="20" t="s">
        <v>37</v>
      </c>
      <c r="D68" s="48">
        <f t="shared" ref="D68:BR68" si="39">D69</f>
        <v>0</v>
      </c>
      <c r="E68" s="48">
        <f t="shared" si="39"/>
        <v>0</v>
      </c>
      <c r="F68" s="48">
        <f t="shared" si="39"/>
        <v>0</v>
      </c>
      <c r="G68" s="48">
        <f t="shared" si="39"/>
        <v>11.049999999999997</v>
      </c>
      <c r="H68" s="48">
        <f t="shared" si="39"/>
        <v>0</v>
      </c>
      <c r="I68" s="48">
        <f t="shared" si="39"/>
        <v>0</v>
      </c>
      <c r="J68" s="48">
        <f t="shared" si="39"/>
        <v>0</v>
      </c>
      <c r="K68" s="48">
        <f t="shared" si="39"/>
        <v>0</v>
      </c>
      <c r="L68" s="48">
        <f t="shared" si="39"/>
        <v>0</v>
      </c>
      <c r="M68" s="48">
        <f t="shared" si="39"/>
        <v>0.20499999999999999</v>
      </c>
      <c r="N68" s="48">
        <f t="shared" si="39"/>
        <v>0</v>
      </c>
      <c r="O68" s="48">
        <f t="shared" si="39"/>
        <v>0</v>
      </c>
      <c r="P68" s="48">
        <v>0</v>
      </c>
      <c r="Q68" s="48">
        <v>0</v>
      </c>
      <c r="R68" s="48">
        <v>0</v>
      </c>
      <c r="S68" s="48">
        <v>9.5400000000000009</v>
      </c>
      <c r="T68" s="48">
        <v>0</v>
      </c>
      <c r="U68" s="48">
        <v>0</v>
      </c>
      <c r="V68" s="48">
        <f t="shared" si="39"/>
        <v>0</v>
      </c>
      <c r="W68" s="48">
        <f t="shared" si="39"/>
        <v>0</v>
      </c>
      <c r="X68" s="48">
        <f t="shared" si="39"/>
        <v>0</v>
      </c>
      <c r="Y68" s="48">
        <f t="shared" si="39"/>
        <v>6.36</v>
      </c>
      <c r="Z68" s="48">
        <f t="shared" si="39"/>
        <v>0</v>
      </c>
      <c r="AA68" s="48">
        <f t="shared" si="39"/>
        <v>0</v>
      </c>
      <c r="AB68" s="48">
        <f t="shared" si="39"/>
        <v>0</v>
      </c>
      <c r="AC68" s="48">
        <f t="shared" si="39"/>
        <v>0</v>
      </c>
      <c r="AD68" s="48">
        <f t="shared" si="39"/>
        <v>0</v>
      </c>
      <c r="AE68" s="48">
        <f t="shared" si="39"/>
        <v>7.4099999999999993</v>
      </c>
      <c r="AF68" s="48">
        <f t="shared" si="39"/>
        <v>0</v>
      </c>
      <c r="AG68" s="48">
        <f t="shared" si="39"/>
        <v>0</v>
      </c>
      <c r="AH68" s="48">
        <f t="shared" si="39"/>
        <v>0</v>
      </c>
      <c r="AI68" s="48">
        <f t="shared" si="39"/>
        <v>0</v>
      </c>
      <c r="AJ68" s="48">
        <f t="shared" si="39"/>
        <v>0</v>
      </c>
      <c r="AK68" s="48">
        <f t="shared" si="39"/>
        <v>1.45</v>
      </c>
      <c r="AL68" s="48">
        <f t="shared" si="39"/>
        <v>0</v>
      </c>
      <c r="AM68" s="48">
        <f t="shared" si="39"/>
        <v>0</v>
      </c>
      <c r="AN68" s="48">
        <f t="shared" si="39"/>
        <v>0</v>
      </c>
      <c r="AO68" s="48">
        <f t="shared" si="39"/>
        <v>0</v>
      </c>
      <c r="AP68" s="48">
        <f t="shared" si="39"/>
        <v>0</v>
      </c>
      <c r="AQ68" s="22">
        <f t="shared" si="39"/>
        <v>12.840000000000002</v>
      </c>
      <c r="AR68" s="22">
        <f t="shared" si="39"/>
        <v>0</v>
      </c>
      <c r="AS68" s="22">
        <f t="shared" si="39"/>
        <v>0</v>
      </c>
      <c r="AT68" s="48">
        <f t="shared" si="39"/>
        <v>0</v>
      </c>
      <c r="AU68" s="48">
        <f t="shared" si="39"/>
        <v>0</v>
      </c>
      <c r="AV68" s="48">
        <f t="shared" si="39"/>
        <v>0</v>
      </c>
      <c r="AW68" s="22">
        <f t="shared" si="39"/>
        <v>0.47999999999999993</v>
      </c>
      <c r="AX68" s="22">
        <f t="shared" si="39"/>
        <v>0</v>
      </c>
      <c r="AY68" s="22">
        <f t="shared" si="39"/>
        <v>0</v>
      </c>
      <c r="AZ68" s="48">
        <f t="shared" si="39"/>
        <v>0</v>
      </c>
      <c r="BA68" s="48">
        <f t="shared" si="39"/>
        <v>0</v>
      </c>
      <c r="BB68" s="48">
        <f t="shared" si="39"/>
        <v>0</v>
      </c>
      <c r="BC68" s="22">
        <f t="shared" si="39"/>
        <v>13.335000000000003</v>
      </c>
      <c r="BD68" s="22">
        <f t="shared" si="39"/>
        <v>0</v>
      </c>
      <c r="BE68" s="22">
        <f t="shared" si="39"/>
        <v>0</v>
      </c>
      <c r="BF68" s="48">
        <f t="shared" si="39"/>
        <v>0</v>
      </c>
      <c r="BG68" s="48">
        <f t="shared" si="39"/>
        <v>0</v>
      </c>
      <c r="BH68" s="48">
        <f t="shared" si="39"/>
        <v>0</v>
      </c>
      <c r="BI68" s="22">
        <f t="shared" si="39"/>
        <v>12.725</v>
      </c>
      <c r="BJ68" s="22">
        <f t="shared" si="39"/>
        <v>0</v>
      </c>
      <c r="BK68" s="22">
        <f t="shared" si="39"/>
        <v>0</v>
      </c>
      <c r="BL68" s="48">
        <f t="shared" si="39"/>
        <v>0</v>
      </c>
      <c r="BM68" s="48">
        <f t="shared" si="39"/>
        <v>0</v>
      </c>
      <c r="BN68" s="48">
        <f t="shared" si="39"/>
        <v>0</v>
      </c>
      <c r="BO68" s="22">
        <f t="shared" si="39"/>
        <v>7.4720000000000004</v>
      </c>
      <c r="BP68" s="22">
        <f t="shared" si="39"/>
        <v>0</v>
      </c>
      <c r="BQ68" s="22">
        <f t="shared" si="39"/>
        <v>0</v>
      </c>
      <c r="BR68" s="48">
        <f t="shared" si="39"/>
        <v>0</v>
      </c>
      <c r="BS68" s="48">
        <f t="shared" ref="BS68:BW68" si="40">BS69</f>
        <v>0</v>
      </c>
      <c r="BT68" s="48">
        <f t="shared" si="40"/>
        <v>0</v>
      </c>
      <c r="BU68" s="22">
        <f t="shared" si="40"/>
        <v>13.387000000000002</v>
      </c>
      <c r="BV68" s="22">
        <f t="shared" si="40"/>
        <v>0</v>
      </c>
      <c r="BW68" s="22">
        <f t="shared" si="40"/>
        <v>0</v>
      </c>
      <c r="BX68" s="48" t="s">
        <v>464</v>
      </c>
    </row>
    <row r="69" spans="1:76" s="46" customFormat="1" ht="16.2">
      <c r="A69" s="70" t="s">
        <v>56</v>
      </c>
      <c r="B69" s="71" t="s">
        <v>57</v>
      </c>
      <c r="C69" s="70" t="s">
        <v>37</v>
      </c>
      <c r="D69" s="48">
        <f t="shared" ref="D69:O69" si="41">SUM(D70:D190)</f>
        <v>0</v>
      </c>
      <c r="E69" s="48">
        <f t="shared" si="41"/>
        <v>0</v>
      </c>
      <c r="F69" s="48">
        <f t="shared" si="41"/>
        <v>0</v>
      </c>
      <c r="G69" s="48">
        <f t="shared" si="41"/>
        <v>11.049999999999997</v>
      </c>
      <c r="H69" s="48">
        <f t="shared" si="41"/>
        <v>0</v>
      </c>
      <c r="I69" s="48">
        <f t="shared" si="41"/>
        <v>0</v>
      </c>
      <c r="J69" s="48">
        <f t="shared" si="41"/>
        <v>0</v>
      </c>
      <c r="K69" s="48">
        <f t="shared" si="41"/>
        <v>0</v>
      </c>
      <c r="L69" s="48">
        <f t="shared" si="41"/>
        <v>0</v>
      </c>
      <c r="M69" s="48">
        <f t="shared" si="41"/>
        <v>0.20499999999999999</v>
      </c>
      <c r="N69" s="48">
        <f t="shared" si="41"/>
        <v>0</v>
      </c>
      <c r="O69" s="48">
        <f t="shared" si="41"/>
        <v>0</v>
      </c>
      <c r="P69" s="48">
        <v>0</v>
      </c>
      <c r="Q69" s="48">
        <v>0</v>
      </c>
      <c r="R69" s="48">
        <v>0</v>
      </c>
      <c r="S69" s="48">
        <v>9.5400000000000009</v>
      </c>
      <c r="T69" s="48">
        <v>0</v>
      </c>
      <c r="U69" s="48">
        <v>0</v>
      </c>
      <c r="V69" s="48">
        <f t="shared" ref="V69:AG69" si="42">SUM(V70:V190)</f>
        <v>0</v>
      </c>
      <c r="W69" s="48">
        <f t="shared" si="42"/>
        <v>0</v>
      </c>
      <c r="X69" s="48">
        <f t="shared" si="42"/>
        <v>0</v>
      </c>
      <c r="Y69" s="48">
        <f>SUM(Y70:Y190)</f>
        <v>6.36</v>
      </c>
      <c r="Z69" s="48">
        <f t="shared" si="42"/>
        <v>0</v>
      </c>
      <c r="AA69" s="48">
        <f t="shared" si="42"/>
        <v>0</v>
      </c>
      <c r="AB69" s="48">
        <f t="shared" si="42"/>
        <v>0</v>
      </c>
      <c r="AC69" s="48">
        <f t="shared" si="42"/>
        <v>0</v>
      </c>
      <c r="AD69" s="48">
        <f t="shared" si="42"/>
        <v>0</v>
      </c>
      <c r="AE69" s="48">
        <f t="shared" si="42"/>
        <v>7.4099999999999993</v>
      </c>
      <c r="AF69" s="48">
        <f t="shared" si="42"/>
        <v>0</v>
      </c>
      <c r="AG69" s="48">
        <f t="shared" si="42"/>
        <v>0</v>
      </c>
      <c r="AH69" s="48">
        <f t="shared" ref="AH69:AS69" si="43">SUM(AH70:AH190)</f>
        <v>0</v>
      </c>
      <c r="AI69" s="48">
        <f t="shared" si="43"/>
        <v>0</v>
      </c>
      <c r="AJ69" s="48">
        <f t="shared" si="43"/>
        <v>0</v>
      </c>
      <c r="AK69" s="48">
        <f t="shared" si="43"/>
        <v>1.45</v>
      </c>
      <c r="AL69" s="48">
        <f t="shared" si="43"/>
        <v>0</v>
      </c>
      <c r="AM69" s="48">
        <f t="shared" si="43"/>
        <v>0</v>
      </c>
      <c r="AN69" s="48">
        <f t="shared" si="43"/>
        <v>0</v>
      </c>
      <c r="AO69" s="48">
        <f t="shared" si="43"/>
        <v>0</v>
      </c>
      <c r="AP69" s="48">
        <f t="shared" si="43"/>
        <v>0</v>
      </c>
      <c r="AQ69" s="22">
        <f t="shared" si="43"/>
        <v>12.840000000000002</v>
      </c>
      <c r="AR69" s="22">
        <f t="shared" si="43"/>
        <v>0</v>
      </c>
      <c r="AS69" s="22">
        <f t="shared" si="43"/>
        <v>0</v>
      </c>
      <c r="AT69" s="48">
        <f t="shared" ref="AT69:BW69" si="44">SUM(AT70:AT190)</f>
        <v>0</v>
      </c>
      <c r="AU69" s="48">
        <f t="shared" si="44"/>
        <v>0</v>
      </c>
      <c r="AV69" s="48">
        <f t="shared" si="44"/>
        <v>0</v>
      </c>
      <c r="AW69" s="22">
        <f t="shared" si="44"/>
        <v>0.47999999999999993</v>
      </c>
      <c r="AX69" s="22">
        <f t="shared" si="44"/>
        <v>0</v>
      </c>
      <c r="AY69" s="22">
        <f t="shared" si="44"/>
        <v>0</v>
      </c>
      <c r="AZ69" s="48">
        <f t="shared" ref="AZ69:BE69" si="45">SUM(AZ70:AZ190)</f>
        <v>0</v>
      </c>
      <c r="BA69" s="48">
        <f t="shared" si="45"/>
        <v>0</v>
      </c>
      <c r="BB69" s="48">
        <f t="shared" si="45"/>
        <v>0</v>
      </c>
      <c r="BC69" s="22">
        <f t="shared" si="45"/>
        <v>13.335000000000003</v>
      </c>
      <c r="BD69" s="22">
        <f t="shared" si="45"/>
        <v>0</v>
      </c>
      <c r="BE69" s="22">
        <f t="shared" si="45"/>
        <v>0</v>
      </c>
      <c r="BF69" s="48">
        <f t="shared" si="44"/>
        <v>0</v>
      </c>
      <c r="BG69" s="48">
        <f t="shared" si="44"/>
        <v>0</v>
      </c>
      <c r="BH69" s="48">
        <f t="shared" si="44"/>
        <v>0</v>
      </c>
      <c r="BI69" s="22">
        <f t="shared" si="44"/>
        <v>12.725</v>
      </c>
      <c r="BJ69" s="22">
        <f t="shared" si="44"/>
        <v>0</v>
      </c>
      <c r="BK69" s="22">
        <f t="shared" si="44"/>
        <v>0</v>
      </c>
      <c r="BL69" s="48">
        <f t="shared" ref="BL69:BQ69" si="46">SUM(BL70:BL190)</f>
        <v>0</v>
      </c>
      <c r="BM69" s="48">
        <f t="shared" si="46"/>
        <v>0</v>
      </c>
      <c r="BN69" s="48">
        <f t="shared" si="46"/>
        <v>0</v>
      </c>
      <c r="BO69" s="22">
        <f t="shared" si="46"/>
        <v>7.4720000000000004</v>
      </c>
      <c r="BP69" s="22">
        <f t="shared" si="46"/>
        <v>0</v>
      </c>
      <c r="BQ69" s="22">
        <f t="shared" si="46"/>
        <v>0</v>
      </c>
      <c r="BR69" s="48">
        <f t="shared" si="44"/>
        <v>0</v>
      </c>
      <c r="BS69" s="48">
        <f t="shared" si="44"/>
        <v>0</v>
      </c>
      <c r="BT69" s="48">
        <f t="shared" si="44"/>
        <v>0</v>
      </c>
      <c r="BU69" s="22">
        <f t="shared" si="44"/>
        <v>13.387000000000002</v>
      </c>
      <c r="BV69" s="22">
        <f t="shared" si="44"/>
        <v>0</v>
      </c>
      <c r="BW69" s="22">
        <f t="shared" si="44"/>
        <v>0</v>
      </c>
      <c r="BX69" s="48" t="s">
        <v>464</v>
      </c>
    </row>
    <row r="70" spans="1:76" ht="31.2">
      <c r="A70" s="9" t="s">
        <v>88</v>
      </c>
      <c r="B70" s="65" t="s">
        <v>89</v>
      </c>
      <c r="C70" s="27" t="s">
        <v>473</v>
      </c>
      <c r="D70" s="24" t="s">
        <v>464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24" t="s">
        <v>464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24" t="s">
        <v>464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24" t="s">
        <v>464</v>
      </c>
      <c r="AC70" s="8">
        <v>0</v>
      </c>
      <c r="AD70" s="8">
        <v>0</v>
      </c>
      <c r="AE70" s="31">
        <v>0</v>
      </c>
      <c r="AF70" s="8">
        <v>0</v>
      </c>
      <c r="AG70" s="8">
        <v>0</v>
      </c>
      <c r="AH70" s="24" t="s">
        <v>464</v>
      </c>
      <c r="AI70" s="8">
        <v>0</v>
      </c>
      <c r="AJ70" s="8">
        <v>0</v>
      </c>
      <c r="AK70" s="31">
        <v>0</v>
      </c>
      <c r="AL70" s="8">
        <v>0</v>
      </c>
      <c r="AM70" s="8">
        <v>0</v>
      </c>
      <c r="AN70" s="33" t="s">
        <v>743</v>
      </c>
      <c r="AO70" s="8">
        <v>0</v>
      </c>
      <c r="AP70" s="8">
        <v>0</v>
      </c>
      <c r="AQ70" s="34">
        <v>0.9</v>
      </c>
      <c r="AR70" s="33">
        <v>0</v>
      </c>
      <c r="AS70" s="33">
        <v>0</v>
      </c>
      <c r="AT70" s="24" t="s">
        <v>464</v>
      </c>
      <c r="AU70" s="54">
        <v>0</v>
      </c>
      <c r="AV70" s="54">
        <v>0</v>
      </c>
      <c r="AW70" s="33">
        <v>0</v>
      </c>
      <c r="AX70" s="33">
        <v>0</v>
      </c>
      <c r="AY70" s="33">
        <v>0</v>
      </c>
      <c r="AZ70" s="24" t="s">
        <v>464</v>
      </c>
      <c r="BA70" s="8">
        <v>0</v>
      </c>
      <c r="BB70" s="8">
        <v>0</v>
      </c>
      <c r="BC70" s="33">
        <v>0</v>
      </c>
      <c r="BD70" s="33">
        <v>0</v>
      </c>
      <c r="BE70" s="33">
        <v>0</v>
      </c>
      <c r="BF70" s="24" t="s">
        <v>464</v>
      </c>
      <c r="BG70" s="8">
        <v>0</v>
      </c>
      <c r="BH70" s="8">
        <v>0</v>
      </c>
      <c r="BI70" s="33">
        <v>0</v>
      </c>
      <c r="BJ70" s="33">
        <v>0</v>
      </c>
      <c r="BK70" s="33">
        <v>0</v>
      </c>
      <c r="BL70" s="24" t="s">
        <v>464</v>
      </c>
      <c r="BM70" s="8">
        <v>0</v>
      </c>
      <c r="BN70" s="8">
        <v>0</v>
      </c>
      <c r="BO70" s="34">
        <v>0</v>
      </c>
      <c r="BP70" s="33">
        <v>0</v>
      </c>
      <c r="BQ70" s="33">
        <v>0</v>
      </c>
      <c r="BR70" s="24" t="s">
        <v>464</v>
      </c>
      <c r="BS70" s="8">
        <v>0</v>
      </c>
      <c r="BT70" s="8">
        <v>0</v>
      </c>
      <c r="BU70" s="33">
        <v>0</v>
      </c>
      <c r="BV70" s="33">
        <v>0</v>
      </c>
      <c r="BW70" s="33">
        <v>0</v>
      </c>
      <c r="BX70" s="29" t="s">
        <v>1166</v>
      </c>
    </row>
    <row r="71" spans="1:76">
      <c r="A71" s="9" t="s">
        <v>90</v>
      </c>
      <c r="B71" s="11" t="s">
        <v>654</v>
      </c>
      <c r="C71" s="74" t="s">
        <v>655</v>
      </c>
      <c r="D71" s="24" t="s">
        <v>464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24" t="s">
        <v>464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24" t="s">
        <v>464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24" t="s">
        <v>464</v>
      </c>
      <c r="AC71" s="8">
        <v>0</v>
      </c>
      <c r="AD71" s="8">
        <v>0</v>
      </c>
      <c r="AE71" s="31">
        <v>0</v>
      </c>
      <c r="AF71" s="8">
        <v>0</v>
      </c>
      <c r="AG71" s="8">
        <v>0</v>
      </c>
      <c r="AH71" s="24" t="s">
        <v>464</v>
      </c>
      <c r="AI71" s="8">
        <v>0</v>
      </c>
      <c r="AJ71" s="8">
        <v>0</v>
      </c>
      <c r="AK71" s="31">
        <v>0</v>
      </c>
      <c r="AL71" s="8">
        <v>0</v>
      </c>
      <c r="AM71" s="8">
        <v>0</v>
      </c>
      <c r="AN71" s="24" t="s">
        <v>464</v>
      </c>
      <c r="AO71" s="8">
        <v>0</v>
      </c>
      <c r="AP71" s="8">
        <v>0</v>
      </c>
      <c r="AQ71" s="33">
        <v>0</v>
      </c>
      <c r="AR71" s="33">
        <v>0</v>
      </c>
      <c r="AS71" s="33">
        <v>0</v>
      </c>
      <c r="AT71" s="24" t="s">
        <v>464</v>
      </c>
      <c r="AU71" s="8">
        <v>0</v>
      </c>
      <c r="AV71" s="8">
        <v>0</v>
      </c>
      <c r="AW71" s="33">
        <v>0</v>
      </c>
      <c r="AX71" s="33">
        <v>0</v>
      </c>
      <c r="AY71" s="33">
        <v>0</v>
      </c>
      <c r="AZ71" s="24" t="s">
        <v>464</v>
      </c>
      <c r="BA71" s="8">
        <v>0</v>
      </c>
      <c r="BB71" s="8">
        <v>0</v>
      </c>
      <c r="BC71" s="33">
        <v>0</v>
      </c>
      <c r="BD71" s="33">
        <v>0</v>
      </c>
      <c r="BE71" s="33">
        <v>0</v>
      </c>
      <c r="BF71" s="24" t="s">
        <v>464</v>
      </c>
      <c r="BG71" s="8">
        <v>0</v>
      </c>
      <c r="BH71" s="8">
        <v>0</v>
      </c>
      <c r="BI71" s="33">
        <v>0</v>
      </c>
      <c r="BJ71" s="33">
        <v>0</v>
      </c>
      <c r="BK71" s="33">
        <v>0</v>
      </c>
      <c r="BL71" s="60" t="s">
        <v>744</v>
      </c>
      <c r="BM71" s="8">
        <v>0</v>
      </c>
      <c r="BN71" s="8">
        <v>0</v>
      </c>
      <c r="BO71" s="34">
        <v>0.36</v>
      </c>
      <c r="BP71" s="33">
        <v>0</v>
      </c>
      <c r="BQ71" s="33">
        <v>0</v>
      </c>
      <c r="BR71" s="60" t="s">
        <v>744</v>
      </c>
      <c r="BS71" s="8">
        <v>0</v>
      </c>
      <c r="BT71" s="8">
        <v>0</v>
      </c>
      <c r="BU71" s="34">
        <v>0.36</v>
      </c>
      <c r="BV71" s="33">
        <v>0</v>
      </c>
      <c r="BW71" s="33">
        <v>0</v>
      </c>
      <c r="BX71" s="29" t="s">
        <v>1038</v>
      </c>
    </row>
    <row r="72" spans="1:76">
      <c r="A72" s="9" t="s">
        <v>92</v>
      </c>
      <c r="B72" s="65" t="s">
        <v>656</v>
      </c>
      <c r="C72" s="27" t="s">
        <v>657</v>
      </c>
      <c r="D72" s="24" t="s">
        <v>464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24" t="s">
        <v>464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24" t="s">
        <v>464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24" t="s">
        <v>464</v>
      </c>
      <c r="AC72" s="8">
        <v>0</v>
      </c>
      <c r="AD72" s="8">
        <v>0</v>
      </c>
      <c r="AE72" s="31">
        <v>0</v>
      </c>
      <c r="AF72" s="8">
        <v>0</v>
      </c>
      <c r="AG72" s="8">
        <v>0</v>
      </c>
      <c r="AH72" s="24" t="s">
        <v>464</v>
      </c>
      <c r="AI72" s="8">
        <v>0</v>
      </c>
      <c r="AJ72" s="8">
        <v>0</v>
      </c>
      <c r="AK72" s="31">
        <v>0</v>
      </c>
      <c r="AL72" s="8">
        <v>0</v>
      </c>
      <c r="AM72" s="8">
        <v>0</v>
      </c>
      <c r="AN72" s="8" t="s">
        <v>464</v>
      </c>
      <c r="AO72" s="8">
        <v>0</v>
      </c>
      <c r="AP72" s="8">
        <v>0</v>
      </c>
      <c r="AQ72" s="33">
        <v>0</v>
      </c>
      <c r="AR72" s="33">
        <v>0</v>
      </c>
      <c r="AS72" s="33">
        <v>0</v>
      </c>
      <c r="AT72" s="8" t="s">
        <v>464</v>
      </c>
      <c r="AU72" s="8">
        <v>0</v>
      </c>
      <c r="AV72" s="8">
        <v>0</v>
      </c>
      <c r="AW72" s="33">
        <v>0</v>
      </c>
      <c r="AX72" s="33">
        <v>0</v>
      </c>
      <c r="AY72" s="33">
        <v>0</v>
      </c>
      <c r="AZ72" s="24" t="s">
        <v>464</v>
      </c>
      <c r="BA72" s="8">
        <v>0</v>
      </c>
      <c r="BB72" s="8">
        <v>0</v>
      </c>
      <c r="BC72" s="33">
        <v>0</v>
      </c>
      <c r="BD72" s="33">
        <v>0</v>
      </c>
      <c r="BE72" s="33">
        <v>0</v>
      </c>
      <c r="BF72" s="24" t="s">
        <v>464</v>
      </c>
      <c r="BG72" s="8">
        <v>0</v>
      </c>
      <c r="BH72" s="8">
        <v>0</v>
      </c>
      <c r="BI72" s="33">
        <v>0</v>
      </c>
      <c r="BJ72" s="33">
        <v>0</v>
      </c>
      <c r="BK72" s="33">
        <v>0</v>
      </c>
      <c r="BL72" s="24" t="s">
        <v>464</v>
      </c>
      <c r="BM72" s="8">
        <v>0</v>
      </c>
      <c r="BN72" s="8">
        <v>0</v>
      </c>
      <c r="BO72" s="33">
        <v>0</v>
      </c>
      <c r="BP72" s="33">
        <v>0</v>
      </c>
      <c r="BQ72" s="33">
        <v>0</v>
      </c>
      <c r="BR72" s="24" t="s">
        <v>464</v>
      </c>
      <c r="BS72" s="8">
        <v>0</v>
      </c>
      <c r="BT72" s="8">
        <v>0</v>
      </c>
      <c r="BU72" s="33">
        <v>0</v>
      </c>
      <c r="BV72" s="33">
        <v>0</v>
      </c>
      <c r="BW72" s="33">
        <v>0</v>
      </c>
      <c r="BX72" s="29" t="s">
        <v>1061</v>
      </c>
    </row>
    <row r="73" spans="1:76" ht="46.8">
      <c r="A73" s="9" t="s">
        <v>95</v>
      </c>
      <c r="B73" s="11" t="s">
        <v>658</v>
      </c>
      <c r="C73" s="74" t="s">
        <v>659</v>
      </c>
      <c r="D73" s="24" t="s">
        <v>464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24" t="s">
        <v>464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24" t="s">
        <v>464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24" t="s">
        <v>464</v>
      </c>
      <c r="AC73" s="8">
        <v>0</v>
      </c>
      <c r="AD73" s="8">
        <v>0</v>
      </c>
      <c r="AE73" s="31">
        <v>0</v>
      </c>
      <c r="AF73" s="8">
        <v>0</v>
      </c>
      <c r="AG73" s="8">
        <v>0</v>
      </c>
      <c r="AH73" s="24" t="s">
        <v>464</v>
      </c>
      <c r="AI73" s="8">
        <v>0</v>
      </c>
      <c r="AJ73" s="8">
        <v>0</v>
      </c>
      <c r="AK73" s="31">
        <v>0</v>
      </c>
      <c r="AL73" s="8">
        <v>0</v>
      </c>
      <c r="AM73" s="8">
        <v>0</v>
      </c>
      <c r="AN73" s="8" t="s">
        <v>464</v>
      </c>
      <c r="AO73" s="8">
        <v>0</v>
      </c>
      <c r="AP73" s="8">
        <v>0</v>
      </c>
      <c r="AQ73" s="33">
        <v>0</v>
      </c>
      <c r="AR73" s="33">
        <v>0</v>
      </c>
      <c r="AS73" s="33">
        <v>0</v>
      </c>
      <c r="AT73" s="8" t="s">
        <v>464</v>
      </c>
      <c r="AU73" s="8">
        <v>0</v>
      </c>
      <c r="AV73" s="8">
        <v>0</v>
      </c>
      <c r="AW73" s="33">
        <v>0</v>
      </c>
      <c r="AX73" s="33">
        <v>0</v>
      </c>
      <c r="AY73" s="33">
        <v>0</v>
      </c>
      <c r="AZ73" s="24" t="s">
        <v>464</v>
      </c>
      <c r="BA73" s="8">
        <v>0</v>
      </c>
      <c r="BB73" s="8">
        <v>0</v>
      </c>
      <c r="BC73" s="33">
        <v>0</v>
      </c>
      <c r="BD73" s="33">
        <v>0</v>
      </c>
      <c r="BE73" s="33">
        <v>0</v>
      </c>
      <c r="BF73" s="24" t="s">
        <v>464</v>
      </c>
      <c r="BG73" s="8">
        <v>0</v>
      </c>
      <c r="BH73" s="8">
        <v>0</v>
      </c>
      <c r="BI73" s="33">
        <v>0</v>
      </c>
      <c r="BJ73" s="33">
        <v>0</v>
      </c>
      <c r="BK73" s="33">
        <v>0</v>
      </c>
      <c r="BL73" s="24" t="s">
        <v>464</v>
      </c>
      <c r="BM73" s="8">
        <v>0</v>
      </c>
      <c r="BN73" s="8">
        <v>0</v>
      </c>
      <c r="BO73" s="33">
        <v>0</v>
      </c>
      <c r="BP73" s="33">
        <v>0</v>
      </c>
      <c r="BQ73" s="33">
        <v>0</v>
      </c>
      <c r="BR73" s="24" t="s">
        <v>464</v>
      </c>
      <c r="BS73" s="8">
        <v>0</v>
      </c>
      <c r="BT73" s="8">
        <v>0</v>
      </c>
      <c r="BU73" s="33">
        <v>0</v>
      </c>
      <c r="BV73" s="33">
        <v>0</v>
      </c>
      <c r="BW73" s="33">
        <v>0</v>
      </c>
      <c r="BX73" s="29" t="s">
        <v>1062</v>
      </c>
    </row>
    <row r="74" spans="1:76" ht="31.2">
      <c r="A74" s="9" t="s">
        <v>98</v>
      </c>
      <c r="B74" s="11" t="s">
        <v>660</v>
      </c>
      <c r="C74" s="74" t="s">
        <v>661</v>
      </c>
      <c r="D74" s="24" t="s">
        <v>464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24" t="s">
        <v>464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24" t="s">
        <v>464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24" t="s">
        <v>464</v>
      </c>
      <c r="AC74" s="8">
        <v>0</v>
      </c>
      <c r="AD74" s="8">
        <v>0</v>
      </c>
      <c r="AE74" s="31">
        <v>0</v>
      </c>
      <c r="AF74" s="8">
        <v>0</v>
      </c>
      <c r="AG74" s="8">
        <v>0</v>
      </c>
      <c r="AH74" s="24" t="s">
        <v>464</v>
      </c>
      <c r="AI74" s="8">
        <v>0</v>
      </c>
      <c r="AJ74" s="8">
        <v>0</v>
      </c>
      <c r="AK74" s="31">
        <v>0</v>
      </c>
      <c r="AL74" s="8">
        <v>0</v>
      </c>
      <c r="AM74" s="8">
        <v>0</v>
      </c>
      <c r="AN74" s="24" t="s">
        <v>464</v>
      </c>
      <c r="AO74" s="8">
        <v>0</v>
      </c>
      <c r="AP74" s="8">
        <v>0</v>
      </c>
      <c r="AQ74" s="33">
        <v>0</v>
      </c>
      <c r="AR74" s="33">
        <v>0</v>
      </c>
      <c r="AS74" s="33">
        <v>0</v>
      </c>
      <c r="AT74" s="24" t="s">
        <v>464</v>
      </c>
      <c r="AU74" s="8">
        <v>0</v>
      </c>
      <c r="AV74" s="8">
        <v>0</v>
      </c>
      <c r="AW74" s="33">
        <v>0</v>
      </c>
      <c r="AX74" s="33">
        <v>0</v>
      </c>
      <c r="AY74" s="33">
        <v>0</v>
      </c>
      <c r="AZ74" s="24" t="s">
        <v>464</v>
      </c>
      <c r="BA74" s="8">
        <v>0</v>
      </c>
      <c r="BB74" s="8">
        <v>0</v>
      </c>
      <c r="BC74" s="34">
        <v>0.06</v>
      </c>
      <c r="BD74" s="33">
        <v>0</v>
      </c>
      <c r="BE74" s="33">
        <v>0</v>
      </c>
      <c r="BF74" s="24" t="s">
        <v>464</v>
      </c>
      <c r="BG74" s="8">
        <v>0</v>
      </c>
      <c r="BH74" s="8">
        <v>0</v>
      </c>
      <c r="BI74" s="33">
        <v>0</v>
      </c>
      <c r="BJ74" s="33">
        <v>0</v>
      </c>
      <c r="BK74" s="33">
        <v>0</v>
      </c>
      <c r="BL74" s="24" t="s">
        <v>464</v>
      </c>
      <c r="BM74" s="8">
        <v>0</v>
      </c>
      <c r="BN74" s="8">
        <v>0</v>
      </c>
      <c r="BO74" s="34">
        <v>0</v>
      </c>
      <c r="BP74" s="33">
        <v>0</v>
      </c>
      <c r="BQ74" s="33">
        <v>0</v>
      </c>
      <c r="BR74" s="24" t="s">
        <v>464</v>
      </c>
      <c r="BS74" s="8">
        <v>0</v>
      </c>
      <c r="BT74" s="8">
        <v>0</v>
      </c>
      <c r="BU74" s="33">
        <v>0</v>
      </c>
      <c r="BV74" s="33">
        <v>0</v>
      </c>
      <c r="BW74" s="33">
        <v>0</v>
      </c>
      <c r="BX74" s="29" t="s">
        <v>1167</v>
      </c>
    </row>
    <row r="75" spans="1:76" ht="31.2">
      <c r="A75" s="9" t="s">
        <v>101</v>
      </c>
      <c r="B75" s="11" t="s">
        <v>662</v>
      </c>
      <c r="C75" s="74" t="s">
        <v>663</v>
      </c>
      <c r="D75" s="24" t="s">
        <v>464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24" t="s">
        <v>464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24" t="s">
        <v>464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24" t="s">
        <v>464</v>
      </c>
      <c r="AC75" s="8">
        <v>0</v>
      </c>
      <c r="AD75" s="8">
        <v>0</v>
      </c>
      <c r="AE75" s="31">
        <v>0</v>
      </c>
      <c r="AF75" s="8">
        <v>0</v>
      </c>
      <c r="AG75" s="8">
        <v>0</v>
      </c>
      <c r="AH75" s="24" t="s">
        <v>464</v>
      </c>
      <c r="AI75" s="8">
        <v>0</v>
      </c>
      <c r="AJ75" s="8">
        <v>0</v>
      </c>
      <c r="AK75" s="31">
        <v>0</v>
      </c>
      <c r="AL75" s="8">
        <v>0</v>
      </c>
      <c r="AM75" s="8">
        <v>0</v>
      </c>
      <c r="AN75" s="33" t="s">
        <v>743</v>
      </c>
      <c r="AO75" s="8">
        <v>0</v>
      </c>
      <c r="AP75" s="8">
        <v>0</v>
      </c>
      <c r="AQ75" s="34">
        <v>0.23</v>
      </c>
      <c r="AR75" s="33">
        <v>0</v>
      </c>
      <c r="AS75" s="33">
        <v>0</v>
      </c>
      <c r="AT75" s="24" t="s">
        <v>464</v>
      </c>
      <c r="AU75" s="8">
        <v>0</v>
      </c>
      <c r="AV75" s="8">
        <v>0</v>
      </c>
      <c r="AW75" s="33">
        <v>0</v>
      </c>
      <c r="AX75" s="33">
        <v>0</v>
      </c>
      <c r="AY75" s="33">
        <v>0</v>
      </c>
      <c r="AZ75" s="24" t="s">
        <v>464</v>
      </c>
      <c r="BA75" s="8">
        <v>0</v>
      </c>
      <c r="BB75" s="8">
        <v>0</v>
      </c>
      <c r="BC75" s="33">
        <v>0</v>
      </c>
      <c r="BD75" s="33">
        <v>0</v>
      </c>
      <c r="BE75" s="33">
        <v>0</v>
      </c>
      <c r="BF75" s="24" t="s">
        <v>464</v>
      </c>
      <c r="BG75" s="8">
        <v>0</v>
      </c>
      <c r="BH75" s="8">
        <v>0</v>
      </c>
      <c r="BI75" s="33">
        <v>0</v>
      </c>
      <c r="BJ75" s="33">
        <v>0</v>
      </c>
      <c r="BK75" s="33">
        <v>0</v>
      </c>
      <c r="BL75" s="24" t="s">
        <v>464</v>
      </c>
      <c r="BM75" s="8">
        <v>0</v>
      </c>
      <c r="BN75" s="8">
        <v>0</v>
      </c>
      <c r="BO75" s="34">
        <v>0</v>
      </c>
      <c r="BP75" s="33">
        <v>0</v>
      </c>
      <c r="BQ75" s="33">
        <v>0</v>
      </c>
      <c r="BR75" s="24" t="s">
        <v>464</v>
      </c>
      <c r="BS75" s="8">
        <v>0</v>
      </c>
      <c r="BT75" s="8">
        <v>0</v>
      </c>
      <c r="BU75" s="34">
        <v>0.23</v>
      </c>
      <c r="BV75" s="33">
        <v>0</v>
      </c>
      <c r="BW75" s="33">
        <v>0</v>
      </c>
      <c r="BX75" s="29" t="s">
        <v>1168</v>
      </c>
    </row>
    <row r="76" spans="1:76" ht="62.4">
      <c r="A76" s="9" t="s">
        <v>104</v>
      </c>
      <c r="B76" s="11" t="s">
        <v>664</v>
      </c>
      <c r="C76" s="80" t="s">
        <v>932</v>
      </c>
      <c r="D76" s="24" t="s">
        <v>464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24" t="s">
        <v>464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24" t="s">
        <v>464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60" t="s">
        <v>744</v>
      </c>
      <c r="AC76" s="8">
        <v>0</v>
      </c>
      <c r="AD76" s="8">
        <v>0</v>
      </c>
      <c r="AE76" s="31">
        <v>0.4</v>
      </c>
      <c r="AF76" s="8">
        <v>0</v>
      </c>
      <c r="AG76" s="8">
        <v>0</v>
      </c>
      <c r="AH76" s="24" t="s">
        <v>464</v>
      </c>
      <c r="AI76" s="8">
        <v>0</v>
      </c>
      <c r="AJ76" s="8">
        <v>0</v>
      </c>
      <c r="AK76" s="31">
        <v>0</v>
      </c>
      <c r="AL76" s="8">
        <v>0</v>
      </c>
      <c r="AM76" s="8">
        <v>0</v>
      </c>
      <c r="AN76" s="33" t="s">
        <v>743</v>
      </c>
      <c r="AO76" s="8">
        <v>0</v>
      </c>
      <c r="AP76" s="8">
        <v>0</v>
      </c>
      <c r="AQ76" s="33">
        <v>0.4</v>
      </c>
      <c r="AR76" s="33">
        <v>0</v>
      </c>
      <c r="AS76" s="33">
        <v>0</v>
      </c>
      <c r="AT76" s="24" t="s">
        <v>464</v>
      </c>
      <c r="AU76" s="8">
        <v>0</v>
      </c>
      <c r="AV76" s="8">
        <v>0</v>
      </c>
      <c r="AW76" s="33">
        <v>0</v>
      </c>
      <c r="AX76" s="33">
        <v>0</v>
      </c>
      <c r="AY76" s="33">
        <v>0</v>
      </c>
      <c r="AZ76" s="24" t="s">
        <v>464</v>
      </c>
      <c r="BA76" s="8">
        <v>0</v>
      </c>
      <c r="BB76" s="8">
        <v>0</v>
      </c>
      <c r="BC76" s="33">
        <v>0</v>
      </c>
      <c r="BD76" s="33">
        <v>0</v>
      </c>
      <c r="BE76" s="33">
        <v>0</v>
      </c>
      <c r="BF76" s="24" t="s">
        <v>464</v>
      </c>
      <c r="BG76" s="8">
        <v>0</v>
      </c>
      <c r="BH76" s="8">
        <v>0</v>
      </c>
      <c r="BI76" s="33">
        <v>0.4</v>
      </c>
      <c r="BJ76" s="33">
        <v>0</v>
      </c>
      <c r="BK76" s="33">
        <v>0</v>
      </c>
      <c r="BL76" s="24" t="s">
        <v>464</v>
      </c>
      <c r="BM76" s="8">
        <v>0</v>
      </c>
      <c r="BN76" s="8">
        <v>0</v>
      </c>
      <c r="BO76" s="33">
        <v>0</v>
      </c>
      <c r="BP76" s="33">
        <v>0</v>
      </c>
      <c r="BQ76" s="33">
        <v>0</v>
      </c>
      <c r="BR76" s="24" t="s">
        <v>464</v>
      </c>
      <c r="BS76" s="8">
        <v>0</v>
      </c>
      <c r="BT76" s="8">
        <v>0</v>
      </c>
      <c r="BU76" s="33">
        <v>0</v>
      </c>
      <c r="BV76" s="33">
        <v>0</v>
      </c>
      <c r="BW76" s="33">
        <v>0</v>
      </c>
      <c r="BX76" s="29" t="s">
        <v>1169</v>
      </c>
    </row>
    <row r="77" spans="1:76" ht="31.2">
      <c r="A77" s="9" t="s">
        <v>107</v>
      </c>
      <c r="B77" s="65" t="s">
        <v>93</v>
      </c>
      <c r="C77" s="29" t="s">
        <v>94</v>
      </c>
      <c r="D77" s="24" t="s">
        <v>464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27" t="s">
        <v>744</v>
      </c>
      <c r="Q77" s="8">
        <v>0</v>
      </c>
      <c r="R77" s="8">
        <v>0</v>
      </c>
      <c r="S77" s="8">
        <v>0.7</v>
      </c>
      <c r="T77" s="8">
        <v>0</v>
      </c>
      <c r="U77" s="8">
        <v>0</v>
      </c>
      <c r="V77" s="27" t="s">
        <v>744</v>
      </c>
      <c r="W77" s="8">
        <v>0</v>
      </c>
      <c r="X77" s="8">
        <v>0</v>
      </c>
      <c r="Y77" s="8">
        <v>0.7</v>
      </c>
      <c r="Z77" s="8">
        <v>0</v>
      </c>
      <c r="AA77" s="8">
        <v>0</v>
      </c>
      <c r="AB77" s="24" t="s">
        <v>464</v>
      </c>
      <c r="AC77" s="8">
        <v>0</v>
      </c>
      <c r="AD77" s="8">
        <v>0</v>
      </c>
      <c r="AE77" s="31">
        <v>0</v>
      </c>
      <c r="AF77" s="8">
        <v>0</v>
      </c>
      <c r="AG77" s="8">
        <v>0</v>
      </c>
      <c r="AH77" s="24" t="s">
        <v>464</v>
      </c>
      <c r="AI77" s="8">
        <v>0</v>
      </c>
      <c r="AJ77" s="8">
        <v>0</v>
      </c>
      <c r="AK77" s="31">
        <v>0</v>
      </c>
      <c r="AL77" s="8">
        <v>0</v>
      </c>
      <c r="AM77" s="8">
        <v>0</v>
      </c>
      <c r="AN77" s="24" t="s">
        <v>464</v>
      </c>
      <c r="AO77" s="8">
        <v>0</v>
      </c>
      <c r="AP77" s="8">
        <v>0</v>
      </c>
      <c r="AQ77" s="33">
        <v>0</v>
      </c>
      <c r="AR77" s="33">
        <v>0</v>
      </c>
      <c r="AS77" s="33">
        <v>0</v>
      </c>
      <c r="AT77" s="24" t="s">
        <v>464</v>
      </c>
      <c r="AU77" s="8">
        <v>0</v>
      </c>
      <c r="AV77" s="8">
        <v>0</v>
      </c>
      <c r="AW77" s="33">
        <v>0</v>
      </c>
      <c r="AX77" s="33">
        <v>0</v>
      </c>
      <c r="AY77" s="33">
        <v>0</v>
      </c>
      <c r="AZ77" s="24" t="s">
        <v>464</v>
      </c>
      <c r="BA77" s="8">
        <v>0</v>
      </c>
      <c r="BB77" s="8">
        <v>0</v>
      </c>
      <c r="BC77" s="33">
        <v>0</v>
      </c>
      <c r="BD77" s="33">
        <v>0</v>
      </c>
      <c r="BE77" s="33">
        <v>0</v>
      </c>
      <c r="BF77" s="24" t="s">
        <v>464</v>
      </c>
      <c r="BG77" s="8">
        <v>0</v>
      </c>
      <c r="BH77" s="8">
        <v>0</v>
      </c>
      <c r="BI77" s="33">
        <v>0</v>
      </c>
      <c r="BJ77" s="33">
        <v>0</v>
      </c>
      <c r="BK77" s="33">
        <v>0</v>
      </c>
      <c r="BL77" s="24" t="s">
        <v>464</v>
      </c>
      <c r="BM77" s="8">
        <v>0</v>
      </c>
      <c r="BN77" s="8">
        <v>0</v>
      </c>
      <c r="BO77" s="33">
        <v>0</v>
      </c>
      <c r="BP77" s="33">
        <v>0</v>
      </c>
      <c r="BQ77" s="33">
        <v>0</v>
      </c>
      <c r="BR77" s="24" t="s">
        <v>464</v>
      </c>
      <c r="BS77" s="8">
        <v>0</v>
      </c>
      <c r="BT77" s="8">
        <v>0</v>
      </c>
      <c r="BU77" s="33">
        <v>0</v>
      </c>
      <c r="BV77" s="33">
        <v>0</v>
      </c>
      <c r="BW77" s="33">
        <v>0</v>
      </c>
      <c r="BX77" s="29" t="s">
        <v>1170</v>
      </c>
    </row>
    <row r="78" spans="1:76">
      <c r="A78" s="9" t="s">
        <v>110</v>
      </c>
      <c r="B78" s="65" t="s">
        <v>96</v>
      </c>
      <c r="C78" s="29" t="s">
        <v>97</v>
      </c>
      <c r="D78" s="24" t="s">
        <v>464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27" t="s">
        <v>744</v>
      </c>
      <c r="Q78" s="8">
        <v>0</v>
      </c>
      <c r="R78" s="8">
        <v>0</v>
      </c>
      <c r="S78" s="8">
        <v>0.35</v>
      </c>
      <c r="T78" s="8">
        <v>0</v>
      </c>
      <c r="U78" s="8">
        <v>0</v>
      </c>
      <c r="V78" s="27" t="s">
        <v>744</v>
      </c>
      <c r="W78" s="8">
        <v>0</v>
      </c>
      <c r="X78" s="8">
        <v>0</v>
      </c>
      <c r="Y78" s="8">
        <v>0.35</v>
      </c>
      <c r="Z78" s="8">
        <v>0</v>
      </c>
      <c r="AA78" s="8">
        <v>0</v>
      </c>
      <c r="AB78" s="24" t="s">
        <v>464</v>
      </c>
      <c r="AC78" s="8">
        <v>0</v>
      </c>
      <c r="AD78" s="8">
        <v>0</v>
      </c>
      <c r="AE78" s="31">
        <v>0</v>
      </c>
      <c r="AF78" s="8">
        <v>0</v>
      </c>
      <c r="AG78" s="8">
        <v>0</v>
      </c>
      <c r="AH78" s="24" t="s">
        <v>464</v>
      </c>
      <c r="AI78" s="8">
        <v>0</v>
      </c>
      <c r="AJ78" s="8">
        <v>0</v>
      </c>
      <c r="AK78" s="31">
        <v>0</v>
      </c>
      <c r="AL78" s="8">
        <v>0</v>
      </c>
      <c r="AM78" s="8">
        <v>0</v>
      </c>
      <c r="AN78" s="24" t="s">
        <v>464</v>
      </c>
      <c r="AO78" s="8">
        <v>0</v>
      </c>
      <c r="AP78" s="8">
        <v>0</v>
      </c>
      <c r="AQ78" s="33">
        <v>0</v>
      </c>
      <c r="AR78" s="33">
        <v>0</v>
      </c>
      <c r="AS78" s="33">
        <v>0</v>
      </c>
      <c r="AT78" s="24" t="s">
        <v>464</v>
      </c>
      <c r="AU78" s="8">
        <v>0</v>
      </c>
      <c r="AV78" s="8">
        <v>0</v>
      </c>
      <c r="AW78" s="33">
        <v>0</v>
      </c>
      <c r="AX78" s="33">
        <v>0</v>
      </c>
      <c r="AY78" s="33">
        <v>0</v>
      </c>
      <c r="AZ78" s="24" t="s">
        <v>464</v>
      </c>
      <c r="BA78" s="8">
        <v>0</v>
      </c>
      <c r="BB78" s="8">
        <v>0</v>
      </c>
      <c r="BC78" s="33">
        <v>0</v>
      </c>
      <c r="BD78" s="33">
        <v>0</v>
      </c>
      <c r="BE78" s="33">
        <v>0</v>
      </c>
      <c r="BF78" s="24" t="s">
        <v>464</v>
      </c>
      <c r="BG78" s="8">
        <v>0</v>
      </c>
      <c r="BH78" s="8">
        <v>0</v>
      </c>
      <c r="BI78" s="33">
        <v>0</v>
      </c>
      <c r="BJ78" s="33">
        <v>0</v>
      </c>
      <c r="BK78" s="33">
        <v>0</v>
      </c>
      <c r="BL78" s="24" t="s">
        <v>464</v>
      </c>
      <c r="BM78" s="8">
        <v>0</v>
      </c>
      <c r="BN78" s="8">
        <v>0</v>
      </c>
      <c r="BO78" s="33">
        <v>0</v>
      </c>
      <c r="BP78" s="33">
        <v>0</v>
      </c>
      <c r="BQ78" s="33">
        <v>0</v>
      </c>
      <c r="BR78" s="24" t="s">
        <v>464</v>
      </c>
      <c r="BS78" s="8">
        <v>0</v>
      </c>
      <c r="BT78" s="8">
        <v>0</v>
      </c>
      <c r="BU78" s="33">
        <v>0</v>
      </c>
      <c r="BV78" s="33">
        <v>0</v>
      </c>
      <c r="BW78" s="33">
        <v>0</v>
      </c>
      <c r="BX78" s="29" t="s">
        <v>996</v>
      </c>
    </row>
    <row r="79" spans="1:76" ht="31.2">
      <c r="A79" s="9" t="s">
        <v>113</v>
      </c>
      <c r="B79" s="65" t="s">
        <v>99</v>
      </c>
      <c r="C79" s="74" t="s">
        <v>100</v>
      </c>
      <c r="D79" s="24" t="s">
        <v>464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24" t="s">
        <v>464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24" t="s">
        <v>464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24" t="s">
        <v>464</v>
      </c>
      <c r="AC79" s="8">
        <v>0</v>
      </c>
      <c r="AD79" s="8">
        <v>0</v>
      </c>
      <c r="AE79" s="31">
        <v>0</v>
      </c>
      <c r="AF79" s="8">
        <v>0</v>
      </c>
      <c r="AG79" s="8">
        <v>0</v>
      </c>
      <c r="AH79" s="24" t="s">
        <v>464</v>
      </c>
      <c r="AI79" s="8">
        <v>0</v>
      </c>
      <c r="AJ79" s="8">
        <v>0</v>
      </c>
      <c r="AK79" s="31">
        <v>0</v>
      </c>
      <c r="AL79" s="8">
        <v>0</v>
      </c>
      <c r="AM79" s="8">
        <v>0</v>
      </c>
      <c r="AN79" s="33" t="s">
        <v>743</v>
      </c>
      <c r="AO79" s="8">
        <v>0</v>
      </c>
      <c r="AP79" s="8">
        <v>0</v>
      </c>
      <c r="AQ79" s="34">
        <v>0.53</v>
      </c>
      <c r="AR79" s="33">
        <v>0</v>
      </c>
      <c r="AS79" s="33">
        <v>0</v>
      </c>
      <c r="AT79" s="24" t="s">
        <v>464</v>
      </c>
      <c r="AU79" s="8">
        <v>0</v>
      </c>
      <c r="AV79" s="8">
        <v>0</v>
      </c>
      <c r="AW79" s="33">
        <v>0</v>
      </c>
      <c r="AX79" s="33">
        <v>0</v>
      </c>
      <c r="AY79" s="33">
        <v>0</v>
      </c>
      <c r="AZ79" s="24" t="s">
        <v>464</v>
      </c>
      <c r="BA79" s="8">
        <v>0</v>
      </c>
      <c r="BB79" s="8">
        <v>0</v>
      </c>
      <c r="BC79" s="33">
        <v>0</v>
      </c>
      <c r="BD79" s="33">
        <v>0</v>
      </c>
      <c r="BE79" s="33">
        <v>0</v>
      </c>
      <c r="BF79" s="24" t="s">
        <v>464</v>
      </c>
      <c r="BG79" s="8">
        <v>0</v>
      </c>
      <c r="BH79" s="8">
        <v>0</v>
      </c>
      <c r="BI79" s="33">
        <v>0.53</v>
      </c>
      <c r="BJ79" s="33">
        <v>0</v>
      </c>
      <c r="BK79" s="33">
        <v>0</v>
      </c>
      <c r="BL79" s="24" t="s">
        <v>464</v>
      </c>
      <c r="BM79" s="8">
        <v>0</v>
      </c>
      <c r="BN79" s="8">
        <v>0</v>
      </c>
      <c r="BO79" s="33">
        <v>0</v>
      </c>
      <c r="BP79" s="33">
        <v>0</v>
      </c>
      <c r="BQ79" s="33">
        <v>0</v>
      </c>
      <c r="BR79" s="24" t="s">
        <v>464</v>
      </c>
      <c r="BS79" s="8">
        <v>0</v>
      </c>
      <c r="BT79" s="8">
        <v>0</v>
      </c>
      <c r="BU79" s="33">
        <v>0</v>
      </c>
      <c r="BV79" s="33">
        <v>0</v>
      </c>
      <c r="BW79" s="33">
        <v>0</v>
      </c>
      <c r="BX79" s="29" t="s">
        <v>1171</v>
      </c>
    </row>
    <row r="80" spans="1:76">
      <c r="A80" s="9" t="s">
        <v>116</v>
      </c>
      <c r="B80" s="65" t="s">
        <v>102</v>
      </c>
      <c r="C80" s="74" t="s">
        <v>103</v>
      </c>
      <c r="D80" s="24" t="s">
        <v>464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27" t="s">
        <v>744</v>
      </c>
      <c r="Q80" s="8">
        <v>0</v>
      </c>
      <c r="R80" s="8">
        <v>0</v>
      </c>
      <c r="S80" s="8">
        <v>0.45</v>
      </c>
      <c r="T80" s="8">
        <v>0</v>
      </c>
      <c r="U80" s="8">
        <v>0</v>
      </c>
      <c r="V80" s="27" t="s">
        <v>744</v>
      </c>
      <c r="W80" s="8">
        <v>0</v>
      </c>
      <c r="X80" s="8">
        <v>0</v>
      </c>
      <c r="Y80" s="8">
        <v>0.45</v>
      </c>
      <c r="Z80" s="8">
        <v>0</v>
      </c>
      <c r="AA80" s="8">
        <v>0</v>
      </c>
      <c r="AB80" s="24" t="s">
        <v>464</v>
      </c>
      <c r="AC80" s="8">
        <v>0</v>
      </c>
      <c r="AD80" s="8">
        <v>0</v>
      </c>
      <c r="AE80" s="31">
        <v>0</v>
      </c>
      <c r="AF80" s="8">
        <v>0</v>
      </c>
      <c r="AG80" s="8">
        <v>0</v>
      </c>
      <c r="AH80" s="24" t="s">
        <v>464</v>
      </c>
      <c r="AI80" s="8">
        <v>0</v>
      </c>
      <c r="AJ80" s="8">
        <v>0</v>
      </c>
      <c r="AK80" s="31">
        <v>0</v>
      </c>
      <c r="AL80" s="8">
        <v>0</v>
      </c>
      <c r="AM80" s="8">
        <v>0</v>
      </c>
      <c r="AN80" s="24" t="s">
        <v>464</v>
      </c>
      <c r="AO80" s="8">
        <v>0</v>
      </c>
      <c r="AP80" s="8">
        <v>0</v>
      </c>
      <c r="AQ80" s="33">
        <v>0</v>
      </c>
      <c r="AR80" s="33">
        <v>0</v>
      </c>
      <c r="AS80" s="33">
        <v>0</v>
      </c>
      <c r="AT80" s="24" t="s">
        <v>464</v>
      </c>
      <c r="AU80" s="8">
        <v>0</v>
      </c>
      <c r="AV80" s="8">
        <v>0</v>
      </c>
      <c r="AW80" s="33">
        <v>0</v>
      </c>
      <c r="AX80" s="33">
        <v>0</v>
      </c>
      <c r="AY80" s="33">
        <v>0</v>
      </c>
      <c r="AZ80" s="24" t="s">
        <v>464</v>
      </c>
      <c r="BA80" s="8">
        <v>0</v>
      </c>
      <c r="BB80" s="8">
        <v>0</v>
      </c>
      <c r="BC80" s="33">
        <v>0</v>
      </c>
      <c r="BD80" s="33">
        <v>0</v>
      </c>
      <c r="BE80" s="33">
        <v>0</v>
      </c>
      <c r="BF80" s="24" t="s">
        <v>464</v>
      </c>
      <c r="BG80" s="8">
        <v>0</v>
      </c>
      <c r="BH80" s="8">
        <v>0</v>
      </c>
      <c r="BI80" s="33">
        <v>0</v>
      </c>
      <c r="BJ80" s="33">
        <v>0</v>
      </c>
      <c r="BK80" s="33">
        <v>0</v>
      </c>
      <c r="BL80" s="24" t="s">
        <v>464</v>
      </c>
      <c r="BM80" s="8">
        <v>0</v>
      </c>
      <c r="BN80" s="8">
        <v>0</v>
      </c>
      <c r="BO80" s="33">
        <v>0</v>
      </c>
      <c r="BP80" s="33">
        <v>0</v>
      </c>
      <c r="BQ80" s="33">
        <v>0</v>
      </c>
      <c r="BR80" s="24" t="s">
        <v>464</v>
      </c>
      <c r="BS80" s="8">
        <v>0</v>
      </c>
      <c r="BT80" s="8">
        <v>0</v>
      </c>
      <c r="BU80" s="33">
        <v>0</v>
      </c>
      <c r="BV80" s="33">
        <v>0</v>
      </c>
      <c r="BW80" s="33">
        <v>0</v>
      </c>
      <c r="BX80" s="29" t="s">
        <v>997</v>
      </c>
    </row>
    <row r="81" spans="1:76" ht="62.4">
      <c r="A81" s="9" t="s">
        <v>119</v>
      </c>
      <c r="B81" s="65" t="s">
        <v>105</v>
      </c>
      <c r="C81" s="29" t="s">
        <v>106</v>
      </c>
      <c r="D81" s="24" t="s">
        <v>464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24" t="s">
        <v>464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24" t="s">
        <v>464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60" t="s">
        <v>744</v>
      </c>
      <c r="AC81" s="8">
        <v>0</v>
      </c>
      <c r="AD81" s="8">
        <v>0</v>
      </c>
      <c r="AE81" s="31">
        <v>0.83</v>
      </c>
      <c r="AF81" s="8">
        <v>0</v>
      </c>
      <c r="AG81" s="8">
        <v>0</v>
      </c>
      <c r="AH81" s="60" t="s">
        <v>744</v>
      </c>
      <c r="AI81" s="8">
        <v>0</v>
      </c>
      <c r="AJ81" s="8">
        <v>0</v>
      </c>
      <c r="AK81" s="31">
        <v>0.86</v>
      </c>
      <c r="AL81" s="8">
        <v>0</v>
      </c>
      <c r="AM81" s="8">
        <v>0</v>
      </c>
      <c r="AN81" s="24" t="s">
        <v>464</v>
      </c>
      <c r="AO81" s="8">
        <v>0</v>
      </c>
      <c r="AP81" s="8">
        <v>0</v>
      </c>
      <c r="AQ81" s="33">
        <v>0</v>
      </c>
      <c r="AR81" s="33">
        <v>0</v>
      </c>
      <c r="AS81" s="33">
        <v>0</v>
      </c>
      <c r="AT81" s="24" t="s">
        <v>464</v>
      </c>
      <c r="AU81" s="8">
        <v>0</v>
      </c>
      <c r="AV81" s="8">
        <v>0</v>
      </c>
      <c r="AW81" s="33">
        <v>0</v>
      </c>
      <c r="AX81" s="33">
        <v>0</v>
      </c>
      <c r="AY81" s="33">
        <v>0</v>
      </c>
      <c r="AZ81" s="24" t="s">
        <v>464</v>
      </c>
      <c r="BA81" s="8">
        <v>0</v>
      </c>
      <c r="BB81" s="8">
        <v>0</v>
      </c>
      <c r="BC81" s="33">
        <v>0</v>
      </c>
      <c r="BD81" s="33">
        <v>0</v>
      </c>
      <c r="BE81" s="33">
        <v>0</v>
      </c>
      <c r="BF81" s="24" t="s">
        <v>464</v>
      </c>
      <c r="BG81" s="8">
        <v>0</v>
      </c>
      <c r="BH81" s="8">
        <v>0</v>
      </c>
      <c r="BI81" s="33">
        <v>0</v>
      </c>
      <c r="BJ81" s="33">
        <v>0</v>
      </c>
      <c r="BK81" s="33">
        <v>0</v>
      </c>
      <c r="BL81" s="24" t="s">
        <v>464</v>
      </c>
      <c r="BM81" s="8">
        <v>0</v>
      </c>
      <c r="BN81" s="8">
        <v>0</v>
      </c>
      <c r="BO81" s="33">
        <v>0</v>
      </c>
      <c r="BP81" s="33">
        <v>0</v>
      </c>
      <c r="BQ81" s="33">
        <v>0</v>
      </c>
      <c r="BR81" s="24" t="s">
        <v>464</v>
      </c>
      <c r="BS81" s="8">
        <v>0</v>
      </c>
      <c r="BT81" s="8">
        <v>0</v>
      </c>
      <c r="BU81" s="33">
        <v>0</v>
      </c>
      <c r="BV81" s="33">
        <v>0</v>
      </c>
      <c r="BW81" s="33">
        <v>0</v>
      </c>
      <c r="BX81" s="29" t="s">
        <v>1039</v>
      </c>
    </row>
    <row r="82" spans="1:76" ht="31.2">
      <c r="A82" s="9" t="s">
        <v>122</v>
      </c>
      <c r="B82" s="65" t="s">
        <v>108</v>
      </c>
      <c r="C82" s="29" t="s">
        <v>109</v>
      </c>
      <c r="D82" s="24" t="s">
        <v>464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24" t="s">
        <v>464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24" t="s">
        <v>464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24" t="s">
        <v>464</v>
      </c>
      <c r="AC82" s="8">
        <v>0</v>
      </c>
      <c r="AD82" s="8">
        <v>0</v>
      </c>
      <c r="AE82" s="31">
        <v>0</v>
      </c>
      <c r="AF82" s="8">
        <v>0</v>
      </c>
      <c r="AG82" s="8">
        <v>0</v>
      </c>
      <c r="AH82" s="24" t="s">
        <v>464</v>
      </c>
      <c r="AI82" s="8">
        <v>0</v>
      </c>
      <c r="AJ82" s="8">
        <v>0</v>
      </c>
      <c r="AK82" s="31">
        <v>0</v>
      </c>
      <c r="AL82" s="8">
        <v>0</v>
      </c>
      <c r="AM82" s="8">
        <v>0</v>
      </c>
      <c r="AN82" s="60" t="s">
        <v>744</v>
      </c>
      <c r="AO82" s="8">
        <v>0</v>
      </c>
      <c r="AP82" s="8">
        <v>0</v>
      </c>
      <c r="AQ82" s="34">
        <v>0.47</v>
      </c>
      <c r="AR82" s="33">
        <v>0</v>
      </c>
      <c r="AS82" s="33">
        <v>0</v>
      </c>
      <c r="AT82" s="24" t="s">
        <v>464</v>
      </c>
      <c r="AU82" s="8">
        <v>0</v>
      </c>
      <c r="AV82" s="8">
        <v>0</v>
      </c>
      <c r="AW82" s="33">
        <v>0</v>
      </c>
      <c r="AX82" s="33">
        <v>0</v>
      </c>
      <c r="AY82" s="33">
        <v>0</v>
      </c>
      <c r="AZ82" s="24" t="s">
        <v>464</v>
      </c>
      <c r="BA82" s="8">
        <v>0</v>
      </c>
      <c r="BB82" s="8">
        <v>0</v>
      </c>
      <c r="BC82" s="33">
        <v>0</v>
      </c>
      <c r="BD82" s="33">
        <v>0</v>
      </c>
      <c r="BE82" s="33">
        <v>0</v>
      </c>
      <c r="BF82" s="24" t="s">
        <v>464</v>
      </c>
      <c r="BG82" s="8">
        <v>0</v>
      </c>
      <c r="BH82" s="8">
        <v>0</v>
      </c>
      <c r="BI82" s="33">
        <v>0.47</v>
      </c>
      <c r="BJ82" s="33">
        <v>0</v>
      </c>
      <c r="BK82" s="33">
        <v>0</v>
      </c>
      <c r="BL82" s="24" t="s">
        <v>464</v>
      </c>
      <c r="BM82" s="8">
        <v>0</v>
      </c>
      <c r="BN82" s="8">
        <v>0</v>
      </c>
      <c r="BO82" s="33">
        <v>0</v>
      </c>
      <c r="BP82" s="33">
        <v>0</v>
      </c>
      <c r="BQ82" s="33">
        <v>0</v>
      </c>
      <c r="BR82" s="24" t="s">
        <v>464</v>
      </c>
      <c r="BS82" s="8">
        <v>0</v>
      </c>
      <c r="BT82" s="8">
        <v>0</v>
      </c>
      <c r="BU82" s="33">
        <v>0</v>
      </c>
      <c r="BV82" s="33">
        <v>0</v>
      </c>
      <c r="BW82" s="33">
        <v>0</v>
      </c>
      <c r="BX82" s="29" t="s">
        <v>1172</v>
      </c>
    </row>
    <row r="83" spans="1:76">
      <c r="A83" s="9" t="s">
        <v>125</v>
      </c>
      <c r="B83" s="65" t="s">
        <v>111</v>
      </c>
      <c r="C83" s="27" t="s">
        <v>112</v>
      </c>
      <c r="D83" s="24" t="s">
        <v>464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24" t="s">
        <v>744</v>
      </c>
      <c r="Q83" s="8">
        <v>0</v>
      </c>
      <c r="R83" s="8">
        <v>0</v>
      </c>
      <c r="S83" s="8">
        <v>0.2</v>
      </c>
      <c r="T83" s="8">
        <v>0</v>
      </c>
      <c r="U83" s="8">
        <v>0</v>
      </c>
      <c r="V83" s="24" t="s">
        <v>464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24" t="s">
        <v>464</v>
      </c>
      <c r="AC83" s="8">
        <v>0</v>
      </c>
      <c r="AD83" s="8">
        <v>0</v>
      </c>
      <c r="AE83" s="31">
        <v>0</v>
      </c>
      <c r="AF83" s="8">
        <v>0</v>
      </c>
      <c r="AG83" s="8">
        <v>0</v>
      </c>
      <c r="AH83" s="24" t="s">
        <v>464</v>
      </c>
      <c r="AI83" s="8">
        <v>0</v>
      </c>
      <c r="AJ83" s="8">
        <v>0</v>
      </c>
      <c r="AK83" s="31">
        <v>0</v>
      </c>
      <c r="AL83" s="8">
        <v>0</v>
      </c>
      <c r="AM83" s="8">
        <v>0</v>
      </c>
      <c r="AN83" s="8" t="s">
        <v>744</v>
      </c>
      <c r="AO83" s="8">
        <v>0</v>
      </c>
      <c r="AP83" s="8">
        <v>0</v>
      </c>
      <c r="AQ83" s="33">
        <v>0</v>
      </c>
      <c r="AR83" s="33">
        <v>0</v>
      </c>
      <c r="AS83" s="33">
        <v>0</v>
      </c>
      <c r="AT83" s="8" t="s">
        <v>744</v>
      </c>
      <c r="AU83" s="8">
        <v>0</v>
      </c>
      <c r="AV83" s="8">
        <v>0</v>
      </c>
      <c r="AW83" s="33">
        <v>0</v>
      </c>
      <c r="AX83" s="33">
        <v>0</v>
      </c>
      <c r="AY83" s="33">
        <v>0</v>
      </c>
      <c r="AZ83" s="24" t="s">
        <v>464</v>
      </c>
      <c r="BA83" s="8">
        <v>0</v>
      </c>
      <c r="BB83" s="8">
        <v>0</v>
      </c>
      <c r="BC83" s="33">
        <v>0</v>
      </c>
      <c r="BD83" s="33">
        <v>0</v>
      </c>
      <c r="BE83" s="33">
        <v>0</v>
      </c>
      <c r="BF83" s="24" t="s">
        <v>464</v>
      </c>
      <c r="BG83" s="8">
        <v>0</v>
      </c>
      <c r="BH83" s="8">
        <v>0</v>
      </c>
      <c r="BI83" s="33">
        <v>0</v>
      </c>
      <c r="BJ83" s="33">
        <v>0</v>
      </c>
      <c r="BK83" s="33">
        <v>0</v>
      </c>
      <c r="BL83" s="24" t="s">
        <v>464</v>
      </c>
      <c r="BM83" s="8">
        <v>0</v>
      </c>
      <c r="BN83" s="8">
        <v>0</v>
      </c>
      <c r="BO83" s="33">
        <v>0</v>
      </c>
      <c r="BP83" s="33">
        <v>0</v>
      </c>
      <c r="BQ83" s="33">
        <v>0</v>
      </c>
      <c r="BR83" s="24" t="s">
        <v>464</v>
      </c>
      <c r="BS83" s="8">
        <v>0</v>
      </c>
      <c r="BT83" s="8">
        <v>0</v>
      </c>
      <c r="BU83" s="33">
        <v>0</v>
      </c>
      <c r="BV83" s="33">
        <v>0</v>
      </c>
      <c r="BW83" s="33">
        <v>0</v>
      </c>
      <c r="BX83" s="29" t="s">
        <v>1063</v>
      </c>
    </row>
    <row r="84" spans="1:76" ht="46.8">
      <c r="A84" s="9" t="s">
        <v>128</v>
      </c>
      <c r="B84" s="81" t="s">
        <v>114</v>
      </c>
      <c r="C84" s="82" t="s">
        <v>115</v>
      </c>
      <c r="D84" s="24" t="s">
        <v>464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27" t="s">
        <v>744</v>
      </c>
      <c r="Q84" s="8">
        <v>0</v>
      </c>
      <c r="R84" s="8">
        <v>0</v>
      </c>
      <c r="S84" s="8">
        <v>0.55000000000000004</v>
      </c>
      <c r="T84" s="8">
        <v>0</v>
      </c>
      <c r="U84" s="8">
        <v>0</v>
      </c>
      <c r="V84" s="27" t="s">
        <v>744</v>
      </c>
      <c r="W84" s="8">
        <v>0</v>
      </c>
      <c r="X84" s="8">
        <v>0</v>
      </c>
      <c r="Y84" s="8">
        <v>0.55000000000000004</v>
      </c>
      <c r="Z84" s="8">
        <v>0</v>
      </c>
      <c r="AA84" s="8">
        <v>0</v>
      </c>
      <c r="AB84" s="24" t="s">
        <v>464</v>
      </c>
      <c r="AC84" s="8">
        <v>0</v>
      </c>
      <c r="AD84" s="8">
        <v>0</v>
      </c>
      <c r="AE84" s="31">
        <v>0</v>
      </c>
      <c r="AF84" s="8">
        <v>0</v>
      </c>
      <c r="AG84" s="8">
        <v>0</v>
      </c>
      <c r="AH84" s="24" t="s">
        <v>464</v>
      </c>
      <c r="AI84" s="8">
        <v>0</v>
      </c>
      <c r="AJ84" s="8">
        <v>0</v>
      </c>
      <c r="AK84" s="31">
        <v>0</v>
      </c>
      <c r="AL84" s="8">
        <v>0</v>
      </c>
      <c r="AM84" s="8">
        <v>0</v>
      </c>
      <c r="AN84" s="24" t="s">
        <v>464</v>
      </c>
      <c r="AO84" s="8">
        <v>0</v>
      </c>
      <c r="AP84" s="8">
        <v>0</v>
      </c>
      <c r="AQ84" s="33">
        <v>0</v>
      </c>
      <c r="AR84" s="33">
        <v>0</v>
      </c>
      <c r="AS84" s="33">
        <v>0</v>
      </c>
      <c r="AT84" s="24" t="s">
        <v>464</v>
      </c>
      <c r="AU84" s="8">
        <v>0</v>
      </c>
      <c r="AV84" s="8">
        <v>0</v>
      </c>
      <c r="AW84" s="33">
        <v>0</v>
      </c>
      <c r="AX84" s="33">
        <v>0</v>
      </c>
      <c r="AY84" s="33">
        <v>0</v>
      </c>
      <c r="AZ84" s="24" t="s">
        <v>464</v>
      </c>
      <c r="BA84" s="8">
        <v>0</v>
      </c>
      <c r="BB84" s="8">
        <v>0</v>
      </c>
      <c r="BC84" s="33">
        <v>0</v>
      </c>
      <c r="BD84" s="33">
        <v>0</v>
      </c>
      <c r="BE84" s="33">
        <v>0</v>
      </c>
      <c r="BF84" s="24" t="s">
        <v>464</v>
      </c>
      <c r="BG84" s="8">
        <v>0</v>
      </c>
      <c r="BH84" s="8">
        <v>0</v>
      </c>
      <c r="BI84" s="33">
        <v>0</v>
      </c>
      <c r="BJ84" s="33">
        <v>0</v>
      </c>
      <c r="BK84" s="33">
        <v>0</v>
      </c>
      <c r="BL84" s="24" t="s">
        <v>464</v>
      </c>
      <c r="BM84" s="8">
        <v>0</v>
      </c>
      <c r="BN84" s="8">
        <v>0</v>
      </c>
      <c r="BO84" s="33">
        <v>0</v>
      </c>
      <c r="BP84" s="33">
        <v>0</v>
      </c>
      <c r="BQ84" s="33">
        <v>0</v>
      </c>
      <c r="BR84" s="24" t="s">
        <v>464</v>
      </c>
      <c r="BS84" s="8">
        <v>0</v>
      </c>
      <c r="BT84" s="8">
        <v>0</v>
      </c>
      <c r="BU84" s="33">
        <v>0</v>
      </c>
      <c r="BV84" s="33">
        <v>0</v>
      </c>
      <c r="BW84" s="33">
        <v>0</v>
      </c>
      <c r="BX84" s="29" t="s">
        <v>1040</v>
      </c>
    </row>
    <row r="85" spans="1:76">
      <c r="A85" s="9" t="s">
        <v>130</v>
      </c>
      <c r="B85" s="65" t="s">
        <v>117</v>
      </c>
      <c r="C85" s="29" t="s">
        <v>118</v>
      </c>
      <c r="D85" s="24" t="s">
        <v>464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24" t="s">
        <v>464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24" t="s">
        <v>464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24" t="s">
        <v>464</v>
      </c>
      <c r="AC85" s="8">
        <v>0</v>
      </c>
      <c r="AD85" s="8">
        <v>0</v>
      </c>
      <c r="AE85" s="31">
        <v>0</v>
      </c>
      <c r="AF85" s="8">
        <v>0</v>
      </c>
      <c r="AG85" s="8">
        <v>0</v>
      </c>
      <c r="AH85" s="24" t="s">
        <v>464</v>
      </c>
      <c r="AI85" s="8">
        <v>0</v>
      </c>
      <c r="AJ85" s="8">
        <v>0</v>
      </c>
      <c r="AK85" s="31">
        <v>0</v>
      </c>
      <c r="AL85" s="8">
        <v>0</v>
      </c>
      <c r="AM85" s="8">
        <v>0</v>
      </c>
      <c r="AN85" s="24" t="s">
        <v>464</v>
      </c>
      <c r="AO85" s="8">
        <v>0</v>
      </c>
      <c r="AP85" s="8">
        <v>0</v>
      </c>
      <c r="AQ85" s="33">
        <v>0</v>
      </c>
      <c r="AR85" s="33">
        <v>0</v>
      </c>
      <c r="AS85" s="33">
        <v>0</v>
      </c>
      <c r="AT85" s="24" t="s">
        <v>464</v>
      </c>
      <c r="AU85" s="8">
        <v>0</v>
      </c>
      <c r="AV85" s="8">
        <v>0</v>
      </c>
      <c r="AW85" s="33">
        <v>0</v>
      </c>
      <c r="AX85" s="33">
        <v>0</v>
      </c>
      <c r="AY85" s="33">
        <v>0</v>
      </c>
      <c r="AZ85" s="60" t="s">
        <v>744</v>
      </c>
      <c r="BA85" s="8">
        <v>0</v>
      </c>
      <c r="BB85" s="8">
        <v>0</v>
      </c>
      <c r="BC85" s="34">
        <v>0.55000000000000004</v>
      </c>
      <c r="BD85" s="33">
        <v>0</v>
      </c>
      <c r="BE85" s="33">
        <v>0</v>
      </c>
      <c r="BF85" s="60" t="s">
        <v>744</v>
      </c>
      <c r="BG85" s="8">
        <v>0</v>
      </c>
      <c r="BH85" s="8">
        <v>0</v>
      </c>
      <c r="BI85" s="34">
        <v>0.55000000000000004</v>
      </c>
      <c r="BJ85" s="33">
        <v>0</v>
      </c>
      <c r="BK85" s="33">
        <v>0</v>
      </c>
      <c r="BL85" s="24" t="s">
        <v>464</v>
      </c>
      <c r="BM85" s="8">
        <v>0</v>
      </c>
      <c r="BN85" s="8">
        <v>0</v>
      </c>
      <c r="BO85" s="33">
        <v>0</v>
      </c>
      <c r="BP85" s="33">
        <v>0</v>
      </c>
      <c r="BQ85" s="33">
        <v>0</v>
      </c>
      <c r="BR85" s="24" t="s">
        <v>464</v>
      </c>
      <c r="BS85" s="8">
        <v>0</v>
      </c>
      <c r="BT85" s="8">
        <v>0</v>
      </c>
      <c r="BU85" s="33">
        <v>0</v>
      </c>
      <c r="BV85" s="33">
        <v>0</v>
      </c>
      <c r="BW85" s="33">
        <v>0</v>
      </c>
      <c r="BX85" s="29" t="s">
        <v>1041</v>
      </c>
    </row>
    <row r="86" spans="1:76" ht="31.2">
      <c r="A86" s="9" t="s">
        <v>133</v>
      </c>
      <c r="B86" s="65" t="s">
        <v>120</v>
      </c>
      <c r="C86" s="29" t="s">
        <v>121</v>
      </c>
      <c r="D86" s="24" t="s">
        <v>464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24" t="s">
        <v>464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24" t="s">
        <v>464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24" t="s">
        <v>464</v>
      </c>
      <c r="AC86" s="8">
        <v>0</v>
      </c>
      <c r="AD86" s="8">
        <v>0</v>
      </c>
      <c r="AE86" s="31">
        <v>0</v>
      </c>
      <c r="AF86" s="8">
        <v>0</v>
      </c>
      <c r="AG86" s="8">
        <v>0</v>
      </c>
      <c r="AH86" s="24" t="s">
        <v>464</v>
      </c>
      <c r="AI86" s="8">
        <v>0</v>
      </c>
      <c r="AJ86" s="8">
        <v>0</v>
      </c>
      <c r="AK86" s="31">
        <v>0</v>
      </c>
      <c r="AL86" s="8">
        <v>0</v>
      </c>
      <c r="AM86" s="8">
        <v>0</v>
      </c>
      <c r="AN86" s="33" t="s">
        <v>743</v>
      </c>
      <c r="AO86" s="8">
        <v>0</v>
      </c>
      <c r="AP86" s="8">
        <v>0</v>
      </c>
      <c r="AQ86" s="34">
        <v>0.62</v>
      </c>
      <c r="AR86" s="33">
        <v>0</v>
      </c>
      <c r="AS86" s="33">
        <v>0</v>
      </c>
      <c r="AT86" s="24" t="s">
        <v>464</v>
      </c>
      <c r="AU86" s="8">
        <v>0</v>
      </c>
      <c r="AV86" s="8">
        <v>0</v>
      </c>
      <c r="AW86" s="33">
        <v>0</v>
      </c>
      <c r="AX86" s="33">
        <v>0</v>
      </c>
      <c r="AY86" s="33">
        <v>0</v>
      </c>
      <c r="AZ86" s="24" t="s">
        <v>464</v>
      </c>
      <c r="BA86" s="8">
        <v>0</v>
      </c>
      <c r="BB86" s="8">
        <v>0</v>
      </c>
      <c r="BC86" s="33">
        <v>0</v>
      </c>
      <c r="BD86" s="33">
        <v>0</v>
      </c>
      <c r="BE86" s="33">
        <v>0</v>
      </c>
      <c r="BF86" s="24" t="s">
        <v>464</v>
      </c>
      <c r="BG86" s="8">
        <v>0</v>
      </c>
      <c r="BH86" s="8">
        <v>0</v>
      </c>
      <c r="BI86" s="33">
        <v>0.62</v>
      </c>
      <c r="BJ86" s="33">
        <v>0</v>
      </c>
      <c r="BK86" s="33">
        <v>0</v>
      </c>
      <c r="BL86" s="24" t="s">
        <v>464</v>
      </c>
      <c r="BM86" s="8">
        <v>0</v>
      </c>
      <c r="BN86" s="8">
        <v>0</v>
      </c>
      <c r="BO86" s="33">
        <v>0</v>
      </c>
      <c r="BP86" s="33">
        <v>0</v>
      </c>
      <c r="BQ86" s="33">
        <v>0</v>
      </c>
      <c r="BR86" s="24" t="s">
        <v>464</v>
      </c>
      <c r="BS86" s="8">
        <v>0</v>
      </c>
      <c r="BT86" s="8">
        <v>0</v>
      </c>
      <c r="BU86" s="33">
        <v>0</v>
      </c>
      <c r="BV86" s="33">
        <v>0</v>
      </c>
      <c r="BW86" s="33">
        <v>0</v>
      </c>
      <c r="BX86" s="29" t="s">
        <v>1173</v>
      </c>
    </row>
    <row r="87" spans="1:76">
      <c r="A87" s="9" t="s">
        <v>136</v>
      </c>
      <c r="B87" s="65" t="s">
        <v>123</v>
      </c>
      <c r="C87" s="29" t="s">
        <v>124</v>
      </c>
      <c r="D87" s="24" t="s">
        <v>464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27" t="s">
        <v>744</v>
      </c>
      <c r="Q87" s="8">
        <v>0</v>
      </c>
      <c r="R87" s="8">
        <v>0</v>
      </c>
      <c r="S87" s="8">
        <v>0.4</v>
      </c>
      <c r="T87" s="8">
        <v>0</v>
      </c>
      <c r="U87" s="8">
        <v>0</v>
      </c>
      <c r="V87" s="27" t="s">
        <v>744</v>
      </c>
      <c r="W87" s="8">
        <v>0</v>
      </c>
      <c r="X87" s="8">
        <v>0</v>
      </c>
      <c r="Y87" s="8">
        <v>0.4</v>
      </c>
      <c r="Z87" s="8">
        <v>0</v>
      </c>
      <c r="AA87" s="8">
        <v>0</v>
      </c>
      <c r="AB87" s="24" t="s">
        <v>464</v>
      </c>
      <c r="AC87" s="8">
        <v>0</v>
      </c>
      <c r="AD87" s="8">
        <v>0</v>
      </c>
      <c r="AE87" s="31">
        <v>0</v>
      </c>
      <c r="AF87" s="8">
        <v>0</v>
      </c>
      <c r="AG87" s="8">
        <v>0</v>
      </c>
      <c r="AH87" s="24" t="s">
        <v>464</v>
      </c>
      <c r="AI87" s="8">
        <v>0</v>
      </c>
      <c r="AJ87" s="8">
        <v>0</v>
      </c>
      <c r="AK87" s="31">
        <v>0</v>
      </c>
      <c r="AL87" s="8">
        <v>0</v>
      </c>
      <c r="AM87" s="8">
        <v>0</v>
      </c>
      <c r="AN87" s="24" t="s">
        <v>464</v>
      </c>
      <c r="AO87" s="8">
        <v>0</v>
      </c>
      <c r="AP87" s="8">
        <v>0</v>
      </c>
      <c r="AQ87" s="33">
        <v>0</v>
      </c>
      <c r="AR87" s="33">
        <v>0</v>
      </c>
      <c r="AS87" s="33">
        <v>0</v>
      </c>
      <c r="AT87" s="24" t="s">
        <v>464</v>
      </c>
      <c r="AU87" s="8">
        <v>0</v>
      </c>
      <c r="AV87" s="8">
        <v>0</v>
      </c>
      <c r="AW87" s="33">
        <v>0</v>
      </c>
      <c r="AX87" s="33">
        <v>0</v>
      </c>
      <c r="AY87" s="33">
        <v>0</v>
      </c>
      <c r="AZ87" s="24" t="s">
        <v>464</v>
      </c>
      <c r="BA87" s="8">
        <v>0</v>
      </c>
      <c r="BB87" s="8">
        <v>0</v>
      </c>
      <c r="BC87" s="33">
        <v>0</v>
      </c>
      <c r="BD87" s="33">
        <v>0</v>
      </c>
      <c r="BE87" s="33">
        <v>0</v>
      </c>
      <c r="BF87" s="24" t="s">
        <v>464</v>
      </c>
      <c r="BG87" s="8">
        <v>0</v>
      </c>
      <c r="BH87" s="8">
        <v>0</v>
      </c>
      <c r="BI87" s="33">
        <v>0</v>
      </c>
      <c r="BJ87" s="33">
        <v>0</v>
      </c>
      <c r="BK87" s="33">
        <v>0</v>
      </c>
      <c r="BL87" s="24" t="s">
        <v>464</v>
      </c>
      <c r="BM87" s="8">
        <v>0</v>
      </c>
      <c r="BN87" s="8">
        <v>0</v>
      </c>
      <c r="BO87" s="33">
        <v>0</v>
      </c>
      <c r="BP87" s="33">
        <v>0</v>
      </c>
      <c r="BQ87" s="33">
        <v>0</v>
      </c>
      <c r="BR87" s="24" t="s">
        <v>464</v>
      </c>
      <c r="BS87" s="8">
        <v>0</v>
      </c>
      <c r="BT87" s="8">
        <v>0</v>
      </c>
      <c r="BU87" s="33">
        <v>0</v>
      </c>
      <c r="BV87" s="33">
        <v>0</v>
      </c>
      <c r="BW87" s="33">
        <v>0</v>
      </c>
      <c r="BX87" s="29" t="s">
        <v>1174</v>
      </c>
    </row>
    <row r="88" spans="1:76" ht="62.4">
      <c r="A88" s="9" t="s">
        <v>138</v>
      </c>
      <c r="B88" s="65" t="s">
        <v>126</v>
      </c>
      <c r="C88" s="29" t="s">
        <v>127</v>
      </c>
      <c r="D88" s="24" t="s">
        <v>464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27" t="s">
        <v>744</v>
      </c>
      <c r="Q88" s="8">
        <v>0</v>
      </c>
      <c r="R88" s="8">
        <v>0</v>
      </c>
      <c r="S88" s="8">
        <v>0.25</v>
      </c>
      <c r="T88" s="8">
        <v>0</v>
      </c>
      <c r="U88" s="8">
        <v>0</v>
      </c>
      <c r="V88" s="24" t="s">
        <v>464</v>
      </c>
      <c r="W88" s="8">
        <v>0</v>
      </c>
      <c r="X88" s="8">
        <v>0</v>
      </c>
      <c r="Y88" s="28">
        <v>0</v>
      </c>
      <c r="Z88" s="8">
        <v>0</v>
      </c>
      <c r="AA88" s="8">
        <v>0</v>
      </c>
      <c r="AB88" s="60" t="s">
        <v>744</v>
      </c>
      <c r="AC88" s="8">
        <v>0</v>
      </c>
      <c r="AD88" s="8">
        <v>0</v>
      </c>
      <c r="AE88" s="31">
        <v>0.25</v>
      </c>
      <c r="AF88" s="8">
        <v>0</v>
      </c>
      <c r="AG88" s="8">
        <v>0</v>
      </c>
      <c r="AH88" s="24" t="s">
        <v>464</v>
      </c>
      <c r="AI88" s="8">
        <v>0</v>
      </c>
      <c r="AJ88" s="8">
        <v>0</v>
      </c>
      <c r="AK88" s="31">
        <v>0</v>
      </c>
      <c r="AL88" s="8">
        <v>0</v>
      </c>
      <c r="AM88" s="8">
        <v>0</v>
      </c>
      <c r="AN88" s="33" t="s">
        <v>743</v>
      </c>
      <c r="AO88" s="8">
        <v>0</v>
      </c>
      <c r="AP88" s="8">
        <v>0</v>
      </c>
      <c r="AQ88" s="33">
        <v>0.25</v>
      </c>
      <c r="AR88" s="33">
        <v>0</v>
      </c>
      <c r="AS88" s="33">
        <v>0</v>
      </c>
      <c r="AT88" s="24" t="s">
        <v>464</v>
      </c>
      <c r="AU88" s="8">
        <v>0</v>
      </c>
      <c r="AV88" s="8">
        <v>0</v>
      </c>
      <c r="AW88" s="33">
        <v>0</v>
      </c>
      <c r="AX88" s="33">
        <v>0</v>
      </c>
      <c r="AY88" s="33">
        <v>0</v>
      </c>
      <c r="AZ88" s="24" t="s">
        <v>464</v>
      </c>
      <c r="BA88" s="8">
        <v>0</v>
      </c>
      <c r="BB88" s="8">
        <v>0</v>
      </c>
      <c r="BC88" s="33">
        <v>0</v>
      </c>
      <c r="BD88" s="33">
        <v>0</v>
      </c>
      <c r="BE88" s="33">
        <v>0</v>
      </c>
      <c r="BF88" s="24" t="s">
        <v>464</v>
      </c>
      <c r="BG88" s="8">
        <v>0</v>
      </c>
      <c r="BH88" s="8">
        <v>0</v>
      </c>
      <c r="BI88" s="33">
        <v>0.25</v>
      </c>
      <c r="BJ88" s="33">
        <v>0</v>
      </c>
      <c r="BK88" s="33">
        <v>0</v>
      </c>
      <c r="BL88" s="24" t="s">
        <v>464</v>
      </c>
      <c r="BM88" s="8">
        <v>0</v>
      </c>
      <c r="BN88" s="8">
        <v>0</v>
      </c>
      <c r="BO88" s="33">
        <v>0</v>
      </c>
      <c r="BP88" s="33">
        <v>0</v>
      </c>
      <c r="BQ88" s="33">
        <v>0</v>
      </c>
      <c r="BR88" s="24" t="s">
        <v>464</v>
      </c>
      <c r="BS88" s="8">
        <v>0</v>
      </c>
      <c r="BT88" s="8">
        <v>0</v>
      </c>
      <c r="BU88" s="33">
        <v>0</v>
      </c>
      <c r="BV88" s="33">
        <v>0</v>
      </c>
      <c r="BW88" s="33">
        <v>0</v>
      </c>
      <c r="BX88" s="29" t="s">
        <v>1175</v>
      </c>
    </row>
    <row r="89" spans="1:76" ht="46.8">
      <c r="A89" s="9" t="s">
        <v>141</v>
      </c>
      <c r="B89" s="11" t="s">
        <v>129</v>
      </c>
      <c r="C89" s="74" t="s">
        <v>474</v>
      </c>
      <c r="D89" s="24" t="s">
        <v>464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27" t="s">
        <v>744</v>
      </c>
      <c r="Q89" s="8">
        <v>0</v>
      </c>
      <c r="R89" s="8">
        <v>0</v>
      </c>
      <c r="S89" s="8">
        <v>1.3</v>
      </c>
      <c r="T89" s="8">
        <v>0</v>
      </c>
      <c r="U89" s="8">
        <v>0</v>
      </c>
      <c r="V89" s="24" t="s">
        <v>464</v>
      </c>
      <c r="W89" s="8">
        <v>0</v>
      </c>
      <c r="X89" s="8">
        <v>0</v>
      </c>
      <c r="Y89" s="28">
        <v>0</v>
      </c>
      <c r="Z89" s="8">
        <v>0</v>
      </c>
      <c r="AA89" s="8">
        <v>0</v>
      </c>
      <c r="AB89" s="60" t="s">
        <v>744</v>
      </c>
      <c r="AC89" s="8">
        <v>0</v>
      </c>
      <c r="AD89" s="8">
        <v>0</v>
      </c>
      <c r="AE89" s="31">
        <v>1.3</v>
      </c>
      <c r="AF89" s="8">
        <v>0</v>
      </c>
      <c r="AG89" s="8">
        <v>0</v>
      </c>
      <c r="AH89" s="24" t="s">
        <v>464</v>
      </c>
      <c r="AI89" s="8">
        <v>0</v>
      </c>
      <c r="AJ89" s="8">
        <v>0</v>
      </c>
      <c r="AK89" s="31">
        <v>0</v>
      </c>
      <c r="AL89" s="8">
        <v>0</v>
      </c>
      <c r="AM89" s="8">
        <v>0</v>
      </c>
      <c r="AN89" s="33" t="s">
        <v>743</v>
      </c>
      <c r="AO89" s="8">
        <v>0</v>
      </c>
      <c r="AP89" s="8">
        <v>0</v>
      </c>
      <c r="AQ89" s="33">
        <v>1.3</v>
      </c>
      <c r="AR89" s="33">
        <v>0</v>
      </c>
      <c r="AS89" s="33">
        <v>0</v>
      </c>
      <c r="AT89" s="24" t="s">
        <v>464</v>
      </c>
      <c r="AU89" s="8">
        <v>0</v>
      </c>
      <c r="AV89" s="8">
        <v>0</v>
      </c>
      <c r="AW89" s="33">
        <v>0</v>
      </c>
      <c r="AX89" s="33">
        <v>0</v>
      </c>
      <c r="AY89" s="33">
        <v>0</v>
      </c>
      <c r="AZ89" s="24" t="s">
        <v>464</v>
      </c>
      <c r="BA89" s="8">
        <v>0</v>
      </c>
      <c r="BB89" s="8">
        <v>0</v>
      </c>
      <c r="BC89" s="33">
        <v>0</v>
      </c>
      <c r="BD89" s="33">
        <v>0</v>
      </c>
      <c r="BE89" s="33">
        <v>0</v>
      </c>
      <c r="BF89" s="24" t="s">
        <v>464</v>
      </c>
      <c r="BG89" s="8">
        <v>0</v>
      </c>
      <c r="BH89" s="8">
        <v>0</v>
      </c>
      <c r="BI89" s="33">
        <v>1.3</v>
      </c>
      <c r="BJ89" s="33">
        <v>0</v>
      </c>
      <c r="BK89" s="33">
        <v>0</v>
      </c>
      <c r="BL89" s="24" t="s">
        <v>464</v>
      </c>
      <c r="BM89" s="8">
        <v>0</v>
      </c>
      <c r="BN89" s="8">
        <v>0</v>
      </c>
      <c r="BO89" s="33">
        <v>0</v>
      </c>
      <c r="BP89" s="33">
        <v>0</v>
      </c>
      <c r="BQ89" s="33">
        <v>0</v>
      </c>
      <c r="BR89" s="24" t="s">
        <v>464</v>
      </c>
      <c r="BS89" s="8">
        <v>0</v>
      </c>
      <c r="BT89" s="8">
        <v>0</v>
      </c>
      <c r="BU89" s="33">
        <v>0</v>
      </c>
      <c r="BV89" s="33">
        <v>0</v>
      </c>
      <c r="BW89" s="33">
        <v>0</v>
      </c>
      <c r="BX89" s="29" t="s">
        <v>1231</v>
      </c>
    </row>
    <row r="90" spans="1:76" ht="62.4">
      <c r="A90" s="9" t="s">
        <v>144</v>
      </c>
      <c r="B90" s="11" t="s">
        <v>687</v>
      </c>
      <c r="C90" s="74" t="s">
        <v>688</v>
      </c>
      <c r="D90" s="24" t="s">
        <v>464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24" t="s">
        <v>464</v>
      </c>
      <c r="Q90" s="8">
        <v>0</v>
      </c>
      <c r="R90" s="8">
        <v>0</v>
      </c>
      <c r="S90" s="28">
        <v>0</v>
      </c>
      <c r="T90" s="28">
        <v>0</v>
      </c>
      <c r="U90" s="8">
        <v>0</v>
      </c>
      <c r="V90" s="24" t="s">
        <v>464</v>
      </c>
      <c r="W90" s="8">
        <v>0</v>
      </c>
      <c r="X90" s="8">
        <v>0</v>
      </c>
      <c r="Y90" s="28">
        <v>0</v>
      </c>
      <c r="Z90" s="28">
        <v>0</v>
      </c>
      <c r="AA90" s="8">
        <v>0</v>
      </c>
      <c r="AB90" s="24" t="s">
        <v>464</v>
      </c>
      <c r="AC90" s="8">
        <v>0</v>
      </c>
      <c r="AD90" s="8">
        <v>0</v>
      </c>
      <c r="AE90" s="31">
        <v>0</v>
      </c>
      <c r="AF90" s="28">
        <v>0</v>
      </c>
      <c r="AG90" s="8">
        <v>0</v>
      </c>
      <c r="AH90" s="24" t="s">
        <v>464</v>
      </c>
      <c r="AI90" s="8">
        <v>0</v>
      </c>
      <c r="AJ90" s="8">
        <v>0</v>
      </c>
      <c r="AK90" s="31">
        <v>0</v>
      </c>
      <c r="AL90" s="28">
        <v>0</v>
      </c>
      <c r="AM90" s="8">
        <v>0</v>
      </c>
      <c r="AN90" s="24" t="s">
        <v>464</v>
      </c>
      <c r="AO90" s="8">
        <v>0</v>
      </c>
      <c r="AP90" s="8">
        <v>0</v>
      </c>
      <c r="AQ90" s="34">
        <v>0</v>
      </c>
      <c r="AR90" s="33">
        <v>0</v>
      </c>
      <c r="AS90" s="33">
        <v>0</v>
      </c>
      <c r="AT90" s="24" t="s">
        <v>464</v>
      </c>
      <c r="AU90" s="8">
        <v>0</v>
      </c>
      <c r="AV90" s="8">
        <v>0</v>
      </c>
      <c r="AW90" s="34">
        <v>0</v>
      </c>
      <c r="AX90" s="33">
        <v>0</v>
      </c>
      <c r="AY90" s="33">
        <v>0</v>
      </c>
      <c r="AZ90" s="24" t="s">
        <v>464</v>
      </c>
      <c r="BA90" s="8">
        <v>0</v>
      </c>
      <c r="BB90" s="8">
        <v>0</v>
      </c>
      <c r="BC90" s="33">
        <v>0.75</v>
      </c>
      <c r="BD90" s="33">
        <v>0</v>
      </c>
      <c r="BE90" s="33">
        <v>0</v>
      </c>
      <c r="BF90" s="24" t="s">
        <v>464</v>
      </c>
      <c r="BG90" s="8">
        <v>0</v>
      </c>
      <c r="BH90" s="8">
        <v>0</v>
      </c>
      <c r="BI90" s="33">
        <v>0.75</v>
      </c>
      <c r="BJ90" s="33">
        <v>0</v>
      </c>
      <c r="BK90" s="33">
        <v>0</v>
      </c>
      <c r="BL90" s="24" t="s">
        <v>464</v>
      </c>
      <c r="BM90" s="8">
        <v>0</v>
      </c>
      <c r="BN90" s="8">
        <v>0</v>
      </c>
      <c r="BO90" s="33">
        <v>0</v>
      </c>
      <c r="BP90" s="33">
        <v>0</v>
      </c>
      <c r="BQ90" s="33">
        <v>0</v>
      </c>
      <c r="BR90" s="24" t="s">
        <v>464</v>
      </c>
      <c r="BS90" s="8">
        <v>0</v>
      </c>
      <c r="BT90" s="8">
        <v>0</v>
      </c>
      <c r="BU90" s="33">
        <v>0</v>
      </c>
      <c r="BV90" s="33">
        <v>0</v>
      </c>
      <c r="BW90" s="33">
        <v>0</v>
      </c>
      <c r="BX90" s="29" t="s">
        <v>1176</v>
      </c>
    </row>
    <row r="91" spans="1:76" ht="31.2">
      <c r="A91" s="9" t="s">
        <v>469</v>
      </c>
      <c r="B91" s="65" t="s">
        <v>131</v>
      </c>
      <c r="C91" s="27" t="s">
        <v>132</v>
      </c>
      <c r="D91" s="24" t="s">
        <v>464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24" t="s">
        <v>464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24" t="s">
        <v>464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24" t="s">
        <v>464</v>
      </c>
      <c r="AC91" s="8">
        <v>0</v>
      </c>
      <c r="AD91" s="8">
        <v>0</v>
      </c>
      <c r="AE91" s="31">
        <v>0</v>
      </c>
      <c r="AF91" s="8">
        <v>0</v>
      </c>
      <c r="AG91" s="8">
        <v>0</v>
      </c>
      <c r="AH91" s="24" t="s">
        <v>464</v>
      </c>
      <c r="AI91" s="8">
        <v>0</v>
      </c>
      <c r="AJ91" s="8">
        <v>0</v>
      </c>
      <c r="AK91" s="31">
        <v>0</v>
      </c>
      <c r="AL91" s="8">
        <v>0</v>
      </c>
      <c r="AM91" s="8">
        <v>0</v>
      </c>
      <c r="AN91" s="24" t="s">
        <v>464</v>
      </c>
      <c r="AO91" s="8">
        <v>0</v>
      </c>
      <c r="AP91" s="8">
        <v>0</v>
      </c>
      <c r="AQ91" s="33">
        <v>0</v>
      </c>
      <c r="AR91" s="33">
        <v>0</v>
      </c>
      <c r="AS91" s="33">
        <v>0</v>
      </c>
      <c r="AT91" s="24" t="s">
        <v>464</v>
      </c>
      <c r="AU91" s="8">
        <v>0</v>
      </c>
      <c r="AV91" s="8">
        <v>0</v>
      </c>
      <c r="AW91" s="33">
        <v>0</v>
      </c>
      <c r="AX91" s="33">
        <v>0</v>
      </c>
      <c r="AY91" s="33">
        <v>0</v>
      </c>
      <c r="AZ91" s="24" t="s">
        <v>464</v>
      </c>
      <c r="BA91" s="8">
        <v>0</v>
      </c>
      <c r="BB91" s="8">
        <v>0</v>
      </c>
      <c r="BC91" s="33">
        <v>0</v>
      </c>
      <c r="BD91" s="33">
        <v>0</v>
      </c>
      <c r="BE91" s="33">
        <v>0</v>
      </c>
      <c r="BF91" s="24" t="s">
        <v>464</v>
      </c>
      <c r="BG91" s="8">
        <v>0</v>
      </c>
      <c r="BH91" s="8">
        <v>0</v>
      </c>
      <c r="BI91" s="33">
        <v>0</v>
      </c>
      <c r="BJ91" s="33">
        <v>0</v>
      </c>
      <c r="BK91" s="33">
        <v>0</v>
      </c>
      <c r="BL91" s="24" t="s">
        <v>464</v>
      </c>
      <c r="BM91" s="8">
        <v>0</v>
      </c>
      <c r="BN91" s="8">
        <v>0</v>
      </c>
      <c r="BO91" s="33">
        <v>0</v>
      </c>
      <c r="BP91" s="33">
        <v>0</v>
      </c>
      <c r="BQ91" s="33">
        <v>0</v>
      </c>
      <c r="BR91" s="24" t="s">
        <v>464</v>
      </c>
      <c r="BS91" s="8">
        <v>0</v>
      </c>
      <c r="BT91" s="8">
        <v>0</v>
      </c>
      <c r="BU91" s="33">
        <v>0</v>
      </c>
      <c r="BV91" s="33">
        <v>0</v>
      </c>
      <c r="BW91" s="33">
        <v>0</v>
      </c>
      <c r="BX91" s="29" t="s">
        <v>820</v>
      </c>
    </row>
    <row r="92" spans="1:76" ht="31.2">
      <c r="A92" s="9" t="s">
        <v>147</v>
      </c>
      <c r="B92" s="65" t="s">
        <v>134</v>
      </c>
      <c r="C92" s="29" t="s">
        <v>135</v>
      </c>
      <c r="D92" s="24" t="s">
        <v>464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24" t="s">
        <v>464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24" t="s">
        <v>464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24" t="s">
        <v>464</v>
      </c>
      <c r="AC92" s="8">
        <v>0</v>
      </c>
      <c r="AD92" s="8">
        <v>0</v>
      </c>
      <c r="AE92" s="31">
        <v>0</v>
      </c>
      <c r="AF92" s="8">
        <v>0</v>
      </c>
      <c r="AG92" s="8">
        <v>0</v>
      </c>
      <c r="AH92" s="24" t="s">
        <v>464</v>
      </c>
      <c r="AI92" s="8">
        <v>0</v>
      </c>
      <c r="AJ92" s="8">
        <v>0</v>
      </c>
      <c r="AK92" s="31">
        <v>0</v>
      </c>
      <c r="AL92" s="8">
        <v>0</v>
      </c>
      <c r="AM92" s="8">
        <v>0</v>
      </c>
      <c r="AN92" s="27" t="s">
        <v>464</v>
      </c>
      <c r="AO92" s="8">
        <v>0</v>
      </c>
      <c r="AP92" s="8">
        <v>0</v>
      </c>
      <c r="AQ92" s="33">
        <v>0</v>
      </c>
      <c r="AR92" s="33">
        <v>0</v>
      </c>
      <c r="AS92" s="33">
        <v>0</v>
      </c>
      <c r="AT92" s="27" t="s">
        <v>464</v>
      </c>
      <c r="AU92" s="8">
        <v>0</v>
      </c>
      <c r="AV92" s="8">
        <v>0</v>
      </c>
      <c r="AW92" s="33">
        <v>0</v>
      </c>
      <c r="AX92" s="33">
        <v>0</v>
      </c>
      <c r="AY92" s="33">
        <v>0</v>
      </c>
      <c r="AZ92" s="24" t="s">
        <v>464</v>
      </c>
      <c r="BA92" s="8">
        <v>0</v>
      </c>
      <c r="BB92" s="8">
        <v>0</v>
      </c>
      <c r="BC92" s="33">
        <v>0.15</v>
      </c>
      <c r="BD92" s="33">
        <v>0</v>
      </c>
      <c r="BE92" s="33">
        <v>0</v>
      </c>
      <c r="BF92" s="24" t="s">
        <v>464</v>
      </c>
      <c r="BG92" s="8">
        <v>0</v>
      </c>
      <c r="BH92" s="8">
        <v>0</v>
      </c>
      <c r="BI92" s="33">
        <v>0.15</v>
      </c>
      <c r="BJ92" s="33">
        <v>0</v>
      </c>
      <c r="BK92" s="33">
        <v>0</v>
      </c>
      <c r="BL92" s="24" t="s">
        <v>464</v>
      </c>
      <c r="BM92" s="8">
        <v>0</v>
      </c>
      <c r="BN92" s="8">
        <v>0</v>
      </c>
      <c r="BO92" s="33">
        <v>0</v>
      </c>
      <c r="BP92" s="33">
        <v>0</v>
      </c>
      <c r="BQ92" s="33">
        <v>0</v>
      </c>
      <c r="BR92" s="24" t="s">
        <v>464</v>
      </c>
      <c r="BS92" s="8">
        <v>0</v>
      </c>
      <c r="BT92" s="8">
        <v>0</v>
      </c>
      <c r="BU92" s="33">
        <v>0</v>
      </c>
      <c r="BV92" s="33">
        <v>0</v>
      </c>
      <c r="BW92" s="33">
        <v>0</v>
      </c>
      <c r="BX92" s="29" t="s">
        <v>1232</v>
      </c>
    </row>
    <row r="93" spans="1:76" ht="46.8">
      <c r="A93" s="9" t="s">
        <v>148</v>
      </c>
      <c r="B93" s="65" t="s">
        <v>933</v>
      </c>
      <c r="C93" s="29" t="s">
        <v>137</v>
      </c>
      <c r="D93" s="24" t="s">
        <v>464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24" t="s">
        <v>464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24" t="s">
        <v>464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24" t="s">
        <v>464</v>
      </c>
      <c r="AC93" s="8">
        <v>0</v>
      </c>
      <c r="AD93" s="8">
        <v>0</v>
      </c>
      <c r="AE93" s="31">
        <v>0</v>
      </c>
      <c r="AF93" s="8">
        <v>0</v>
      </c>
      <c r="AG93" s="8">
        <v>0</v>
      </c>
      <c r="AH93" s="24" t="s">
        <v>464</v>
      </c>
      <c r="AI93" s="8">
        <v>0</v>
      </c>
      <c r="AJ93" s="8">
        <v>0</v>
      </c>
      <c r="AK93" s="31">
        <v>0</v>
      </c>
      <c r="AL93" s="8">
        <v>0</v>
      </c>
      <c r="AM93" s="8">
        <v>0</v>
      </c>
      <c r="AN93" s="27" t="s">
        <v>464</v>
      </c>
      <c r="AO93" s="8">
        <v>0</v>
      </c>
      <c r="AP93" s="8">
        <v>0</v>
      </c>
      <c r="AQ93" s="33">
        <v>0</v>
      </c>
      <c r="AR93" s="33">
        <v>0</v>
      </c>
      <c r="AS93" s="33">
        <v>0</v>
      </c>
      <c r="AT93" s="27" t="s">
        <v>464</v>
      </c>
      <c r="AU93" s="8">
        <v>0</v>
      </c>
      <c r="AV93" s="8">
        <v>0</v>
      </c>
      <c r="AW93" s="33">
        <v>0</v>
      </c>
      <c r="AX93" s="33">
        <v>0</v>
      </c>
      <c r="AY93" s="33">
        <v>0</v>
      </c>
      <c r="AZ93" s="24" t="s">
        <v>464</v>
      </c>
      <c r="BA93" s="8">
        <v>0</v>
      </c>
      <c r="BB93" s="8">
        <v>0</v>
      </c>
      <c r="BC93" s="33">
        <v>0.55000000000000004</v>
      </c>
      <c r="BD93" s="33">
        <v>0</v>
      </c>
      <c r="BE93" s="33">
        <v>0</v>
      </c>
      <c r="BF93" s="24" t="s">
        <v>464</v>
      </c>
      <c r="BG93" s="8">
        <v>0</v>
      </c>
      <c r="BH93" s="8">
        <v>0</v>
      </c>
      <c r="BI93" s="33">
        <v>0.55000000000000004</v>
      </c>
      <c r="BJ93" s="33">
        <v>0</v>
      </c>
      <c r="BK93" s="33">
        <v>0</v>
      </c>
      <c r="BL93" s="24" t="s">
        <v>464</v>
      </c>
      <c r="BM93" s="8">
        <v>0</v>
      </c>
      <c r="BN93" s="8">
        <v>0</v>
      </c>
      <c r="BO93" s="33">
        <v>0</v>
      </c>
      <c r="BP93" s="33">
        <v>0</v>
      </c>
      <c r="BQ93" s="33">
        <v>0</v>
      </c>
      <c r="BR93" s="24" t="s">
        <v>464</v>
      </c>
      <c r="BS93" s="8">
        <v>0</v>
      </c>
      <c r="BT93" s="8">
        <v>0</v>
      </c>
      <c r="BU93" s="33">
        <v>0</v>
      </c>
      <c r="BV93" s="33">
        <v>0</v>
      </c>
      <c r="BW93" s="33">
        <v>0</v>
      </c>
      <c r="BX93" s="29" t="s">
        <v>1233</v>
      </c>
    </row>
    <row r="94" spans="1:76" ht="31.2">
      <c r="A94" s="9" t="s">
        <v>151</v>
      </c>
      <c r="B94" s="65" t="s">
        <v>752</v>
      </c>
      <c r="C94" s="27" t="s">
        <v>668</v>
      </c>
      <c r="D94" s="24" t="s">
        <v>464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24" t="s">
        <v>464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24" t="s">
        <v>464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24" t="s">
        <v>464</v>
      </c>
      <c r="AC94" s="8">
        <v>0</v>
      </c>
      <c r="AD94" s="8">
        <v>0</v>
      </c>
      <c r="AE94" s="31">
        <v>0</v>
      </c>
      <c r="AF94" s="8">
        <v>0</v>
      </c>
      <c r="AG94" s="8">
        <v>0</v>
      </c>
      <c r="AH94" s="24" t="s">
        <v>464</v>
      </c>
      <c r="AI94" s="8">
        <v>0</v>
      </c>
      <c r="AJ94" s="8">
        <v>0</v>
      </c>
      <c r="AK94" s="31">
        <v>0</v>
      </c>
      <c r="AL94" s="8">
        <v>0</v>
      </c>
      <c r="AM94" s="8">
        <v>0</v>
      </c>
      <c r="AN94" s="24" t="s">
        <v>464</v>
      </c>
      <c r="AO94" s="8">
        <v>0</v>
      </c>
      <c r="AP94" s="8">
        <v>0</v>
      </c>
      <c r="AQ94" s="33">
        <v>0</v>
      </c>
      <c r="AR94" s="33">
        <v>0</v>
      </c>
      <c r="AS94" s="33">
        <v>0</v>
      </c>
      <c r="AT94" s="24" t="s">
        <v>464</v>
      </c>
      <c r="AU94" s="8">
        <v>0</v>
      </c>
      <c r="AV94" s="8">
        <v>0</v>
      </c>
      <c r="AW94" s="33">
        <v>0</v>
      </c>
      <c r="AX94" s="33">
        <v>0</v>
      </c>
      <c r="AY94" s="33">
        <v>0</v>
      </c>
      <c r="AZ94" s="24" t="s">
        <v>464</v>
      </c>
      <c r="BA94" s="8">
        <v>0</v>
      </c>
      <c r="BB94" s="8">
        <v>0</v>
      </c>
      <c r="BC94" s="33">
        <v>0</v>
      </c>
      <c r="BD94" s="33">
        <v>0</v>
      </c>
      <c r="BE94" s="33">
        <v>0</v>
      </c>
      <c r="BF94" s="24" t="s">
        <v>464</v>
      </c>
      <c r="BG94" s="8">
        <v>0</v>
      </c>
      <c r="BH94" s="8">
        <v>0</v>
      </c>
      <c r="BI94" s="33">
        <v>0</v>
      </c>
      <c r="BJ94" s="33">
        <v>0</v>
      </c>
      <c r="BK94" s="33">
        <v>0</v>
      </c>
      <c r="BL94" s="24" t="s">
        <v>464</v>
      </c>
      <c r="BM94" s="8">
        <v>0</v>
      </c>
      <c r="BN94" s="8">
        <v>0</v>
      </c>
      <c r="BO94" s="33">
        <v>0</v>
      </c>
      <c r="BP94" s="33">
        <v>0</v>
      </c>
      <c r="BQ94" s="33">
        <v>0</v>
      </c>
      <c r="BR94" s="24" t="s">
        <v>464</v>
      </c>
      <c r="BS94" s="8">
        <v>0</v>
      </c>
      <c r="BT94" s="8">
        <v>0</v>
      </c>
      <c r="BU94" s="33">
        <v>0</v>
      </c>
      <c r="BV94" s="33">
        <v>0</v>
      </c>
      <c r="BW94" s="33">
        <v>0</v>
      </c>
      <c r="BX94" s="29" t="s">
        <v>1064</v>
      </c>
    </row>
    <row r="95" spans="1:76" ht="78">
      <c r="A95" s="9" t="s">
        <v>154</v>
      </c>
      <c r="B95" s="65" t="s">
        <v>753</v>
      </c>
      <c r="C95" s="27" t="s">
        <v>742</v>
      </c>
      <c r="D95" s="27" t="s">
        <v>464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27" t="s">
        <v>744</v>
      </c>
      <c r="Q95" s="8">
        <v>0</v>
      </c>
      <c r="R95" s="8">
        <v>0</v>
      </c>
      <c r="S95" s="8">
        <v>0.44</v>
      </c>
      <c r="T95" s="8">
        <v>0</v>
      </c>
      <c r="U95" s="8">
        <v>0</v>
      </c>
      <c r="V95" s="24" t="s">
        <v>464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27" t="s">
        <v>744</v>
      </c>
      <c r="AC95" s="8">
        <v>0</v>
      </c>
      <c r="AD95" s="8">
        <v>0</v>
      </c>
      <c r="AE95" s="8">
        <v>0.44</v>
      </c>
      <c r="AF95" s="8">
        <v>0</v>
      </c>
      <c r="AG95" s="8">
        <v>0</v>
      </c>
      <c r="AH95" s="24" t="s">
        <v>464</v>
      </c>
      <c r="AI95" s="8">
        <v>0</v>
      </c>
      <c r="AJ95" s="8">
        <v>0</v>
      </c>
      <c r="AK95" s="31">
        <v>0</v>
      </c>
      <c r="AL95" s="8">
        <v>0</v>
      </c>
      <c r="AM95" s="8">
        <v>0</v>
      </c>
      <c r="AN95" s="33" t="s">
        <v>743</v>
      </c>
      <c r="AO95" s="8">
        <v>0</v>
      </c>
      <c r="AP95" s="8">
        <v>0</v>
      </c>
      <c r="AQ95" s="33">
        <v>0.44</v>
      </c>
      <c r="AR95" s="33">
        <v>0</v>
      </c>
      <c r="AS95" s="33">
        <v>0</v>
      </c>
      <c r="AT95" s="27" t="s">
        <v>464</v>
      </c>
      <c r="AU95" s="8">
        <v>0</v>
      </c>
      <c r="AV95" s="8">
        <v>0</v>
      </c>
      <c r="AW95" s="33">
        <v>0</v>
      </c>
      <c r="AX95" s="33">
        <v>0</v>
      </c>
      <c r="AY95" s="33">
        <v>0</v>
      </c>
      <c r="AZ95" s="27" t="s">
        <v>464</v>
      </c>
      <c r="BA95" s="8">
        <v>0</v>
      </c>
      <c r="BB95" s="8">
        <v>0</v>
      </c>
      <c r="BC95" s="33">
        <v>0</v>
      </c>
      <c r="BD95" s="33">
        <v>0</v>
      </c>
      <c r="BE95" s="33">
        <v>0</v>
      </c>
      <c r="BF95" s="27" t="s">
        <v>464</v>
      </c>
      <c r="BG95" s="8">
        <v>0</v>
      </c>
      <c r="BH95" s="8">
        <v>0</v>
      </c>
      <c r="BI95" s="33">
        <v>0</v>
      </c>
      <c r="BJ95" s="33">
        <v>0</v>
      </c>
      <c r="BK95" s="33">
        <v>0</v>
      </c>
      <c r="BL95" s="27" t="s">
        <v>464</v>
      </c>
      <c r="BM95" s="8">
        <v>0</v>
      </c>
      <c r="BN95" s="8">
        <v>0</v>
      </c>
      <c r="BO95" s="33">
        <v>0</v>
      </c>
      <c r="BP95" s="33">
        <v>0</v>
      </c>
      <c r="BQ95" s="33">
        <v>0</v>
      </c>
      <c r="BR95" s="27" t="s">
        <v>464</v>
      </c>
      <c r="BS95" s="8">
        <v>0</v>
      </c>
      <c r="BT95" s="8">
        <v>0</v>
      </c>
      <c r="BU95" s="33">
        <v>0</v>
      </c>
      <c r="BV95" s="33">
        <v>0</v>
      </c>
      <c r="BW95" s="33">
        <v>0</v>
      </c>
      <c r="BX95" s="29" t="s">
        <v>1177</v>
      </c>
    </row>
    <row r="96" spans="1:76" ht="31.2">
      <c r="A96" s="9" t="s">
        <v>156</v>
      </c>
      <c r="B96" s="83" t="s">
        <v>772</v>
      </c>
      <c r="C96" s="29" t="s">
        <v>773</v>
      </c>
      <c r="D96" s="27" t="s">
        <v>464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27" t="s">
        <v>743</v>
      </c>
      <c r="Q96" s="8">
        <v>0</v>
      </c>
      <c r="R96" s="8">
        <v>0</v>
      </c>
      <c r="S96" s="8">
        <v>0.56000000000000005</v>
      </c>
      <c r="T96" s="8">
        <v>0</v>
      </c>
      <c r="U96" s="8">
        <v>0</v>
      </c>
      <c r="V96" s="27" t="s">
        <v>743</v>
      </c>
      <c r="W96" s="8">
        <v>0</v>
      </c>
      <c r="X96" s="8">
        <v>0</v>
      </c>
      <c r="Y96" s="8">
        <v>0.53</v>
      </c>
      <c r="Z96" s="8">
        <v>0</v>
      </c>
      <c r="AA96" s="8">
        <v>0</v>
      </c>
      <c r="AB96" s="27" t="s">
        <v>464</v>
      </c>
      <c r="AC96" s="8">
        <v>0</v>
      </c>
      <c r="AD96" s="8">
        <v>0</v>
      </c>
      <c r="AE96" s="54">
        <v>0</v>
      </c>
      <c r="AF96" s="8">
        <v>0</v>
      </c>
      <c r="AG96" s="8">
        <v>0</v>
      </c>
      <c r="AH96" s="24" t="s">
        <v>464</v>
      </c>
      <c r="AI96" s="8">
        <v>0</v>
      </c>
      <c r="AJ96" s="8">
        <v>0</v>
      </c>
      <c r="AK96" s="31">
        <v>0</v>
      </c>
      <c r="AL96" s="8">
        <v>0</v>
      </c>
      <c r="AM96" s="8">
        <v>0</v>
      </c>
      <c r="AN96" s="27" t="s">
        <v>464</v>
      </c>
      <c r="AO96" s="8">
        <v>0</v>
      </c>
      <c r="AP96" s="8">
        <v>0</v>
      </c>
      <c r="AQ96" s="12">
        <v>0</v>
      </c>
      <c r="AR96" s="12">
        <v>0</v>
      </c>
      <c r="AS96" s="12">
        <v>0</v>
      </c>
      <c r="AT96" s="27" t="s">
        <v>464</v>
      </c>
      <c r="AU96" s="8">
        <v>0</v>
      </c>
      <c r="AV96" s="8">
        <v>0</v>
      </c>
      <c r="AW96" s="33">
        <v>0</v>
      </c>
      <c r="AX96" s="33">
        <v>0</v>
      </c>
      <c r="AY96" s="33">
        <v>0</v>
      </c>
      <c r="AZ96" s="27" t="s">
        <v>464</v>
      </c>
      <c r="BA96" s="8">
        <v>0</v>
      </c>
      <c r="BB96" s="8">
        <v>0</v>
      </c>
      <c r="BC96" s="12">
        <v>0</v>
      </c>
      <c r="BD96" s="12">
        <v>0</v>
      </c>
      <c r="BE96" s="12">
        <v>0</v>
      </c>
      <c r="BF96" s="27" t="s">
        <v>464</v>
      </c>
      <c r="BG96" s="8">
        <v>0</v>
      </c>
      <c r="BH96" s="8">
        <v>0</v>
      </c>
      <c r="BI96" s="12">
        <v>0</v>
      </c>
      <c r="BJ96" s="12">
        <v>0</v>
      </c>
      <c r="BK96" s="12">
        <v>0</v>
      </c>
      <c r="BL96" s="27" t="s">
        <v>464</v>
      </c>
      <c r="BM96" s="8">
        <v>0</v>
      </c>
      <c r="BN96" s="8">
        <v>0</v>
      </c>
      <c r="BO96" s="12">
        <v>0</v>
      </c>
      <c r="BP96" s="12">
        <v>0</v>
      </c>
      <c r="BQ96" s="12">
        <v>0</v>
      </c>
      <c r="BR96" s="27" t="s">
        <v>464</v>
      </c>
      <c r="BS96" s="8">
        <v>0</v>
      </c>
      <c r="BT96" s="8">
        <v>0</v>
      </c>
      <c r="BU96" s="12">
        <v>0</v>
      </c>
      <c r="BV96" s="12">
        <v>0</v>
      </c>
      <c r="BW96" s="12">
        <v>0</v>
      </c>
      <c r="BX96" s="29" t="s">
        <v>845</v>
      </c>
    </row>
    <row r="97" spans="1:76" ht="46.8">
      <c r="A97" s="9" t="s">
        <v>159</v>
      </c>
      <c r="B97" s="65" t="s">
        <v>814</v>
      </c>
      <c r="C97" s="29" t="s">
        <v>815</v>
      </c>
      <c r="D97" s="27" t="s">
        <v>464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27" t="s">
        <v>744</v>
      </c>
      <c r="Q97" s="8">
        <v>0</v>
      </c>
      <c r="R97" s="8">
        <v>0</v>
      </c>
      <c r="S97" s="31">
        <v>0.34</v>
      </c>
      <c r="T97" s="8">
        <v>0</v>
      </c>
      <c r="U97" s="8">
        <v>0</v>
      </c>
      <c r="V97" s="24" t="s">
        <v>464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27" t="s">
        <v>745</v>
      </c>
      <c r="AC97" s="8">
        <v>0</v>
      </c>
      <c r="AD97" s="8">
        <v>0</v>
      </c>
      <c r="AE97" s="8">
        <v>0.34</v>
      </c>
      <c r="AF97" s="8">
        <v>0</v>
      </c>
      <c r="AG97" s="8">
        <v>0</v>
      </c>
      <c r="AH97" s="24" t="s">
        <v>464</v>
      </c>
      <c r="AI97" s="8">
        <v>0</v>
      </c>
      <c r="AJ97" s="8">
        <v>0</v>
      </c>
      <c r="AK97" s="31">
        <v>0</v>
      </c>
      <c r="AL97" s="8">
        <v>0</v>
      </c>
      <c r="AM97" s="8">
        <v>0</v>
      </c>
      <c r="AN97" s="33" t="s">
        <v>743</v>
      </c>
      <c r="AO97" s="8">
        <v>0</v>
      </c>
      <c r="AP97" s="8">
        <v>0</v>
      </c>
      <c r="AQ97" s="12">
        <v>0.34</v>
      </c>
      <c r="AR97" s="12">
        <v>0</v>
      </c>
      <c r="AS97" s="12">
        <v>0</v>
      </c>
      <c r="AT97" s="27" t="s">
        <v>464</v>
      </c>
      <c r="AU97" s="8">
        <v>0</v>
      </c>
      <c r="AV97" s="8">
        <v>0</v>
      </c>
      <c r="AW97" s="33">
        <v>0</v>
      </c>
      <c r="AX97" s="33">
        <v>0</v>
      </c>
      <c r="AY97" s="33">
        <v>0</v>
      </c>
      <c r="AZ97" s="27" t="s">
        <v>464</v>
      </c>
      <c r="BA97" s="8">
        <v>0</v>
      </c>
      <c r="BB97" s="8">
        <v>0</v>
      </c>
      <c r="BC97" s="12">
        <v>0</v>
      </c>
      <c r="BD97" s="12">
        <v>0</v>
      </c>
      <c r="BE97" s="12">
        <v>0</v>
      </c>
      <c r="BF97" s="27" t="s">
        <v>464</v>
      </c>
      <c r="BG97" s="8">
        <v>0</v>
      </c>
      <c r="BH97" s="8">
        <v>0</v>
      </c>
      <c r="BI97" s="12">
        <v>0.34</v>
      </c>
      <c r="BJ97" s="12">
        <v>0</v>
      </c>
      <c r="BK97" s="12">
        <v>0</v>
      </c>
      <c r="BL97" s="27" t="s">
        <v>464</v>
      </c>
      <c r="BM97" s="8">
        <v>0</v>
      </c>
      <c r="BN97" s="8">
        <v>0</v>
      </c>
      <c r="BO97" s="12">
        <v>0</v>
      </c>
      <c r="BP97" s="12">
        <v>0</v>
      </c>
      <c r="BQ97" s="12">
        <v>0</v>
      </c>
      <c r="BR97" s="27" t="s">
        <v>464</v>
      </c>
      <c r="BS97" s="8">
        <v>0</v>
      </c>
      <c r="BT97" s="8">
        <v>0</v>
      </c>
      <c r="BU97" s="12">
        <v>0</v>
      </c>
      <c r="BV97" s="12">
        <v>0</v>
      </c>
      <c r="BW97" s="12">
        <v>0</v>
      </c>
      <c r="BX97" s="84" t="s">
        <v>1178</v>
      </c>
    </row>
    <row r="98" spans="1:76" ht="46.8">
      <c r="A98" s="9" t="s">
        <v>162</v>
      </c>
      <c r="B98" s="65" t="s">
        <v>816</v>
      </c>
      <c r="C98" s="29" t="s">
        <v>817</v>
      </c>
      <c r="D98" s="27" t="s">
        <v>464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27" t="s">
        <v>744</v>
      </c>
      <c r="Q98" s="8">
        <v>0</v>
      </c>
      <c r="R98" s="8">
        <v>0</v>
      </c>
      <c r="S98" s="31">
        <v>0.33</v>
      </c>
      <c r="T98" s="8">
        <v>0</v>
      </c>
      <c r="U98" s="8">
        <v>0</v>
      </c>
      <c r="V98" s="24" t="s">
        <v>464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27" t="s">
        <v>743</v>
      </c>
      <c r="AC98" s="8">
        <v>0</v>
      </c>
      <c r="AD98" s="8">
        <v>0</v>
      </c>
      <c r="AE98" s="8">
        <v>0.33</v>
      </c>
      <c r="AF98" s="8">
        <v>0</v>
      </c>
      <c r="AG98" s="8">
        <v>0</v>
      </c>
      <c r="AH98" s="27" t="s">
        <v>827</v>
      </c>
      <c r="AI98" s="8">
        <v>0</v>
      </c>
      <c r="AJ98" s="8">
        <v>0</v>
      </c>
      <c r="AK98" s="54">
        <v>0.1</v>
      </c>
      <c r="AL98" s="8">
        <v>0</v>
      </c>
      <c r="AM98" s="8">
        <v>0</v>
      </c>
      <c r="AN98" s="27" t="s">
        <v>464</v>
      </c>
      <c r="AO98" s="8">
        <v>0</v>
      </c>
      <c r="AP98" s="8">
        <v>0</v>
      </c>
      <c r="AQ98" s="12">
        <v>0</v>
      </c>
      <c r="AR98" s="12">
        <v>0</v>
      </c>
      <c r="AS98" s="12">
        <v>0</v>
      </c>
      <c r="AT98" s="27" t="s">
        <v>464</v>
      </c>
      <c r="AU98" s="8">
        <v>0</v>
      </c>
      <c r="AV98" s="8">
        <v>0</v>
      </c>
      <c r="AW98" s="33">
        <v>0</v>
      </c>
      <c r="AX98" s="33">
        <v>0</v>
      </c>
      <c r="AY98" s="33">
        <v>0</v>
      </c>
      <c r="AZ98" s="27" t="s">
        <v>464</v>
      </c>
      <c r="BA98" s="8">
        <v>0</v>
      </c>
      <c r="BB98" s="8">
        <v>0</v>
      </c>
      <c r="BC98" s="12">
        <v>0</v>
      </c>
      <c r="BD98" s="12">
        <v>0</v>
      </c>
      <c r="BE98" s="12">
        <v>0</v>
      </c>
      <c r="BF98" s="27" t="s">
        <v>464</v>
      </c>
      <c r="BG98" s="8">
        <v>0</v>
      </c>
      <c r="BH98" s="8">
        <v>0</v>
      </c>
      <c r="BI98" s="12">
        <v>0</v>
      </c>
      <c r="BJ98" s="12">
        <v>0</v>
      </c>
      <c r="BK98" s="12">
        <v>0</v>
      </c>
      <c r="BL98" s="27" t="s">
        <v>464</v>
      </c>
      <c r="BM98" s="8">
        <v>0</v>
      </c>
      <c r="BN98" s="8">
        <v>0</v>
      </c>
      <c r="BO98" s="12">
        <v>0</v>
      </c>
      <c r="BP98" s="12">
        <v>0</v>
      </c>
      <c r="BQ98" s="12">
        <v>0</v>
      </c>
      <c r="BR98" s="27" t="s">
        <v>464</v>
      </c>
      <c r="BS98" s="8">
        <v>0</v>
      </c>
      <c r="BT98" s="8">
        <v>0</v>
      </c>
      <c r="BU98" s="12">
        <v>0</v>
      </c>
      <c r="BV98" s="12">
        <v>0</v>
      </c>
      <c r="BW98" s="12">
        <v>0</v>
      </c>
      <c r="BX98" s="29" t="s">
        <v>919</v>
      </c>
    </row>
    <row r="99" spans="1:76" ht="62.4">
      <c r="A99" s="9" t="s">
        <v>164</v>
      </c>
      <c r="B99" s="65" t="s">
        <v>830</v>
      </c>
      <c r="C99" s="29" t="s">
        <v>831</v>
      </c>
      <c r="D99" s="27" t="s">
        <v>464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24" t="s">
        <v>464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24" t="s">
        <v>464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27" t="s">
        <v>745</v>
      </c>
      <c r="AC99" s="8">
        <v>0</v>
      </c>
      <c r="AD99" s="8">
        <v>0</v>
      </c>
      <c r="AE99" s="8">
        <v>0.2</v>
      </c>
      <c r="AF99" s="8">
        <v>0</v>
      </c>
      <c r="AG99" s="8">
        <v>0</v>
      </c>
      <c r="AH99" s="24" t="s">
        <v>464</v>
      </c>
      <c r="AI99" s="8">
        <v>0</v>
      </c>
      <c r="AJ99" s="8">
        <v>0</v>
      </c>
      <c r="AK99" s="31">
        <v>0</v>
      </c>
      <c r="AL99" s="8">
        <v>0</v>
      </c>
      <c r="AM99" s="8">
        <v>0</v>
      </c>
      <c r="AN99" s="33" t="s">
        <v>743</v>
      </c>
      <c r="AO99" s="8">
        <v>0</v>
      </c>
      <c r="AP99" s="8">
        <v>0</v>
      </c>
      <c r="AQ99" s="12">
        <v>0.2</v>
      </c>
      <c r="AR99" s="12">
        <v>0</v>
      </c>
      <c r="AS99" s="12">
        <v>0</v>
      </c>
      <c r="AT99" s="27" t="s">
        <v>464</v>
      </c>
      <c r="AU99" s="8">
        <v>0</v>
      </c>
      <c r="AV99" s="8">
        <v>0</v>
      </c>
      <c r="AW99" s="33">
        <v>0</v>
      </c>
      <c r="AX99" s="33">
        <v>0</v>
      </c>
      <c r="AY99" s="33">
        <v>0</v>
      </c>
      <c r="AZ99" s="27" t="s">
        <v>464</v>
      </c>
      <c r="BA99" s="8">
        <v>0</v>
      </c>
      <c r="BB99" s="8">
        <v>0</v>
      </c>
      <c r="BC99" s="12">
        <v>0</v>
      </c>
      <c r="BD99" s="12">
        <v>0</v>
      </c>
      <c r="BE99" s="12">
        <v>0</v>
      </c>
      <c r="BF99" s="27" t="s">
        <v>464</v>
      </c>
      <c r="BG99" s="8">
        <v>0</v>
      </c>
      <c r="BH99" s="8">
        <v>0</v>
      </c>
      <c r="BI99" s="12">
        <v>0.2</v>
      </c>
      <c r="BJ99" s="12">
        <v>0</v>
      </c>
      <c r="BK99" s="12">
        <v>0</v>
      </c>
      <c r="BL99" s="27" t="s">
        <v>464</v>
      </c>
      <c r="BM99" s="8">
        <v>0</v>
      </c>
      <c r="BN99" s="8">
        <v>0</v>
      </c>
      <c r="BO99" s="12">
        <v>0</v>
      </c>
      <c r="BP99" s="12">
        <v>0</v>
      </c>
      <c r="BQ99" s="12">
        <v>0</v>
      </c>
      <c r="BR99" s="27" t="s">
        <v>464</v>
      </c>
      <c r="BS99" s="8">
        <v>0</v>
      </c>
      <c r="BT99" s="8">
        <v>0</v>
      </c>
      <c r="BU99" s="12">
        <v>0</v>
      </c>
      <c r="BV99" s="12">
        <v>0</v>
      </c>
      <c r="BW99" s="12">
        <v>0</v>
      </c>
      <c r="BX99" s="29" t="s">
        <v>1179</v>
      </c>
    </row>
    <row r="100" spans="1:76">
      <c r="A100" s="9" t="s">
        <v>166</v>
      </c>
      <c r="B100" s="78" t="s">
        <v>139</v>
      </c>
      <c r="C100" s="29" t="s">
        <v>140</v>
      </c>
      <c r="D100" s="24" t="s">
        <v>464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24" t="s">
        <v>464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24" t="s">
        <v>464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24" t="s">
        <v>464</v>
      </c>
      <c r="AC100" s="8">
        <v>0</v>
      </c>
      <c r="AD100" s="8">
        <v>0</v>
      </c>
      <c r="AE100" s="31">
        <v>0</v>
      </c>
      <c r="AF100" s="8">
        <v>0</v>
      </c>
      <c r="AG100" s="8">
        <v>0</v>
      </c>
      <c r="AH100" s="24" t="s">
        <v>464</v>
      </c>
      <c r="AI100" s="8">
        <v>0</v>
      </c>
      <c r="AJ100" s="8">
        <v>0</v>
      </c>
      <c r="AK100" s="31">
        <v>0</v>
      </c>
      <c r="AL100" s="8">
        <v>0</v>
      </c>
      <c r="AM100" s="8">
        <v>0</v>
      </c>
      <c r="AN100" s="24" t="s">
        <v>464</v>
      </c>
      <c r="AO100" s="8">
        <v>0</v>
      </c>
      <c r="AP100" s="8">
        <v>0</v>
      </c>
      <c r="AQ100" s="34">
        <v>0</v>
      </c>
      <c r="AR100" s="33">
        <v>0</v>
      </c>
      <c r="AS100" s="33">
        <v>0</v>
      </c>
      <c r="AT100" s="27" t="s">
        <v>464</v>
      </c>
      <c r="AU100" s="8">
        <v>0</v>
      </c>
      <c r="AV100" s="8">
        <v>0</v>
      </c>
      <c r="AW100" s="34">
        <v>0</v>
      </c>
      <c r="AX100" s="33">
        <v>0</v>
      </c>
      <c r="AY100" s="33">
        <v>0</v>
      </c>
      <c r="AZ100" s="24" t="s">
        <v>464</v>
      </c>
      <c r="BA100" s="8">
        <v>0</v>
      </c>
      <c r="BB100" s="8">
        <v>0</v>
      </c>
      <c r="BC100" s="34">
        <v>0.45</v>
      </c>
      <c r="BD100" s="33">
        <v>0</v>
      </c>
      <c r="BE100" s="33">
        <v>0</v>
      </c>
      <c r="BF100" s="24" t="s">
        <v>464</v>
      </c>
      <c r="BG100" s="8">
        <v>0</v>
      </c>
      <c r="BH100" s="8">
        <v>0</v>
      </c>
      <c r="BI100" s="33">
        <v>0</v>
      </c>
      <c r="BJ100" s="33">
        <v>0</v>
      </c>
      <c r="BK100" s="33">
        <v>0</v>
      </c>
      <c r="BL100" s="24" t="s">
        <v>464</v>
      </c>
      <c r="BM100" s="8">
        <v>0</v>
      </c>
      <c r="BN100" s="8">
        <v>0</v>
      </c>
      <c r="BO100" s="33">
        <v>0</v>
      </c>
      <c r="BP100" s="33">
        <v>0</v>
      </c>
      <c r="BQ100" s="33">
        <v>0</v>
      </c>
      <c r="BR100" s="24" t="s">
        <v>464</v>
      </c>
      <c r="BS100" s="8">
        <v>0</v>
      </c>
      <c r="BT100" s="8">
        <v>0</v>
      </c>
      <c r="BU100" s="33">
        <v>0.45</v>
      </c>
      <c r="BV100" s="33">
        <v>0</v>
      </c>
      <c r="BW100" s="33">
        <v>0</v>
      </c>
      <c r="BX100" s="29" t="s">
        <v>1234</v>
      </c>
    </row>
    <row r="101" spans="1:76">
      <c r="A101" s="9" t="s">
        <v>167</v>
      </c>
      <c r="B101" s="65" t="s">
        <v>142</v>
      </c>
      <c r="C101" s="74" t="s">
        <v>143</v>
      </c>
      <c r="D101" s="24" t="s">
        <v>464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24" t="s">
        <v>464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24" t="s">
        <v>464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24" t="s">
        <v>464</v>
      </c>
      <c r="AC101" s="8">
        <v>0</v>
      </c>
      <c r="AD101" s="8">
        <v>0</v>
      </c>
      <c r="AE101" s="31">
        <v>0</v>
      </c>
      <c r="AF101" s="8">
        <v>0</v>
      </c>
      <c r="AG101" s="8">
        <v>0</v>
      </c>
      <c r="AH101" s="24" t="s">
        <v>464</v>
      </c>
      <c r="AI101" s="8">
        <v>0</v>
      </c>
      <c r="AJ101" s="8">
        <v>0</v>
      </c>
      <c r="AK101" s="31">
        <v>0</v>
      </c>
      <c r="AL101" s="8">
        <v>0</v>
      </c>
      <c r="AM101" s="8">
        <v>0</v>
      </c>
      <c r="AN101" s="33" t="s">
        <v>743</v>
      </c>
      <c r="AO101" s="8">
        <v>0</v>
      </c>
      <c r="AP101" s="8">
        <v>0</v>
      </c>
      <c r="AQ101" s="34">
        <v>0.3</v>
      </c>
      <c r="AR101" s="33">
        <v>0</v>
      </c>
      <c r="AS101" s="33">
        <v>0</v>
      </c>
      <c r="AT101" s="27" t="s">
        <v>464</v>
      </c>
      <c r="AU101" s="8">
        <v>0</v>
      </c>
      <c r="AV101" s="8">
        <v>0</v>
      </c>
      <c r="AW101" s="33">
        <v>0</v>
      </c>
      <c r="AX101" s="33">
        <v>0</v>
      </c>
      <c r="AY101" s="33">
        <v>0</v>
      </c>
      <c r="AZ101" s="24" t="s">
        <v>464</v>
      </c>
      <c r="BA101" s="8">
        <v>0</v>
      </c>
      <c r="BB101" s="8">
        <v>0</v>
      </c>
      <c r="BC101" s="12">
        <v>0</v>
      </c>
      <c r="BD101" s="33">
        <v>0</v>
      </c>
      <c r="BE101" s="33">
        <v>0</v>
      </c>
      <c r="BF101" s="24" t="s">
        <v>464</v>
      </c>
      <c r="BG101" s="8">
        <v>0</v>
      </c>
      <c r="BH101" s="8">
        <v>0</v>
      </c>
      <c r="BI101" s="12">
        <v>0.3</v>
      </c>
      <c r="BJ101" s="33">
        <v>0</v>
      </c>
      <c r="BK101" s="33">
        <v>0</v>
      </c>
      <c r="BL101" s="24" t="s">
        <v>464</v>
      </c>
      <c r="BM101" s="8">
        <v>0</v>
      </c>
      <c r="BN101" s="8">
        <v>0</v>
      </c>
      <c r="BO101" s="33">
        <v>0</v>
      </c>
      <c r="BP101" s="33">
        <v>0</v>
      </c>
      <c r="BQ101" s="33">
        <v>0</v>
      </c>
      <c r="BR101" s="24" t="s">
        <v>464</v>
      </c>
      <c r="BS101" s="8">
        <v>0</v>
      </c>
      <c r="BT101" s="8">
        <v>0</v>
      </c>
      <c r="BU101" s="33">
        <v>0</v>
      </c>
      <c r="BV101" s="33">
        <v>0</v>
      </c>
      <c r="BW101" s="33">
        <v>0</v>
      </c>
      <c r="BX101" s="29" t="s">
        <v>1043</v>
      </c>
    </row>
    <row r="102" spans="1:76" ht="46.8">
      <c r="A102" s="9" t="s">
        <v>169</v>
      </c>
      <c r="B102" s="65" t="s">
        <v>145</v>
      </c>
      <c r="C102" s="27" t="s">
        <v>146</v>
      </c>
      <c r="D102" s="24" t="s">
        <v>464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24" t="s">
        <v>464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24" t="s">
        <v>464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24">
        <v>0</v>
      </c>
      <c r="AC102" s="8">
        <v>0</v>
      </c>
      <c r="AD102" s="8">
        <v>0</v>
      </c>
      <c r="AE102" s="31">
        <v>0</v>
      </c>
      <c r="AF102" s="8">
        <v>0</v>
      </c>
      <c r="AG102" s="8">
        <v>0</v>
      </c>
      <c r="AH102" s="24">
        <v>0</v>
      </c>
      <c r="AI102" s="8">
        <v>0</v>
      </c>
      <c r="AJ102" s="8">
        <v>0</v>
      </c>
      <c r="AK102" s="31">
        <v>0</v>
      </c>
      <c r="AL102" s="8">
        <v>0</v>
      </c>
      <c r="AM102" s="8">
        <v>0</v>
      </c>
      <c r="AN102" s="24" t="s">
        <v>464</v>
      </c>
      <c r="AO102" s="8">
        <v>0</v>
      </c>
      <c r="AP102" s="8">
        <v>0</v>
      </c>
      <c r="AQ102" s="33">
        <v>0</v>
      </c>
      <c r="AR102" s="33">
        <v>0</v>
      </c>
      <c r="AS102" s="33">
        <v>0</v>
      </c>
      <c r="AT102" s="24" t="s">
        <v>464</v>
      </c>
      <c r="AU102" s="8">
        <v>0</v>
      </c>
      <c r="AV102" s="8">
        <v>0</v>
      </c>
      <c r="AW102" s="33">
        <v>0</v>
      </c>
      <c r="AX102" s="33">
        <v>0</v>
      </c>
      <c r="AY102" s="33">
        <v>0</v>
      </c>
      <c r="AZ102" s="24" t="s">
        <v>464</v>
      </c>
      <c r="BA102" s="8">
        <v>0</v>
      </c>
      <c r="BB102" s="8">
        <v>0</v>
      </c>
      <c r="BC102" s="33">
        <v>0</v>
      </c>
      <c r="BD102" s="33">
        <v>0</v>
      </c>
      <c r="BE102" s="33">
        <v>0</v>
      </c>
      <c r="BF102" s="24" t="s">
        <v>464</v>
      </c>
      <c r="BG102" s="8">
        <v>0</v>
      </c>
      <c r="BH102" s="8">
        <v>0</v>
      </c>
      <c r="BI102" s="33">
        <v>0</v>
      </c>
      <c r="BJ102" s="33">
        <v>0</v>
      </c>
      <c r="BK102" s="33">
        <v>0</v>
      </c>
      <c r="BL102" s="24" t="s">
        <v>464</v>
      </c>
      <c r="BM102" s="8">
        <v>0</v>
      </c>
      <c r="BN102" s="8">
        <v>0</v>
      </c>
      <c r="BO102" s="33">
        <v>0</v>
      </c>
      <c r="BP102" s="33">
        <v>0</v>
      </c>
      <c r="BQ102" s="33">
        <v>0</v>
      </c>
      <c r="BR102" s="24" t="s">
        <v>464</v>
      </c>
      <c r="BS102" s="8">
        <v>0</v>
      </c>
      <c r="BT102" s="8">
        <v>0</v>
      </c>
      <c r="BU102" s="33">
        <v>0</v>
      </c>
      <c r="BV102" s="33">
        <v>0</v>
      </c>
      <c r="BW102" s="33">
        <v>0</v>
      </c>
      <c r="BX102" s="29" t="s">
        <v>1065</v>
      </c>
    </row>
    <row r="103" spans="1:76">
      <c r="A103" s="9" t="s">
        <v>170</v>
      </c>
      <c r="B103" s="65" t="s">
        <v>149</v>
      </c>
      <c r="C103" s="27" t="s">
        <v>150</v>
      </c>
      <c r="D103" s="24" t="s">
        <v>464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24" t="s">
        <v>464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24" t="s">
        <v>464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24" t="s">
        <v>464</v>
      </c>
      <c r="AC103" s="8">
        <v>0</v>
      </c>
      <c r="AD103" s="8">
        <v>0</v>
      </c>
      <c r="AE103" s="31">
        <v>0</v>
      </c>
      <c r="AF103" s="8">
        <v>0</v>
      </c>
      <c r="AG103" s="8">
        <v>0</v>
      </c>
      <c r="AH103" s="24" t="s">
        <v>464</v>
      </c>
      <c r="AI103" s="8">
        <v>0</v>
      </c>
      <c r="AJ103" s="8">
        <v>0</v>
      </c>
      <c r="AK103" s="31">
        <v>0</v>
      </c>
      <c r="AL103" s="8">
        <v>0</v>
      </c>
      <c r="AM103" s="8">
        <v>0</v>
      </c>
      <c r="AN103" s="24" t="s">
        <v>464</v>
      </c>
      <c r="AO103" s="8">
        <v>0</v>
      </c>
      <c r="AP103" s="8">
        <v>0</v>
      </c>
      <c r="AQ103" s="33">
        <v>0</v>
      </c>
      <c r="AR103" s="33">
        <v>0</v>
      </c>
      <c r="AS103" s="33">
        <v>0</v>
      </c>
      <c r="AT103" s="24" t="s">
        <v>464</v>
      </c>
      <c r="AU103" s="8">
        <v>0</v>
      </c>
      <c r="AV103" s="8">
        <v>0</v>
      </c>
      <c r="AW103" s="33">
        <v>0</v>
      </c>
      <c r="AX103" s="33">
        <v>0</v>
      </c>
      <c r="AY103" s="33">
        <v>0</v>
      </c>
      <c r="AZ103" s="24" t="s">
        <v>464</v>
      </c>
      <c r="BA103" s="8">
        <v>0</v>
      </c>
      <c r="BB103" s="8">
        <v>0</v>
      </c>
      <c r="BC103" s="33">
        <v>0</v>
      </c>
      <c r="BD103" s="33">
        <v>0</v>
      </c>
      <c r="BE103" s="33">
        <v>0</v>
      </c>
      <c r="BF103" s="24" t="s">
        <v>464</v>
      </c>
      <c r="BG103" s="8">
        <v>0</v>
      </c>
      <c r="BH103" s="8">
        <v>0</v>
      </c>
      <c r="BI103" s="33">
        <v>0</v>
      </c>
      <c r="BJ103" s="33">
        <v>0</v>
      </c>
      <c r="BK103" s="33">
        <v>0</v>
      </c>
      <c r="BL103" s="24" t="s">
        <v>464</v>
      </c>
      <c r="BM103" s="8">
        <v>0</v>
      </c>
      <c r="BN103" s="8">
        <v>0</v>
      </c>
      <c r="BO103" s="33">
        <v>0</v>
      </c>
      <c r="BP103" s="33">
        <v>0</v>
      </c>
      <c r="BQ103" s="33">
        <v>0</v>
      </c>
      <c r="BR103" s="24" t="s">
        <v>464</v>
      </c>
      <c r="BS103" s="8">
        <v>0</v>
      </c>
      <c r="BT103" s="8">
        <v>0</v>
      </c>
      <c r="BU103" s="33">
        <v>0</v>
      </c>
      <c r="BV103" s="33">
        <v>0</v>
      </c>
      <c r="BW103" s="33">
        <v>0</v>
      </c>
      <c r="BX103" s="29" t="s">
        <v>795</v>
      </c>
    </row>
    <row r="104" spans="1:76">
      <c r="A104" s="9" t="s">
        <v>173</v>
      </c>
      <c r="B104" s="65" t="s">
        <v>152</v>
      </c>
      <c r="C104" s="27" t="s">
        <v>153</v>
      </c>
      <c r="D104" s="24" t="s">
        <v>464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24" t="s">
        <v>464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24" t="s">
        <v>464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24" t="s">
        <v>464</v>
      </c>
      <c r="AC104" s="8">
        <v>0</v>
      </c>
      <c r="AD104" s="8">
        <v>0</v>
      </c>
      <c r="AE104" s="31">
        <v>0</v>
      </c>
      <c r="AF104" s="8">
        <v>0</v>
      </c>
      <c r="AG104" s="8">
        <v>0</v>
      </c>
      <c r="AH104" s="24" t="s">
        <v>464</v>
      </c>
      <c r="AI104" s="8">
        <v>0</v>
      </c>
      <c r="AJ104" s="8">
        <v>0</v>
      </c>
      <c r="AK104" s="31">
        <v>0</v>
      </c>
      <c r="AL104" s="8">
        <v>0</v>
      </c>
      <c r="AM104" s="8">
        <v>0</v>
      </c>
      <c r="AN104" s="24" t="s">
        <v>464</v>
      </c>
      <c r="AO104" s="8">
        <v>0</v>
      </c>
      <c r="AP104" s="8">
        <v>0</v>
      </c>
      <c r="AQ104" s="33">
        <v>0</v>
      </c>
      <c r="AR104" s="33">
        <v>0</v>
      </c>
      <c r="AS104" s="33">
        <v>0</v>
      </c>
      <c r="AT104" s="24" t="s">
        <v>464</v>
      </c>
      <c r="AU104" s="8">
        <v>0</v>
      </c>
      <c r="AV104" s="8">
        <v>0</v>
      </c>
      <c r="AW104" s="33">
        <v>0</v>
      </c>
      <c r="AX104" s="33">
        <v>0</v>
      </c>
      <c r="AY104" s="33">
        <v>0</v>
      </c>
      <c r="AZ104" s="24" t="s">
        <v>464</v>
      </c>
      <c r="BA104" s="8">
        <v>0</v>
      </c>
      <c r="BB104" s="8">
        <v>0</v>
      </c>
      <c r="BC104" s="33">
        <v>0</v>
      </c>
      <c r="BD104" s="33">
        <v>0</v>
      </c>
      <c r="BE104" s="33">
        <v>0</v>
      </c>
      <c r="BF104" s="24" t="s">
        <v>464</v>
      </c>
      <c r="BG104" s="8">
        <v>0</v>
      </c>
      <c r="BH104" s="8">
        <v>0</v>
      </c>
      <c r="BI104" s="33">
        <v>0</v>
      </c>
      <c r="BJ104" s="33">
        <v>0</v>
      </c>
      <c r="BK104" s="33">
        <v>0</v>
      </c>
      <c r="BL104" s="24" t="s">
        <v>464</v>
      </c>
      <c r="BM104" s="8">
        <v>0</v>
      </c>
      <c r="BN104" s="8">
        <v>0</v>
      </c>
      <c r="BO104" s="33">
        <v>0</v>
      </c>
      <c r="BP104" s="33">
        <v>0</v>
      </c>
      <c r="BQ104" s="33">
        <v>0</v>
      </c>
      <c r="BR104" s="24" t="s">
        <v>464</v>
      </c>
      <c r="BS104" s="8">
        <v>0</v>
      </c>
      <c r="BT104" s="8">
        <v>0</v>
      </c>
      <c r="BU104" s="33">
        <v>0</v>
      </c>
      <c r="BV104" s="33">
        <v>0</v>
      </c>
      <c r="BW104" s="33">
        <v>0</v>
      </c>
      <c r="BX104" s="29" t="s">
        <v>795</v>
      </c>
    </row>
    <row r="105" spans="1:76">
      <c r="A105" s="9" t="s">
        <v>176</v>
      </c>
      <c r="B105" s="65" t="s">
        <v>934</v>
      </c>
      <c r="C105" s="27" t="s">
        <v>155</v>
      </c>
      <c r="D105" s="24" t="s">
        <v>464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24" t="s">
        <v>464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24" t="s">
        <v>464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24" t="s">
        <v>464</v>
      </c>
      <c r="AC105" s="8">
        <v>0</v>
      </c>
      <c r="AD105" s="8">
        <v>0</v>
      </c>
      <c r="AE105" s="31">
        <v>0</v>
      </c>
      <c r="AF105" s="8">
        <v>0</v>
      </c>
      <c r="AG105" s="8">
        <v>0</v>
      </c>
      <c r="AH105" s="24" t="s">
        <v>464</v>
      </c>
      <c r="AI105" s="8">
        <v>0</v>
      </c>
      <c r="AJ105" s="8">
        <v>0</v>
      </c>
      <c r="AK105" s="31">
        <v>0</v>
      </c>
      <c r="AL105" s="8">
        <v>0</v>
      </c>
      <c r="AM105" s="8">
        <v>0</v>
      </c>
      <c r="AN105" s="24" t="s">
        <v>464</v>
      </c>
      <c r="AO105" s="8">
        <v>0</v>
      </c>
      <c r="AP105" s="8">
        <v>0</v>
      </c>
      <c r="AQ105" s="33">
        <v>0</v>
      </c>
      <c r="AR105" s="33">
        <v>0</v>
      </c>
      <c r="AS105" s="33">
        <v>0</v>
      </c>
      <c r="AT105" s="24" t="s">
        <v>464</v>
      </c>
      <c r="AU105" s="8">
        <v>0</v>
      </c>
      <c r="AV105" s="8">
        <v>0</v>
      </c>
      <c r="AW105" s="33">
        <v>0</v>
      </c>
      <c r="AX105" s="33">
        <v>0</v>
      </c>
      <c r="AY105" s="33">
        <v>0</v>
      </c>
      <c r="AZ105" s="24" t="s">
        <v>464</v>
      </c>
      <c r="BA105" s="8">
        <v>0</v>
      </c>
      <c r="BB105" s="8">
        <v>0</v>
      </c>
      <c r="BC105" s="33">
        <v>0</v>
      </c>
      <c r="BD105" s="33">
        <v>0</v>
      </c>
      <c r="BE105" s="33">
        <v>0</v>
      </c>
      <c r="BF105" s="24" t="s">
        <v>464</v>
      </c>
      <c r="BG105" s="8">
        <v>0</v>
      </c>
      <c r="BH105" s="8">
        <v>0</v>
      </c>
      <c r="BI105" s="33">
        <v>0</v>
      </c>
      <c r="BJ105" s="33">
        <v>0</v>
      </c>
      <c r="BK105" s="33">
        <v>0</v>
      </c>
      <c r="BL105" s="24" t="s">
        <v>464</v>
      </c>
      <c r="BM105" s="8">
        <v>0</v>
      </c>
      <c r="BN105" s="8">
        <v>0</v>
      </c>
      <c r="BO105" s="33">
        <v>0</v>
      </c>
      <c r="BP105" s="33">
        <v>0</v>
      </c>
      <c r="BQ105" s="33">
        <v>0</v>
      </c>
      <c r="BR105" s="24" t="s">
        <v>464</v>
      </c>
      <c r="BS105" s="8">
        <v>0</v>
      </c>
      <c r="BT105" s="8">
        <v>0</v>
      </c>
      <c r="BU105" s="33">
        <v>0</v>
      </c>
      <c r="BV105" s="33">
        <v>0</v>
      </c>
      <c r="BW105" s="33">
        <v>0</v>
      </c>
      <c r="BX105" s="29" t="s">
        <v>1066</v>
      </c>
    </row>
    <row r="106" spans="1:76" ht="31.2">
      <c r="A106" s="9" t="s">
        <v>179</v>
      </c>
      <c r="B106" s="85" t="s">
        <v>884</v>
      </c>
      <c r="C106" s="86" t="s">
        <v>885</v>
      </c>
      <c r="D106" s="24" t="s">
        <v>464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24" t="s">
        <v>464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24" t="s">
        <v>464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24" t="s">
        <v>464</v>
      </c>
      <c r="AC106" s="8">
        <v>0</v>
      </c>
      <c r="AD106" s="8">
        <v>0</v>
      </c>
      <c r="AE106" s="31">
        <v>0</v>
      </c>
      <c r="AF106" s="8">
        <v>0</v>
      </c>
      <c r="AG106" s="8">
        <v>0</v>
      </c>
      <c r="AH106" s="60" t="s">
        <v>744</v>
      </c>
      <c r="AI106" s="8">
        <v>0</v>
      </c>
      <c r="AJ106" s="8">
        <v>0</v>
      </c>
      <c r="AK106" s="31">
        <v>0.06</v>
      </c>
      <c r="AL106" s="8">
        <v>0</v>
      </c>
      <c r="AM106" s="8">
        <v>0</v>
      </c>
      <c r="AN106" s="24" t="s">
        <v>464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24" t="s">
        <v>464</v>
      </c>
      <c r="AU106" s="8">
        <v>0</v>
      </c>
      <c r="AV106" s="8">
        <v>0</v>
      </c>
      <c r="AW106" s="33">
        <v>0</v>
      </c>
      <c r="AX106" s="33">
        <v>0</v>
      </c>
      <c r="AY106" s="33">
        <v>0</v>
      </c>
      <c r="AZ106" s="24" t="s">
        <v>464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24" t="s">
        <v>464</v>
      </c>
      <c r="BG106" s="8">
        <v>0</v>
      </c>
      <c r="BH106" s="8">
        <v>0</v>
      </c>
      <c r="BI106" s="33">
        <v>0</v>
      </c>
      <c r="BJ106" s="33">
        <v>0</v>
      </c>
      <c r="BK106" s="33">
        <v>0</v>
      </c>
      <c r="BL106" s="24" t="s">
        <v>464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24" t="s">
        <v>464</v>
      </c>
      <c r="BS106" s="8">
        <v>0</v>
      </c>
      <c r="BT106" s="8">
        <v>0</v>
      </c>
      <c r="BU106" s="33">
        <v>0</v>
      </c>
      <c r="BV106" s="33">
        <v>0</v>
      </c>
      <c r="BW106" s="33">
        <v>0</v>
      </c>
      <c r="BX106" s="29" t="s">
        <v>920</v>
      </c>
    </row>
    <row r="107" spans="1:76">
      <c r="A107" s="9" t="s">
        <v>181</v>
      </c>
      <c r="B107" s="77" t="s">
        <v>886</v>
      </c>
      <c r="C107" s="86" t="s">
        <v>887</v>
      </c>
      <c r="D107" s="24" t="s">
        <v>464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24" t="s">
        <v>464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24" t="s">
        <v>464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60" t="s">
        <v>827</v>
      </c>
      <c r="AC107" s="8">
        <v>0</v>
      </c>
      <c r="AD107" s="8">
        <v>0</v>
      </c>
      <c r="AE107" s="31">
        <v>0.25</v>
      </c>
      <c r="AF107" s="8">
        <v>0</v>
      </c>
      <c r="AG107" s="8">
        <v>0</v>
      </c>
      <c r="AH107" s="60" t="s">
        <v>827</v>
      </c>
      <c r="AI107" s="8">
        <v>0</v>
      </c>
      <c r="AJ107" s="8">
        <v>0</v>
      </c>
      <c r="AK107" s="31">
        <v>0.26</v>
      </c>
      <c r="AL107" s="8">
        <v>0</v>
      </c>
      <c r="AM107" s="8">
        <v>0</v>
      </c>
      <c r="AN107" s="24" t="s">
        <v>464</v>
      </c>
      <c r="AO107" s="8">
        <v>0</v>
      </c>
      <c r="AP107" s="8">
        <v>0</v>
      </c>
      <c r="AQ107" s="33">
        <v>0</v>
      </c>
      <c r="AR107" s="33">
        <v>0</v>
      </c>
      <c r="AS107" s="33">
        <v>0</v>
      </c>
      <c r="AT107" s="24" t="s">
        <v>464</v>
      </c>
      <c r="AU107" s="8">
        <v>0</v>
      </c>
      <c r="AV107" s="8">
        <v>0</v>
      </c>
      <c r="AW107" s="33">
        <v>0</v>
      </c>
      <c r="AX107" s="33">
        <v>0</v>
      </c>
      <c r="AY107" s="33">
        <v>0</v>
      </c>
      <c r="AZ107" s="24" t="s">
        <v>464</v>
      </c>
      <c r="BA107" s="8">
        <v>0</v>
      </c>
      <c r="BB107" s="8">
        <v>0</v>
      </c>
      <c r="BC107" s="33">
        <v>0</v>
      </c>
      <c r="BD107" s="33">
        <v>0</v>
      </c>
      <c r="BE107" s="33">
        <v>0</v>
      </c>
      <c r="BF107" s="24" t="s">
        <v>464</v>
      </c>
      <c r="BG107" s="8">
        <v>0</v>
      </c>
      <c r="BH107" s="8">
        <v>0</v>
      </c>
      <c r="BI107" s="33">
        <v>0</v>
      </c>
      <c r="BJ107" s="33">
        <v>0</v>
      </c>
      <c r="BK107" s="33">
        <v>0</v>
      </c>
      <c r="BL107" s="24" t="s">
        <v>464</v>
      </c>
      <c r="BM107" s="8">
        <v>0</v>
      </c>
      <c r="BN107" s="8">
        <v>0</v>
      </c>
      <c r="BO107" s="33">
        <v>0</v>
      </c>
      <c r="BP107" s="33">
        <v>0</v>
      </c>
      <c r="BQ107" s="33">
        <v>0</v>
      </c>
      <c r="BR107" s="24" t="s">
        <v>464</v>
      </c>
      <c r="BS107" s="8">
        <v>0</v>
      </c>
      <c r="BT107" s="8">
        <v>0</v>
      </c>
      <c r="BU107" s="33">
        <v>0</v>
      </c>
      <c r="BV107" s="33">
        <v>0</v>
      </c>
      <c r="BW107" s="33">
        <v>0</v>
      </c>
      <c r="BX107" s="29" t="s">
        <v>921</v>
      </c>
    </row>
    <row r="108" spans="1:76" ht="31.2">
      <c r="A108" s="9" t="s">
        <v>184</v>
      </c>
      <c r="B108" s="77" t="s">
        <v>909</v>
      </c>
      <c r="C108" s="86" t="s">
        <v>910</v>
      </c>
      <c r="D108" s="24" t="s">
        <v>464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24" t="s">
        <v>464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4" t="s">
        <v>464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24" t="s">
        <v>464</v>
      </c>
      <c r="AC108" s="8">
        <v>0</v>
      </c>
      <c r="AD108" s="8">
        <v>0</v>
      </c>
      <c r="AE108" s="31">
        <v>0</v>
      </c>
      <c r="AF108" s="8">
        <v>0</v>
      </c>
      <c r="AG108" s="8">
        <v>0</v>
      </c>
      <c r="AH108" s="60" t="s">
        <v>744</v>
      </c>
      <c r="AI108" s="8">
        <v>0</v>
      </c>
      <c r="AJ108" s="8">
        <v>0</v>
      </c>
      <c r="AK108" s="31">
        <v>0.17</v>
      </c>
      <c r="AL108" s="8">
        <v>0</v>
      </c>
      <c r="AM108" s="8">
        <v>0</v>
      </c>
      <c r="AN108" s="24" t="s">
        <v>464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24" t="s">
        <v>464</v>
      </c>
      <c r="AU108" s="8">
        <v>0</v>
      </c>
      <c r="AV108" s="8">
        <v>0</v>
      </c>
      <c r="AW108" s="33">
        <v>0</v>
      </c>
      <c r="AX108" s="33">
        <v>0</v>
      </c>
      <c r="AY108" s="33">
        <v>0</v>
      </c>
      <c r="AZ108" s="24" t="s">
        <v>464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24" t="s">
        <v>464</v>
      </c>
      <c r="BG108" s="8">
        <v>0</v>
      </c>
      <c r="BH108" s="8">
        <v>0</v>
      </c>
      <c r="BI108" s="33">
        <v>0</v>
      </c>
      <c r="BJ108" s="33">
        <v>0</v>
      </c>
      <c r="BK108" s="33">
        <v>0</v>
      </c>
      <c r="BL108" s="24" t="s">
        <v>464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24" t="s">
        <v>464</v>
      </c>
      <c r="BS108" s="8">
        <v>0</v>
      </c>
      <c r="BT108" s="8">
        <v>0</v>
      </c>
      <c r="BU108" s="33">
        <v>0</v>
      </c>
      <c r="BV108" s="33">
        <v>0</v>
      </c>
      <c r="BW108" s="33">
        <v>0</v>
      </c>
      <c r="BX108" s="29" t="s">
        <v>920</v>
      </c>
    </row>
    <row r="109" spans="1:76" ht="31.2">
      <c r="A109" s="9" t="s">
        <v>187</v>
      </c>
      <c r="B109" s="29" t="s">
        <v>1097</v>
      </c>
      <c r="C109" s="29" t="s">
        <v>1098</v>
      </c>
      <c r="D109" s="24" t="s">
        <v>464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24" t="s">
        <v>464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24" t="s">
        <v>464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24" t="s">
        <v>464</v>
      </c>
      <c r="AC109" s="8">
        <v>0</v>
      </c>
      <c r="AD109" s="8">
        <v>0</v>
      </c>
      <c r="AE109" s="31">
        <v>0</v>
      </c>
      <c r="AF109" s="8">
        <v>0</v>
      </c>
      <c r="AG109" s="8">
        <v>0</v>
      </c>
      <c r="AH109" s="24" t="s">
        <v>464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24" t="s">
        <v>464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24" t="s">
        <v>744</v>
      </c>
      <c r="AU109" s="8">
        <v>0</v>
      </c>
      <c r="AV109" s="8">
        <v>0</v>
      </c>
      <c r="AW109" s="33">
        <v>0.15</v>
      </c>
      <c r="AX109" s="33">
        <v>0</v>
      </c>
      <c r="AY109" s="33">
        <v>0</v>
      </c>
      <c r="AZ109" s="24" t="s">
        <v>464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24" t="s">
        <v>464</v>
      </c>
      <c r="BG109" s="8">
        <v>0</v>
      </c>
      <c r="BH109" s="8">
        <v>0</v>
      </c>
      <c r="BI109" s="33">
        <v>0</v>
      </c>
      <c r="BJ109" s="33">
        <v>0</v>
      </c>
      <c r="BK109" s="33">
        <v>0</v>
      </c>
      <c r="BL109" s="24" t="s">
        <v>464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24" t="s">
        <v>464</v>
      </c>
      <c r="BS109" s="8">
        <v>0</v>
      </c>
      <c r="BT109" s="8">
        <v>0</v>
      </c>
      <c r="BU109" s="33">
        <v>0</v>
      </c>
      <c r="BV109" s="33">
        <v>0</v>
      </c>
      <c r="BW109" s="33">
        <v>0</v>
      </c>
      <c r="BX109" s="29" t="s">
        <v>1180</v>
      </c>
    </row>
    <row r="110" spans="1:76" ht="31.2">
      <c r="A110" s="9" t="s">
        <v>190</v>
      </c>
      <c r="B110" s="29" t="s">
        <v>1099</v>
      </c>
      <c r="C110" s="29" t="s">
        <v>1100</v>
      </c>
      <c r="D110" s="24" t="s">
        <v>464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24" t="s">
        <v>464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24" t="s">
        <v>464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24" t="s">
        <v>464</v>
      </c>
      <c r="AC110" s="8">
        <v>0</v>
      </c>
      <c r="AD110" s="8">
        <v>0</v>
      </c>
      <c r="AE110" s="31">
        <v>0</v>
      </c>
      <c r="AF110" s="8">
        <v>0</v>
      </c>
      <c r="AG110" s="8">
        <v>0</v>
      </c>
      <c r="AH110" s="24" t="s">
        <v>464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24" t="s">
        <v>464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24" t="s">
        <v>827</v>
      </c>
      <c r="AU110" s="8">
        <v>0</v>
      </c>
      <c r="AV110" s="8">
        <v>0</v>
      </c>
      <c r="AW110" s="33">
        <v>0.18</v>
      </c>
      <c r="AX110" s="33">
        <v>0</v>
      </c>
      <c r="AY110" s="33">
        <v>0</v>
      </c>
      <c r="AZ110" s="24" t="s">
        <v>464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24" t="s">
        <v>464</v>
      </c>
      <c r="BG110" s="8">
        <v>0</v>
      </c>
      <c r="BH110" s="8">
        <v>0</v>
      </c>
      <c r="BI110" s="33">
        <v>0</v>
      </c>
      <c r="BJ110" s="33">
        <v>0</v>
      </c>
      <c r="BK110" s="33">
        <v>0</v>
      </c>
      <c r="BL110" s="24" t="s">
        <v>464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24" t="s">
        <v>464</v>
      </c>
      <c r="BS110" s="8">
        <v>0</v>
      </c>
      <c r="BT110" s="8">
        <v>0</v>
      </c>
      <c r="BU110" s="33">
        <v>0</v>
      </c>
      <c r="BV110" s="33">
        <v>0</v>
      </c>
      <c r="BW110" s="33">
        <v>0</v>
      </c>
      <c r="BX110" s="77" t="s">
        <v>1181</v>
      </c>
    </row>
    <row r="111" spans="1:76" ht="31.2">
      <c r="A111" s="9" t="s">
        <v>192</v>
      </c>
      <c r="B111" s="29" t="s">
        <v>1101</v>
      </c>
      <c r="C111" s="29" t="s">
        <v>1102</v>
      </c>
      <c r="D111" s="24" t="s">
        <v>464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24" t="s">
        <v>464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24" t="s">
        <v>464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24" t="s">
        <v>464</v>
      </c>
      <c r="AC111" s="8">
        <v>0</v>
      </c>
      <c r="AD111" s="8">
        <v>0</v>
      </c>
      <c r="AE111" s="31">
        <v>0</v>
      </c>
      <c r="AF111" s="8">
        <v>0</v>
      </c>
      <c r="AG111" s="8">
        <v>0</v>
      </c>
      <c r="AH111" s="24" t="s">
        <v>464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24" t="s">
        <v>464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24" t="s">
        <v>827</v>
      </c>
      <c r="AU111" s="8">
        <v>0</v>
      </c>
      <c r="AV111" s="8">
        <v>0</v>
      </c>
      <c r="AW111" s="33">
        <v>0.06</v>
      </c>
      <c r="AX111" s="33">
        <v>0</v>
      </c>
      <c r="AY111" s="33">
        <v>0</v>
      </c>
      <c r="AZ111" s="24" t="s">
        <v>464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24" t="s">
        <v>464</v>
      </c>
      <c r="BG111" s="8">
        <v>0</v>
      </c>
      <c r="BH111" s="8">
        <v>0</v>
      </c>
      <c r="BI111" s="33">
        <v>0</v>
      </c>
      <c r="BJ111" s="33">
        <v>0</v>
      </c>
      <c r="BK111" s="33">
        <v>0</v>
      </c>
      <c r="BL111" s="24" t="s">
        <v>464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24" t="s">
        <v>464</v>
      </c>
      <c r="BS111" s="8">
        <v>0</v>
      </c>
      <c r="BT111" s="8">
        <v>0</v>
      </c>
      <c r="BU111" s="33">
        <v>0</v>
      </c>
      <c r="BV111" s="33">
        <v>0</v>
      </c>
      <c r="BW111" s="33">
        <v>0</v>
      </c>
      <c r="BX111" s="77" t="s">
        <v>1182</v>
      </c>
    </row>
    <row r="112" spans="1:76" ht="31.2">
      <c r="A112" s="9" t="s">
        <v>194</v>
      </c>
      <c r="B112" s="77" t="s">
        <v>1029</v>
      </c>
      <c r="C112" s="9" t="s">
        <v>1030</v>
      </c>
      <c r="D112" s="24" t="s">
        <v>464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24" t="s">
        <v>464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24" t="s">
        <v>464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24" t="s">
        <v>464</v>
      </c>
      <c r="AC112" s="8">
        <v>0</v>
      </c>
      <c r="AD112" s="8">
        <v>0</v>
      </c>
      <c r="AE112" s="31">
        <v>0</v>
      </c>
      <c r="AF112" s="8">
        <v>0</v>
      </c>
      <c r="AG112" s="8">
        <v>0</v>
      </c>
      <c r="AH112" s="24" t="s">
        <v>464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24" t="s">
        <v>464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24" t="s">
        <v>743</v>
      </c>
      <c r="AU112" s="8">
        <v>0</v>
      </c>
      <c r="AV112" s="8">
        <v>0</v>
      </c>
      <c r="AW112" s="33">
        <v>0.05</v>
      </c>
      <c r="AX112" s="33">
        <v>0</v>
      </c>
      <c r="AY112" s="33">
        <v>0</v>
      </c>
      <c r="AZ112" s="24" t="s">
        <v>464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24" t="s">
        <v>464</v>
      </c>
      <c r="BG112" s="8">
        <v>0</v>
      </c>
      <c r="BH112" s="8">
        <v>0</v>
      </c>
      <c r="BI112" s="33">
        <v>0</v>
      </c>
      <c r="BJ112" s="33">
        <v>0</v>
      </c>
      <c r="BK112" s="33">
        <v>0</v>
      </c>
      <c r="BL112" s="24" t="s">
        <v>464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24" t="s">
        <v>464</v>
      </c>
      <c r="BS112" s="8">
        <v>0</v>
      </c>
      <c r="BT112" s="8">
        <v>0</v>
      </c>
      <c r="BU112" s="33">
        <v>0</v>
      </c>
      <c r="BV112" s="33">
        <v>0</v>
      </c>
      <c r="BW112" s="33">
        <v>0</v>
      </c>
      <c r="BX112" s="29" t="s">
        <v>1183</v>
      </c>
    </row>
    <row r="113" spans="1:76" ht="46.8">
      <c r="A113" s="9" t="s">
        <v>197</v>
      </c>
      <c r="B113" s="29" t="s">
        <v>1103</v>
      </c>
      <c r="C113" s="9" t="s">
        <v>1104</v>
      </c>
      <c r="D113" s="24" t="s">
        <v>464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24" t="s">
        <v>464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24" t="s">
        <v>464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24" t="s">
        <v>464</v>
      </c>
      <c r="AC113" s="8">
        <v>0</v>
      </c>
      <c r="AD113" s="8">
        <v>0</v>
      </c>
      <c r="AE113" s="31">
        <v>0</v>
      </c>
      <c r="AF113" s="8">
        <v>0</v>
      </c>
      <c r="AG113" s="8">
        <v>0</v>
      </c>
      <c r="AH113" s="24" t="s">
        <v>464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24" t="s">
        <v>464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24" t="s">
        <v>743</v>
      </c>
      <c r="AU113" s="8">
        <v>0</v>
      </c>
      <c r="AV113" s="8">
        <v>0</v>
      </c>
      <c r="AW113" s="33">
        <v>0.04</v>
      </c>
      <c r="AX113" s="33">
        <v>0</v>
      </c>
      <c r="AY113" s="33">
        <v>0</v>
      </c>
      <c r="AZ113" s="24" t="s">
        <v>464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24" t="s">
        <v>464</v>
      </c>
      <c r="BG113" s="8">
        <v>0</v>
      </c>
      <c r="BH113" s="8">
        <v>0</v>
      </c>
      <c r="BI113" s="33">
        <v>0</v>
      </c>
      <c r="BJ113" s="33">
        <v>0</v>
      </c>
      <c r="BK113" s="33">
        <v>0</v>
      </c>
      <c r="BL113" s="24" t="s">
        <v>464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24" t="s">
        <v>464</v>
      </c>
      <c r="BS113" s="8">
        <v>0</v>
      </c>
      <c r="BT113" s="8">
        <v>0</v>
      </c>
      <c r="BU113" s="33">
        <v>0</v>
      </c>
      <c r="BV113" s="33">
        <v>0</v>
      </c>
      <c r="BW113" s="33">
        <v>0</v>
      </c>
      <c r="BX113" s="77" t="s">
        <v>1184</v>
      </c>
    </row>
    <row r="114" spans="1:76">
      <c r="A114" s="9" t="s">
        <v>199</v>
      </c>
      <c r="B114" s="11" t="s">
        <v>1105</v>
      </c>
      <c r="C114" s="29" t="s">
        <v>990</v>
      </c>
      <c r="D114" s="24" t="s">
        <v>464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24" t="s">
        <v>464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24" t="s">
        <v>464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24" t="s">
        <v>464</v>
      </c>
      <c r="AC114" s="8">
        <v>0</v>
      </c>
      <c r="AD114" s="8">
        <v>0</v>
      </c>
      <c r="AE114" s="31">
        <v>0</v>
      </c>
      <c r="AF114" s="8">
        <v>0</v>
      </c>
      <c r="AG114" s="8">
        <v>0</v>
      </c>
      <c r="AH114" s="24" t="s">
        <v>464</v>
      </c>
      <c r="AI114" s="8">
        <v>0</v>
      </c>
      <c r="AJ114" s="8">
        <v>0</v>
      </c>
      <c r="AK114" s="31">
        <v>0</v>
      </c>
      <c r="AL114" s="8">
        <v>0</v>
      </c>
      <c r="AM114" s="8">
        <v>0</v>
      </c>
      <c r="AN114" s="33" t="s">
        <v>743</v>
      </c>
      <c r="AO114" s="8">
        <v>0</v>
      </c>
      <c r="AP114" s="8">
        <v>0</v>
      </c>
      <c r="AQ114" s="33">
        <v>0.68</v>
      </c>
      <c r="AR114" s="8">
        <v>0</v>
      </c>
      <c r="AS114" s="8">
        <v>0</v>
      </c>
      <c r="AT114" s="24" t="s">
        <v>464</v>
      </c>
      <c r="AU114" s="8">
        <v>0</v>
      </c>
      <c r="AV114" s="8">
        <v>0</v>
      </c>
      <c r="AW114" s="33">
        <v>0</v>
      </c>
      <c r="AX114" s="33">
        <v>0</v>
      </c>
      <c r="AY114" s="33">
        <v>0</v>
      </c>
      <c r="AZ114" s="24" t="s">
        <v>464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24" t="s">
        <v>464</v>
      </c>
      <c r="BG114" s="8">
        <v>0</v>
      </c>
      <c r="BH114" s="8">
        <v>0</v>
      </c>
      <c r="BI114" s="33">
        <v>0.68</v>
      </c>
      <c r="BJ114" s="33">
        <v>0</v>
      </c>
      <c r="BK114" s="33">
        <v>0</v>
      </c>
      <c r="BL114" s="24" t="s">
        <v>464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24" t="s">
        <v>464</v>
      </c>
      <c r="BS114" s="8">
        <v>0</v>
      </c>
      <c r="BT114" s="8">
        <v>0</v>
      </c>
      <c r="BU114" s="33">
        <v>0</v>
      </c>
      <c r="BV114" s="33">
        <v>0</v>
      </c>
      <c r="BW114" s="33">
        <v>0</v>
      </c>
      <c r="BX114" s="29" t="s">
        <v>1185</v>
      </c>
    </row>
    <row r="115" spans="1:76" ht="31.2">
      <c r="A115" s="9" t="s">
        <v>201</v>
      </c>
      <c r="B115" s="65" t="s">
        <v>157</v>
      </c>
      <c r="C115" s="27" t="s">
        <v>158</v>
      </c>
      <c r="D115" s="24" t="s">
        <v>464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24" t="s">
        <v>464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24" t="s">
        <v>464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24" t="s">
        <v>464</v>
      </c>
      <c r="AC115" s="8">
        <v>0</v>
      </c>
      <c r="AD115" s="8">
        <v>0</v>
      </c>
      <c r="AE115" s="31">
        <v>0</v>
      </c>
      <c r="AF115" s="8">
        <v>0</v>
      </c>
      <c r="AG115" s="8">
        <v>0</v>
      </c>
      <c r="AH115" s="24" t="s">
        <v>464</v>
      </c>
      <c r="AI115" s="8">
        <v>0</v>
      </c>
      <c r="AJ115" s="8">
        <v>0</v>
      </c>
      <c r="AK115" s="31">
        <v>0</v>
      </c>
      <c r="AL115" s="8">
        <v>0</v>
      </c>
      <c r="AM115" s="8">
        <v>0</v>
      </c>
      <c r="AN115" s="24" t="s">
        <v>464</v>
      </c>
      <c r="AO115" s="8">
        <v>0</v>
      </c>
      <c r="AP115" s="8">
        <v>0</v>
      </c>
      <c r="AQ115" s="34">
        <v>0</v>
      </c>
      <c r="AR115" s="33">
        <v>0</v>
      </c>
      <c r="AS115" s="33">
        <v>0</v>
      </c>
      <c r="AT115" s="24" t="s">
        <v>464</v>
      </c>
      <c r="AU115" s="8">
        <v>0</v>
      </c>
      <c r="AV115" s="8">
        <v>0</v>
      </c>
      <c r="AW115" s="34">
        <v>0</v>
      </c>
      <c r="AX115" s="33">
        <v>0</v>
      </c>
      <c r="AY115" s="33">
        <v>0</v>
      </c>
      <c r="AZ115" s="24" t="s">
        <v>464</v>
      </c>
      <c r="BA115" s="8">
        <v>0</v>
      </c>
      <c r="BB115" s="8">
        <v>0</v>
      </c>
      <c r="BC115" s="33">
        <v>0</v>
      </c>
      <c r="BD115" s="33">
        <v>0</v>
      </c>
      <c r="BE115" s="33">
        <v>0</v>
      </c>
      <c r="BF115" s="24" t="s">
        <v>464</v>
      </c>
      <c r="BG115" s="8">
        <v>0</v>
      </c>
      <c r="BH115" s="8">
        <v>0</v>
      </c>
      <c r="BI115" s="33">
        <v>0</v>
      </c>
      <c r="BJ115" s="33">
        <v>0</v>
      </c>
      <c r="BK115" s="33">
        <v>0</v>
      </c>
      <c r="BL115" s="24" t="s">
        <v>464</v>
      </c>
      <c r="BM115" s="8">
        <v>0</v>
      </c>
      <c r="BN115" s="8">
        <v>0</v>
      </c>
      <c r="BO115" s="33">
        <v>0</v>
      </c>
      <c r="BP115" s="33">
        <v>0</v>
      </c>
      <c r="BQ115" s="33">
        <v>0</v>
      </c>
      <c r="BR115" s="24" t="s">
        <v>464</v>
      </c>
      <c r="BS115" s="8">
        <v>0</v>
      </c>
      <c r="BT115" s="8">
        <v>0</v>
      </c>
      <c r="BU115" s="33">
        <v>0</v>
      </c>
      <c r="BV115" s="33">
        <v>0</v>
      </c>
      <c r="BW115" s="33">
        <v>0</v>
      </c>
      <c r="BX115" s="29" t="s">
        <v>1067</v>
      </c>
    </row>
    <row r="116" spans="1:76">
      <c r="A116" s="9" t="s">
        <v>203</v>
      </c>
      <c r="B116" s="65" t="s">
        <v>160</v>
      </c>
      <c r="C116" s="27" t="s">
        <v>161</v>
      </c>
      <c r="D116" s="24" t="s">
        <v>464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24" t="s">
        <v>464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24" t="s">
        <v>464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24" t="s">
        <v>464</v>
      </c>
      <c r="AC116" s="8">
        <v>0</v>
      </c>
      <c r="AD116" s="8">
        <v>0</v>
      </c>
      <c r="AE116" s="31">
        <v>0</v>
      </c>
      <c r="AF116" s="8">
        <v>0</v>
      </c>
      <c r="AG116" s="8">
        <v>0</v>
      </c>
      <c r="AH116" s="24" t="s">
        <v>464</v>
      </c>
      <c r="AI116" s="8">
        <v>0</v>
      </c>
      <c r="AJ116" s="8">
        <v>0</v>
      </c>
      <c r="AK116" s="31">
        <v>0</v>
      </c>
      <c r="AL116" s="8">
        <v>0</v>
      </c>
      <c r="AM116" s="8">
        <v>0</v>
      </c>
      <c r="AN116" s="24" t="s">
        <v>464</v>
      </c>
      <c r="AO116" s="8">
        <v>0</v>
      </c>
      <c r="AP116" s="8">
        <v>0</v>
      </c>
      <c r="AQ116" s="34">
        <v>0</v>
      </c>
      <c r="AR116" s="33">
        <v>0</v>
      </c>
      <c r="AS116" s="33">
        <v>0</v>
      </c>
      <c r="AT116" s="24" t="s">
        <v>464</v>
      </c>
      <c r="AU116" s="8">
        <v>0</v>
      </c>
      <c r="AV116" s="8">
        <v>0</v>
      </c>
      <c r="AW116" s="33">
        <v>0</v>
      </c>
      <c r="AX116" s="33">
        <v>0</v>
      </c>
      <c r="AY116" s="33">
        <v>0</v>
      </c>
      <c r="AZ116" s="24" t="s">
        <v>464</v>
      </c>
      <c r="BA116" s="8">
        <v>0</v>
      </c>
      <c r="BB116" s="8">
        <v>0</v>
      </c>
      <c r="BC116" s="33">
        <v>0</v>
      </c>
      <c r="BD116" s="33">
        <v>0</v>
      </c>
      <c r="BE116" s="33">
        <v>0</v>
      </c>
      <c r="BF116" s="24" t="s">
        <v>464</v>
      </c>
      <c r="BG116" s="8">
        <v>0</v>
      </c>
      <c r="BH116" s="8">
        <v>0</v>
      </c>
      <c r="BI116" s="33">
        <v>0</v>
      </c>
      <c r="BJ116" s="33">
        <v>0</v>
      </c>
      <c r="BK116" s="33">
        <v>0</v>
      </c>
      <c r="BL116" s="24" t="s">
        <v>464</v>
      </c>
      <c r="BM116" s="8">
        <v>0</v>
      </c>
      <c r="BN116" s="8">
        <v>0</v>
      </c>
      <c r="BO116" s="33">
        <v>0</v>
      </c>
      <c r="BP116" s="33">
        <v>0</v>
      </c>
      <c r="BQ116" s="33">
        <v>0</v>
      </c>
      <c r="BR116" s="24" t="s">
        <v>464</v>
      </c>
      <c r="BS116" s="8">
        <v>0</v>
      </c>
      <c r="BT116" s="8">
        <v>0</v>
      </c>
      <c r="BU116" s="33">
        <v>0</v>
      </c>
      <c r="BV116" s="33">
        <v>0</v>
      </c>
      <c r="BW116" s="33">
        <v>0</v>
      </c>
      <c r="BX116" s="29" t="s">
        <v>1235</v>
      </c>
    </row>
    <row r="117" spans="1:76">
      <c r="A117" s="9" t="s">
        <v>205</v>
      </c>
      <c r="B117" s="65" t="s">
        <v>935</v>
      </c>
      <c r="C117" s="27" t="s">
        <v>163</v>
      </c>
      <c r="D117" s="24" t="s">
        <v>464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24" t="s">
        <v>464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24" t="s">
        <v>464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24" t="s">
        <v>464</v>
      </c>
      <c r="AC117" s="8">
        <v>0</v>
      </c>
      <c r="AD117" s="8">
        <v>0</v>
      </c>
      <c r="AE117" s="31">
        <v>0</v>
      </c>
      <c r="AF117" s="8">
        <v>0</v>
      </c>
      <c r="AG117" s="8">
        <v>0</v>
      </c>
      <c r="AH117" s="24" t="s">
        <v>464</v>
      </c>
      <c r="AI117" s="8">
        <v>0</v>
      </c>
      <c r="AJ117" s="8">
        <v>0</v>
      </c>
      <c r="AK117" s="31">
        <v>0</v>
      </c>
      <c r="AL117" s="8">
        <v>0</v>
      </c>
      <c r="AM117" s="8">
        <v>0</v>
      </c>
      <c r="AN117" s="24" t="s">
        <v>464</v>
      </c>
      <c r="AO117" s="8">
        <v>0</v>
      </c>
      <c r="AP117" s="8">
        <v>0</v>
      </c>
      <c r="AQ117" s="33">
        <v>0</v>
      </c>
      <c r="AR117" s="33">
        <v>0</v>
      </c>
      <c r="AS117" s="33">
        <v>0</v>
      </c>
      <c r="AT117" s="24" t="s">
        <v>464</v>
      </c>
      <c r="AU117" s="8">
        <v>0</v>
      </c>
      <c r="AV117" s="8">
        <v>0</v>
      </c>
      <c r="AW117" s="33">
        <v>0</v>
      </c>
      <c r="AX117" s="33">
        <v>0</v>
      </c>
      <c r="AY117" s="33">
        <v>0</v>
      </c>
      <c r="AZ117" s="24" t="s">
        <v>464</v>
      </c>
      <c r="BA117" s="8">
        <v>0</v>
      </c>
      <c r="BB117" s="8">
        <v>0</v>
      </c>
      <c r="BC117" s="34">
        <v>0.9</v>
      </c>
      <c r="BD117" s="33">
        <v>0</v>
      </c>
      <c r="BE117" s="33">
        <v>0</v>
      </c>
      <c r="BF117" s="24" t="s">
        <v>464</v>
      </c>
      <c r="BG117" s="8">
        <v>0</v>
      </c>
      <c r="BH117" s="8">
        <v>0</v>
      </c>
      <c r="BI117" s="33">
        <v>0</v>
      </c>
      <c r="BJ117" s="33">
        <v>0</v>
      </c>
      <c r="BK117" s="33">
        <v>0</v>
      </c>
      <c r="BL117" s="24" t="s">
        <v>464</v>
      </c>
      <c r="BM117" s="8">
        <v>0</v>
      </c>
      <c r="BN117" s="8">
        <v>0</v>
      </c>
      <c r="BO117" s="33">
        <v>0</v>
      </c>
      <c r="BP117" s="33">
        <v>0</v>
      </c>
      <c r="BQ117" s="33">
        <v>0</v>
      </c>
      <c r="BR117" s="24" t="s">
        <v>464</v>
      </c>
      <c r="BS117" s="8">
        <v>0</v>
      </c>
      <c r="BT117" s="8">
        <v>0</v>
      </c>
      <c r="BU117" s="33">
        <v>0</v>
      </c>
      <c r="BV117" s="33">
        <v>0</v>
      </c>
      <c r="BW117" s="33">
        <v>0</v>
      </c>
      <c r="BX117" s="29" t="s">
        <v>1186</v>
      </c>
    </row>
    <row r="118" spans="1:76">
      <c r="A118" s="9" t="s">
        <v>207</v>
      </c>
      <c r="B118" s="65" t="s">
        <v>936</v>
      </c>
      <c r="C118" s="27" t="s">
        <v>165</v>
      </c>
      <c r="D118" s="24" t="s">
        <v>464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24" t="s">
        <v>464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24" t="s">
        <v>464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24" t="s">
        <v>464</v>
      </c>
      <c r="AC118" s="8">
        <v>0</v>
      </c>
      <c r="AD118" s="8">
        <v>0</v>
      </c>
      <c r="AE118" s="31">
        <v>0</v>
      </c>
      <c r="AF118" s="8">
        <v>0</v>
      </c>
      <c r="AG118" s="8">
        <v>0</v>
      </c>
      <c r="AH118" s="24" t="s">
        <v>464</v>
      </c>
      <c r="AI118" s="8">
        <v>0</v>
      </c>
      <c r="AJ118" s="8">
        <v>0</v>
      </c>
      <c r="AK118" s="31">
        <v>0</v>
      </c>
      <c r="AL118" s="8">
        <v>0</v>
      </c>
      <c r="AM118" s="8">
        <v>0</v>
      </c>
      <c r="AN118" s="24" t="s">
        <v>464</v>
      </c>
      <c r="AO118" s="8">
        <v>0</v>
      </c>
      <c r="AP118" s="8">
        <v>0</v>
      </c>
      <c r="AQ118" s="33">
        <v>0</v>
      </c>
      <c r="AR118" s="33">
        <v>0</v>
      </c>
      <c r="AS118" s="33">
        <v>0</v>
      </c>
      <c r="AT118" s="24" t="s">
        <v>464</v>
      </c>
      <c r="AU118" s="8">
        <v>0</v>
      </c>
      <c r="AV118" s="8">
        <v>0</v>
      </c>
      <c r="AW118" s="33">
        <v>0</v>
      </c>
      <c r="AX118" s="33">
        <v>0</v>
      </c>
      <c r="AY118" s="33">
        <v>0</v>
      </c>
      <c r="AZ118" s="24" t="s">
        <v>464</v>
      </c>
      <c r="BA118" s="8">
        <v>0</v>
      </c>
      <c r="BB118" s="8">
        <v>0</v>
      </c>
      <c r="BC118" s="34">
        <v>0.17</v>
      </c>
      <c r="BD118" s="33">
        <v>0</v>
      </c>
      <c r="BE118" s="33">
        <v>0</v>
      </c>
      <c r="BF118" s="24" t="s">
        <v>464</v>
      </c>
      <c r="BG118" s="8">
        <v>0</v>
      </c>
      <c r="BH118" s="8">
        <v>0</v>
      </c>
      <c r="BI118" s="33">
        <v>0</v>
      </c>
      <c r="BJ118" s="33">
        <v>0</v>
      </c>
      <c r="BK118" s="33">
        <v>0</v>
      </c>
      <c r="BL118" s="24" t="s">
        <v>464</v>
      </c>
      <c r="BM118" s="8">
        <v>0</v>
      </c>
      <c r="BN118" s="8">
        <v>0</v>
      </c>
      <c r="BO118" s="33">
        <v>0</v>
      </c>
      <c r="BP118" s="33">
        <v>0</v>
      </c>
      <c r="BQ118" s="33">
        <v>0</v>
      </c>
      <c r="BR118" s="24" t="s">
        <v>464</v>
      </c>
      <c r="BS118" s="8">
        <v>0</v>
      </c>
      <c r="BT118" s="8">
        <v>0</v>
      </c>
      <c r="BU118" s="33">
        <v>0.17</v>
      </c>
      <c r="BV118" s="33">
        <v>0</v>
      </c>
      <c r="BW118" s="33">
        <v>0</v>
      </c>
      <c r="BX118" s="29" t="s">
        <v>1187</v>
      </c>
    </row>
    <row r="119" spans="1:76" ht="31.2">
      <c r="A119" s="9" t="s">
        <v>210</v>
      </c>
      <c r="B119" s="65" t="s">
        <v>937</v>
      </c>
      <c r="C119" s="27" t="s">
        <v>168</v>
      </c>
      <c r="D119" s="24" t="s">
        <v>464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24" t="s">
        <v>464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24" t="s">
        <v>464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24" t="s">
        <v>464</v>
      </c>
      <c r="AC119" s="8">
        <v>0</v>
      </c>
      <c r="AD119" s="8">
        <v>0</v>
      </c>
      <c r="AE119" s="31">
        <v>0</v>
      </c>
      <c r="AF119" s="8">
        <v>0</v>
      </c>
      <c r="AG119" s="8">
        <v>0</v>
      </c>
      <c r="AH119" s="24" t="s">
        <v>464</v>
      </c>
      <c r="AI119" s="8">
        <v>0</v>
      </c>
      <c r="AJ119" s="8">
        <v>0</v>
      </c>
      <c r="AK119" s="31">
        <v>0</v>
      </c>
      <c r="AL119" s="8">
        <v>0</v>
      </c>
      <c r="AM119" s="8">
        <v>0</v>
      </c>
      <c r="AN119" s="24" t="s">
        <v>464</v>
      </c>
      <c r="AO119" s="8">
        <v>0</v>
      </c>
      <c r="AP119" s="8">
        <v>0</v>
      </c>
      <c r="AQ119" s="33">
        <v>0</v>
      </c>
      <c r="AR119" s="33">
        <v>0</v>
      </c>
      <c r="AS119" s="33">
        <v>0</v>
      </c>
      <c r="AT119" s="24" t="s">
        <v>464</v>
      </c>
      <c r="AU119" s="8">
        <v>0</v>
      </c>
      <c r="AV119" s="8">
        <v>0</v>
      </c>
      <c r="AW119" s="33">
        <v>0</v>
      </c>
      <c r="AX119" s="33">
        <v>0</v>
      </c>
      <c r="AY119" s="33">
        <v>0</v>
      </c>
      <c r="AZ119" s="24" t="s">
        <v>464</v>
      </c>
      <c r="BA119" s="8">
        <v>0</v>
      </c>
      <c r="BB119" s="8">
        <v>0</v>
      </c>
      <c r="BC119" s="33">
        <v>0</v>
      </c>
      <c r="BD119" s="33">
        <v>0</v>
      </c>
      <c r="BE119" s="33">
        <v>0</v>
      </c>
      <c r="BF119" s="24" t="s">
        <v>464</v>
      </c>
      <c r="BG119" s="8">
        <v>0</v>
      </c>
      <c r="BH119" s="8">
        <v>0</v>
      </c>
      <c r="BI119" s="33">
        <v>0</v>
      </c>
      <c r="BJ119" s="33">
        <v>0</v>
      </c>
      <c r="BK119" s="33">
        <v>0</v>
      </c>
      <c r="BL119" s="24" t="s">
        <v>464</v>
      </c>
      <c r="BM119" s="8">
        <v>0</v>
      </c>
      <c r="BN119" s="8">
        <v>0</v>
      </c>
      <c r="BO119" s="33">
        <v>0</v>
      </c>
      <c r="BP119" s="33">
        <v>0</v>
      </c>
      <c r="BQ119" s="33">
        <v>0</v>
      </c>
      <c r="BR119" s="24" t="s">
        <v>464</v>
      </c>
      <c r="BS119" s="8">
        <v>0</v>
      </c>
      <c r="BT119" s="8">
        <v>0</v>
      </c>
      <c r="BU119" s="33">
        <v>0</v>
      </c>
      <c r="BV119" s="33">
        <v>0</v>
      </c>
      <c r="BW119" s="33">
        <v>0</v>
      </c>
      <c r="BX119" s="29" t="s">
        <v>1068</v>
      </c>
    </row>
    <row r="120" spans="1:76">
      <c r="A120" s="9" t="s">
        <v>213</v>
      </c>
      <c r="B120" s="65" t="s">
        <v>171</v>
      </c>
      <c r="C120" s="29" t="s">
        <v>172</v>
      </c>
      <c r="D120" s="24" t="s">
        <v>464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24" t="s">
        <v>464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24" t="s">
        <v>464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24" t="s">
        <v>464</v>
      </c>
      <c r="AC120" s="8">
        <v>0</v>
      </c>
      <c r="AD120" s="8">
        <v>0</v>
      </c>
      <c r="AE120" s="31">
        <v>0</v>
      </c>
      <c r="AF120" s="8">
        <v>0</v>
      </c>
      <c r="AG120" s="8">
        <v>0</v>
      </c>
      <c r="AH120" s="24" t="s">
        <v>464</v>
      </c>
      <c r="AI120" s="8">
        <v>0</v>
      </c>
      <c r="AJ120" s="8">
        <v>0</v>
      </c>
      <c r="AK120" s="31">
        <v>0</v>
      </c>
      <c r="AL120" s="8">
        <v>0</v>
      </c>
      <c r="AM120" s="8">
        <v>0</v>
      </c>
      <c r="AN120" s="24" t="s">
        <v>464</v>
      </c>
      <c r="AO120" s="8">
        <v>0</v>
      </c>
      <c r="AP120" s="8">
        <v>0</v>
      </c>
      <c r="AQ120" s="33">
        <v>0</v>
      </c>
      <c r="AR120" s="33">
        <v>0</v>
      </c>
      <c r="AS120" s="33">
        <v>0</v>
      </c>
      <c r="AT120" s="24" t="s">
        <v>464</v>
      </c>
      <c r="AU120" s="8">
        <v>0</v>
      </c>
      <c r="AV120" s="8">
        <v>0</v>
      </c>
      <c r="AW120" s="33">
        <v>0</v>
      </c>
      <c r="AX120" s="33">
        <v>0</v>
      </c>
      <c r="AY120" s="33">
        <v>0</v>
      </c>
      <c r="AZ120" s="24" t="s">
        <v>464</v>
      </c>
      <c r="BA120" s="8">
        <v>0</v>
      </c>
      <c r="BB120" s="8">
        <v>0</v>
      </c>
      <c r="BC120" s="33">
        <v>0</v>
      </c>
      <c r="BD120" s="33">
        <v>0</v>
      </c>
      <c r="BE120" s="33">
        <v>0</v>
      </c>
      <c r="BF120" s="24" t="s">
        <v>464</v>
      </c>
      <c r="BG120" s="8">
        <v>0</v>
      </c>
      <c r="BH120" s="8">
        <v>0</v>
      </c>
      <c r="BI120" s="33">
        <v>0</v>
      </c>
      <c r="BJ120" s="33">
        <v>0</v>
      </c>
      <c r="BK120" s="33">
        <v>0</v>
      </c>
      <c r="BL120" s="24" t="s">
        <v>464</v>
      </c>
      <c r="BM120" s="8">
        <v>0</v>
      </c>
      <c r="BN120" s="8">
        <v>0</v>
      </c>
      <c r="BO120" s="33">
        <v>0</v>
      </c>
      <c r="BP120" s="33">
        <v>0</v>
      </c>
      <c r="BQ120" s="33">
        <v>0</v>
      </c>
      <c r="BR120" s="24" t="s">
        <v>464</v>
      </c>
      <c r="BS120" s="8">
        <v>0</v>
      </c>
      <c r="BT120" s="8">
        <v>0</v>
      </c>
      <c r="BU120" s="33">
        <v>0</v>
      </c>
      <c r="BV120" s="33">
        <v>0</v>
      </c>
      <c r="BW120" s="33">
        <v>0</v>
      </c>
      <c r="BX120" s="29" t="s">
        <v>1068</v>
      </c>
    </row>
    <row r="121" spans="1:76">
      <c r="A121" s="9" t="s">
        <v>216</v>
      </c>
      <c r="B121" s="65" t="s">
        <v>174</v>
      </c>
      <c r="C121" s="27" t="s">
        <v>175</v>
      </c>
      <c r="D121" s="24" t="s">
        <v>464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24" t="s">
        <v>464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24" t="s">
        <v>464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24" t="s">
        <v>464</v>
      </c>
      <c r="AC121" s="8">
        <v>0</v>
      </c>
      <c r="AD121" s="8">
        <v>0</v>
      </c>
      <c r="AE121" s="31">
        <v>0</v>
      </c>
      <c r="AF121" s="8">
        <v>0</v>
      </c>
      <c r="AG121" s="8">
        <v>0</v>
      </c>
      <c r="AH121" s="24" t="s">
        <v>464</v>
      </c>
      <c r="AI121" s="8">
        <v>0</v>
      </c>
      <c r="AJ121" s="8">
        <v>0</v>
      </c>
      <c r="AK121" s="31">
        <v>0</v>
      </c>
      <c r="AL121" s="8">
        <v>0</v>
      </c>
      <c r="AM121" s="8">
        <v>0</v>
      </c>
      <c r="AN121" s="24" t="s">
        <v>464</v>
      </c>
      <c r="AO121" s="8">
        <v>0</v>
      </c>
      <c r="AP121" s="8">
        <v>0</v>
      </c>
      <c r="AQ121" s="33">
        <v>0</v>
      </c>
      <c r="AR121" s="33">
        <v>0</v>
      </c>
      <c r="AS121" s="33">
        <v>0</v>
      </c>
      <c r="AT121" s="24" t="s">
        <v>464</v>
      </c>
      <c r="AU121" s="8">
        <v>0</v>
      </c>
      <c r="AV121" s="8">
        <v>0</v>
      </c>
      <c r="AW121" s="33">
        <v>0</v>
      </c>
      <c r="AX121" s="33">
        <v>0</v>
      </c>
      <c r="AY121" s="33">
        <v>0</v>
      </c>
      <c r="AZ121" s="24" t="s">
        <v>464</v>
      </c>
      <c r="BA121" s="8">
        <v>0</v>
      </c>
      <c r="BB121" s="8">
        <v>0</v>
      </c>
      <c r="BC121" s="34">
        <v>0.38</v>
      </c>
      <c r="BD121" s="33">
        <v>0</v>
      </c>
      <c r="BE121" s="33">
        <v>0</v>
      </c>
      <c r="BF121" s="24" t="s">
        <v>464</v>
      </c>
      <c r="BG121" s="8">
        <v>0</v>
      </c>
      <c r="BH121" s="8">
        <v>0</v>
      </c>
      <c r="BI121" s="33">
        <v>0</v>
      </c>
      <c r="BJ121" s="33">
        <v>0</v>
      </c>
      <c r="BK121" s="33">
        <v>0</v>
      </c>
      <c r="BL121" s="24" t="s">
        <v>464</v>
      </c>
      <c r="BM121" s="8">
        <v>0</v>
      </c>
      <c r="BN121" s="8">
        <v>0</v>
      </c>
      <c r="BO121" s="33">
        <v>0</v>
      </c>
      <c r="BP121" s="33">
        <v>0</v>
      </c>
      <c r="BQ121" s="33">
        <v>0</v>
      </c>
      <c r="BR121" s="24" t="s">
        <v>464</v>
      </c>
      <c r="BS121" s="8">
        <v>0</v>
      </c>
      <c r="BT121" s="8">
        <v>0</v>
      </c>
      <c r="BU121" s="33">
        <v>0</v>
      </c>
      <c r="BV121" s="33">
        <v>0</v>
      </c>
      <c r="BW121" s="33">
        <v>0</v>
      </c>
      <c r="BX121" s="29" t="s">
        <v>1068</v>
      </c>
    </row>
    <row r="122" spans="1:76">
      <c r="A122" s="9" t="s">
        <v>217</v>
      </c>
      <c r="B122" s="65" t="s">
        <v>177</v>
      </c>
      <c r="C122" s="27" t="s">
        <v>178</v>
      </c>
      <c r="D122" s="24" t="s">
        <v>464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24" t="s">
        <v>464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24" t="s">
        <v>464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24" t="s">
        <v>464</v>
      </c>
      <c r="AC122" s="8">
        <v>0</v>
      </c>
      <c r="AD122" s="8">
        <v>0</v>
      </c>
      <c r="AE122" s="31">
        <v>0</v>
      </c>
      <c r="AF122" s="8">
        <v>0</v>
      </c>
      <c r="AG122" s="8">
        <v>0</v>
      </c>
      <c r="AH122" s="24" t="s">
        <v>464</v>
      </c>
      <c r="AI122" s="8">
        <v>0</v>
      </c>
      <c r="AJ122" s="8">
        <v>0</v>
      </c>
      <c r="AK122" s="31">
        <v>0</v>
      </c>
      <c r="AL122" s="8">
        <v>0</v>
      </c>
      <c r="AM122" s="8">
        <v>0</v>
      </c>
      <c r="AN122" s="24" t="s">
        <v>464</v>
      </c>
      <c r="AO122" s="8">
        <v>0</v>
      </c>
      <c r="AP122" s="8">
        <v>0</v>
      </c>
      <c r="AQ122" s="33">
        <v>0</v>
      </c>
      <c r="AR122" s="33">
        <v>0</v>
      </c>
      <c r="AS122" s="33">
        <v>0</v>
      </c>
      <c r="AT122" s="24" t="s">
        <v>464</v>
      </c>
      <c r="AU122" s="8">
        <v>0</v>
      </c>
      <c r="AV122" s="8">
        <v>0</v>
      </c>
      <c r="AW122" s="33">
        <v>0</v>
      </c>
      <c r="AX122" s="33">
        <v>0</v>
      </c>
      <c r="AY122" s="33">
        <v>0</v>
      </c>
      <c r="AZ122" s="24" t="s">
        <v>464</v>
      </c>
      <c r="BA122" s="8">
        <v>0</v>
      </c>
      <c r="BB122" s="8">
        <v>0</v>
      </c>
      <c r="BC122" s="34">
        <v>1.04</v>
      </c>
      <c r="BD122" s="33">
        <v>0</v>
      </c>
      <c r="BE122" s="33">
        <v>0</v>
      </c>
      <c r="BF122" s="24" t="s">
        <v>464</v>
      </c>
      <c r="BG122" s="8">
        <v>0</v>
      </c>
      <c r="BH122" s="8">
        <v>0</v>
      </c>
      <c r="BI122" s="33">
        <v>0</v>
      </c>
      <c r="BJ122" s="33">
        <v>0</v>
      </c>
      <c r="BK122" s="33">
        <v>0</v>
      </c>
      <c r="BL122" s="24" t="s">
        <v>464</v>
      </c>
      <c r="BM122" s="8">
        <v>0</v>
      </c>
      <c r="BN122" s="8">
        <v>0</v>
      </c>
      <c r="BO122" s="33">
        <v>0</v>
      </c>
      <c r="BP122" s="33">
        <v>0</v>
      </c>
      <c r="BQ122" s="33">
        <v>0</v>
      </c>
      <c r="BR122" s="24" t="s">
        <v>464</v>
      </c>
      <c r="BS122" s="8">
        <v>0</v>
      </c>
      <c r="BT122" s="8">
        <v>0</v>
      </c>
      <c r="BU122" s="33">
        <v>0</v>
      </c>
      <c r="BV122" s="33">
        <v>0</v>
      </c>
      <c r="BW122" s="33">
        <v>0</v>
      </c>
      <c r="BX122" s="29" t="s">
        <v>1188</v>
      </c>
    </row>
    <row r="123" spans="1:76" ht="31.2">
      <c r="A123" s="9" t="s">
        <v>218</v>
      </c>
      <c r="B123" s="65" t="s">
        <v>938</v>
      </c>
      <c r="C123" s="27" t="s">
        <v>180</v>
      </c>
      <c r="D123" s="24" t="s">
        <v>464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24" t="s">
        <v>464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24" t="s">
        <v>464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24" t="s">
        <v>464</v>
      </c>
      <c r="AC123" s="8">
        <v>0</v>
      </c>
      <c r="AD123" s="8">
        <v>0</v>
      </c>
      <c r="AE123" s="31">
        <v>0</v>
      </c>
      <c r="AF123" s="8">
        <v>0</v>
      </c>
      <c r="AG123" s="8">
        <v>0</v>
      </c>
      <c r="AH123" s="24" t="s">
        <v>464</v>
      </c>
      <c r="AI123" s="8">
        <v>0</v>
      </c>
      <c r="AJ123" s="8">
        <v>0</v>
      </c>
      <c r="AK123" s="31">
        <v>0</v>
      </c>
      <c r="AL123" s="8">
        <v>0</v>
      </c>
      <c r="AM123" s="8">
        <v>0</v>
      </c>
      <c r="AN123" s="24" t="s">
        <v>464</v>
      </c>
      <c r="AO123" s="8">
        <v>0</v>
      </c>
      <c r="AP123" s="8">
        <v>0</v>
      </c>
      <c r="AQ123" s="33">
        <v>0</v>
      </c>
      <c r="AR123" s="33">
        <v>0</v>
      </c>
      <c r="AS123" s="33">
        <v>0</v>
      </c>
      <c r="AT123" s="24" t="s">
        <v>464</v>
      </c>
      <c r="AU123" s="8">
        <v>0</v>
      </c>
      <c r="AV123" s="8">
        <v>0</v>
      </c>
      <c r="AW123" s="33">
        <v>0</v>
      </c>
      <c r="AX123" s="33">
        <v>0</v>
      </c>
      <c r="AY123" s="33">
        <v>0</v>
      </c>
      <c r="AZ123" s="24" t="s">
        <v>464</v>
      </c>
      <c r="BA123" s="8">
        <v>0</v>
      </c>
      <c r="BB123" s="8">
        <v>0</v>
      </c>
      <c r="BC123" s="33">
        <v>0</v>
      </c>
      <c r="BD123" s="33">
        <v>0</v>
      </c>
      <c r="BE123" s="33">
        <v>0</v>
      </c>
      <c r="BF123" s="24" t="s">
        <v>464</v>
      </c>
      <c r="BG123" s="8">
        <v>0</v>
      </c>
      <c r="BH123" s="8">
        <v>0</v>
      </c>
      <c r="BI123" s="33">
        <v>0</v>
      </c>
      <c r="BJ123" s="33">
        <v>0</v>
      </c>
      <c r="BK123" s="33">
        <v>0</v>
      </c>
      <c r="BL123" s="24" t="s">
        <v>464</v>
      </c>
      <c r="BM123" s="8">
        <v>0</v>
      </c>
      <c r="BN123" s="8">
        <v>0</v>
      </c>
      <c r="BO123" s="33">
        <v>0</v>
      </c>
      <c r="BP123" s="33">
        <v>0</v>
      </c>
      <c r="BQ123" s="33">
        <v>0</v>
      </c>
      <c r="BR123" s="24" t="s">
        <v>464</v>
      </c>
      <c r="BS123" s="8">
        <v>0</v>
      </c>
      <c r="BT123" s="8">
        <v>0</v>
      </c>
      <c r="BU123" s="33">
        <v>0</v>
      </c>
      <c r="BV123" s="33">
        <v>0</v>
      </c>
      <c r="BW123" s="33">
        <v>0</v>
      </c>
      <c r="BX123" s="29" t="s">
        <v>1069</v>
      </c>
    </row>
    <row r="124" spans="1:76">
      <c r="A124" s="9" t="s">
        <v>220</v>
      </c>
      <c r="B124" s="65" t="s">
        <v>182</v>
      </c>
      <c r="C124" s="27" t="s">
        <v>183</v>
      </c>
      <c r="D124" s="24" t="s">
        <v>464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24" t="s">
        <v>464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24" t="s">
        <v>464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24" t="s">
        <v>464</v>
      </c>
      <c r="AC124" s="8">
        <v>0</v>
      </c>
      <c r="AD124" s="8">
        <v>0</v>
      </c>
      <c r="AE124" s="31">
        <v>0</v>
      </c>
      <c r="AF124" s="8">
        <v>0</v>
      </c>
      <c r="AG124" s="8">
        <v>0</v>
      </c>
      <c r="AH124" s="24" t="s">
        <v>464</v>
      </c>
      <c r="AI124" s="8">
        <v>0</v>
      </c>
      <c r="AJ124" s="8">
        <v>0</v>
      </c>
      <c r="AK124" s="31">
        <v>0</v>
      </c>
      <c r="AL124" s="8">
        <v>0</v>
      </c>
      <c r="AM124" s="8">
        <v>0</v>
      </c>
      <c r="AN124" s="24" t="s">
        <v>464</v>
      </c>
      <c r="AO124" s="8">
        <v>0</v>
      </c>
      <c r="AP124" s="8">
        <v>0</v>
      </c>
      <c r="AQ124" s="33">
        <v>0</v>
      </c>
      <c r="AR124" s="33">
        <v>0</v>
      </c>
      <c r="AS124" s="33">
        <v>0</v>
      </c>
      <c r="AT124" s="24" t="s">
        <v>464</v>
      </c>
      <c r="AU124" s="8">
        <v>0</v>
      </c>
      <c r="AV124" s="8">
        <v>0</v>
      </c>
      <c r="AW124" s="33">
        <v>0</v>
      </c>
      <c r="AX124" s="33">
        <v>0</v>
      </c>
      <c r="AY124" s="33">
        <v>0</v>
      </c>
      <c r="AZ124" s="24" t="s">
        <v>464</v>
      </c>
      <c r="BA124" s="8">
        <v>0</v>
      </c>
      <c r="BB124" s="8">
        <v>0</v>
      </c>
      <c r="BC124" s="34">
        <v>0.44500000000000001</v>
      </c>
      <c r="BD124" s="33">
        <v>0</v>
      </c>
      <c r="BE124" s="33">
        <v>0</v>
      </c>
      <c r="BF124" s="24" t="s">
        <v>464</v>
      </c>
      <c r="BG124" s="8">
        <v>0</v>
      </c>
      <c r="BH124" s="8">
        <v>0</v>
      </c>
      <c r="BI124" s="33">
        <v>0</v>
      </c>
      <c r="BJ124" s="33">
        <v>0</v>
      </c>
      <c r="BK124" s="33">
        <v>0</v>
      </c>
      <c r="BL124" s="24" t="s">
        <v>464</v>
      </c>
      <c r="BM124" s="8">
        <v>0</v>
      </c>
      <c r="BN124" s="8">
        <v>0</v>
      </c>
      <c r="BO124" s="33">
        <v>0</v>
      </c>
      <c r="BP124" s="33">
        <v>0</v>
      </c>
      <c r="BQ124" s="33">
        <v>0</v>
      </c>
      <c r="BR124" s="24" t="s">
        <v>464</v>
      </c>
      <c r="BS124" s="8">
        <v>0</v>
      </c>
      <c r="BT124" s="8">
        <v>0</v>
      </c>
      <c r="BU124" s="33">
        <v>0</v>
      </c>
      <c r="BV124" s="33">
        <v>0</v>
      </c>
      <c r="BW124" s="33">
        <v>0</v>
      </c>
      <c r="BX124" s="29" t="s">
        <v>1189</v>
      </c>
    </row>
    <row r="125" spans="1:76">
      <c r="A125" s="9" t="s">
        <v>222</v>
      </c>
      <c r="B125" s="65" t="s">
        <v>185</v>
      </c>
      <c r="C125" s="27" t="s">
        <v>186</v>
      </c>
      <c r="D125" s="24" t="s">
        <v>464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24" t="s">
        <v>464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24" t="s">
        <v>464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24" t="s">
        <v>464</v>
      </c>
      <c r="AC125" s="8">
        <v>0</v>
      </c>
      <c r="AD125" s="8">
        <v>0</v>
      </c>
      <c r="AE125" s="31">
        <v>0</v>
      </c>
      <c r="AF125" s="8">
        <v>0</v>
      </c>
      <c r="AG125" s="8">
        <v>0</v>
      </c>
      <c r="AH125" s="24" t="s">
        <v>464</v>
      </c>
      <c r="AI125" s="8">
        <v>0</v>
      </c>
      <c r="AJ125" s="8">
        <v>0</v>
      </c>
      <c r="AK125" s="31">
        <v>0</v>
      </c>
      <c r="AL125" s="8">
        <v>0</v>
      </c>
      <c r="AM125" s="8">
        <v>0</v>
      </c>
      <c r="AN125" s="33" t="s">
        <v>464</v>
      </c>
      <c r="AO125" s="8">
        <v>0</v>
      </c>
      <c r="AP125" s="8">
        <v>0</v>
      </c>
      <c r="AQ125" s="34">
        <v>0.44500000000000001</v>
      </c>
      <c r="AR125" s="33">
        <v>0</v>
      </c>
      <c r="AS125" s="33">
        <v>0</v>
      </c>
      <c r="AT125" s="24" t="s">
        <v>464</v>
      </c>
      <c r="AU125" s="8">
        <v>0</v>
      </c>
      <c r="AV125" s="8">
        <v>0</v>
      </c>
      <c r="AW125" s="33">
        <v>0</v>
      </c>
      <c r="AX125" s="33">
        <v>0</v>
      </c>
      <c r="AY125" s="33">
        <v>0</v>
      </c>
      <c r="AZ125" s="24" t="s">
        <v>464</v>
      </c>
      <c r="BA125" s="8">
        <v>0</v>
      </c>
      <c r="BB125" s="8">
        <v>0</v>
      </c>
      <c r="BC125" s="33">
        <v>0</v>
      </c>
      <c r="BD125" s="33">
        <v>0</v>
      </c>
      <c r="BE125" s="33">
        <v>0</v>
      </c>
      <c r="BF125" s="24" t="s">
        <v>464</v>
      </c>
      <c r="BG125" s="8">
        <v>0</v>
      </c>
      <c r="BH125" s="8">
        <v>0</v>
      </c>
      <c r="BI125" s="33">
        <v>0</v>
      </c>
      <c r="BJ125" s="33">
        <v>0</v>
      </c>
      <c r="BK125" s="33">
        <v>0</v>
      </c>
      <c r="BL125" s="24" t="s">
        <v>464</v>
      </c>
      <c r="BM125" s="8">
        <v>0</v>
      </c>
      <c r="BN125" s="8">
        <v>0</v>
      </c>
      <c r="BO125" s="33">
        <v>0</v>
      </c>
      <c r="BP125" s="33">
        <v>0</v>
      </c>
      <c r="BQ125" s="33">
        <v>0</v>
      </c>
      <c r="BR125" s="24" t="s">
        <v>464</v>
      </c>
      <c r="BS125" s="8">
        <v>0</v>
      </c>
      <c r="BT125" s="8">
        <v>0</v>
      </c>
      <c r="BU125" s="33">
        <v>0</v>
      </c>
      <c r="BV125" s="33">
        <v>0</v>
      </c>
      <c r="BW125" s="33">
        <v>0</v>
      </c>
      <c r="BX125" s="29" t="s">
        <v>1068</v>
      </c>
    </row>
    <row r="126" spans="1:76">
      <c r="A126" s="9" t="s">
        <v>225</v>
      </c>
      <c r="B126" s="65" t="s">
        <v>188</v>
      </c>
      <c r="C126" s="27" t="s">
        <v>189</v>
      </c>
      <c r="D126" s="24" t="s">
        <v>464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24" t="s">
        <v>464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24" t="s">
        <v>464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24" t="s">
        <v>464</v>
      </c>
      <c r="AC126" s="8">
        <v>0</v>
      </c>
      <c r="AD126" s="8">
        <v>0</v>
      </c>
      <c r="AE126" s="31">
        <v>0</v>
      </c>
      <c r="AF126" s="8">
        <v>0</v>
      </c>
      <c r="AG126" s="8">
        <v>0</v>
      </c>
      <c r="AH126" s="24" t="s">
        <v>464</v>
      </c>
      <c r="AI126" s="8">
        <v>0</v>
      </c>
      <c r="AJ126" s="8">
        <v>0</v>
      </c>
      <c r="AK126" s="31">
        <v>0</v>
      </c>
      <c r="AL126" s="8">
        <v>0</v>
      </c>
      <c r="AM126" s="8">
        <v>0</v>
      </c>
      <c r="AN126" s="33" t="s">
        <v>464</v>
      </c>
      <c r="AO126" s="8">
        <v>0</v>
      </c>
      <c r="AP126" s="8">
        <v>0</v>
      </c>
      <c r="AQ126" s="34">
        <v>0.30499999999999999</v>
      </c>
      <c r="AR126" s="33">
        <v>0</v>
      </c>
      <c r="AS126" s="33">
        <v>0</v>
      </c>
      <c r="AT126" s="24" t="s">
        <v>464</v>
      </c>
      <c r="AU126" s="8">
        <v>0</v>
      </c>
      <c r="AV126" s="8">
        <v>0</v>
      </c>
      <c r="AW126" s="33">
        <v>0</v>
      </c>
      <c r="AX126" s="33">
        <v>0</v>
      </c>
      <c r="AY126" s="33">
        <v>0</v>
      </c>
      <c r="AZ126" s="24" t="s">
        <v>464</v>
      </c>
      <c r="BA126" s="8">
        <v>0</v>
      </c>
      <c r="BB126" s="8">
        <v>0</v>
      </c>
      <c r="BC126" s="33">
        <v>0</v>
      </c>
      <c r="BD126" s="33">
        <v>0</v>
      </c>
      <c r="BE126" s="33">
        <v>0</v>
      </c>
      <c r="BF126" s="24" t="s">
        <v>464</v>
      </c>
      <c r="BG126" s="8">
        <v>0</v>
      </c>
      <c r="BH126" s="8">
        <v>0</v>
      </c>
      <c r="BI126" s="33">
        <v>0</v>
      </c>
      <c r="BJ126" s="33">
        <v>0</v>
      </c>
      <c r="BK126" s="33">
        <v>0</v>
      </c>
      <c r="BL126" s="24" t="s">
        <v>464</v>
      </c>
      <c r="BM126" s="8">
        <v>0</v>
      </c>
      <c r="BN126" s="8">
        <v>0</v>
      </c>
      <c r="BO126" s="33">
        <v>0</v>
      </c>
      <c r="BP126" s="33">
        <v>0</v>
      </c>
      <c r="BQ126" s="33">
        <v>0</v>
      </c>
      <c r="BR126" s="24" t="s">
        <v>464</v>
      </c>
      <c r="BS126" s="8">
        <v>0</v>
      </c>
      <c r="BT126" s="8">
        <v>0</v>
      </c>
      <c r="BU126" s="33">
        <v>0</v>
      </c>
      <c r="BV126" s="33">
        <v>0</v>
      </c>
      <c r="BW126" s="33">
        <v>0</v>
      </c>
      <c r="BX126" s="29" t="s">
        <v>1068</v>
      </c>
    </row>
    <row r="127" spans="1:76">
      <c r="A127" s="9" t="s">
        <v>228</v>
      </c>
      <c r="B127" s="87" t="s">
        <v>939</v>
      </c>
      <c r="C127" s="29" t="s">
        <v>191</v>
      </c>
      <c r="D127" s="24" t="s">
        <v>464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24" t="s">
        <v>464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24" t="s">
        <v>464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24" t="s">
        <v>464</v>
      </c>
      <c r="AC127" s="8">
        <v>0</v>
      </c>
      <c r="AD127" s="8">
        <v>0</v>
      </c>
      <c r="AE127" s="31">
        <v>0</v>
      </c>
      <c r="AF127" s="8">
        <v>0</v>
      </c>
      <c r="AG127" s="8">
        <v>0</v>
      </c>
      <c r="AH127" s="24" t="s">
        <v>464</v>
      </c>
      <c r="AI127" s="8">
        <v>0</v>
      </c>
      <c r="AJ127" s="8">
        <v>0</v>
      </c>
      <c r="AK127" s="31">
        <v>0</v>
      </c>
      <c r="AL127" s="8">
        <v>0</v>
      </c>
      <c r="AM127" s="8">
        <v>0</v>
      </c>
      <c r="AN127" s="24" t="s">
        <v>464</v>
      </c>
      <c r="AO127" s="8">
        <v>0</v>
      </c>
      <c r="AP127" s="8">
        <v>0</v>
      </c>
      <c r="AQ127" s="33">
        <v>0</v>
      </c>
      <c r="AR127" s="33">
        <v>0</v>
      </c>
      <c r="AS127" s="33">
        <v>0</v>
      </c>
      <c r="AT127" s="24" t="s">
        <v>464</v>
      </c>
      <c r="AU127" s="8">
        <v>0</v>
      </c>
      <c r="AV127" s="8">
        <v>0</v>
      </c>
      <c r="AW127" s="33">
        <v>0</v>
      </c>
      <c r="AX127" s="33">
        <v>0</v>
      </c>
      <c r="AY127" s="33">
        <v>0</v>
      </c>
      <c r="AZ127" s="24" t="s">
        <v>464</v>
      </c>
      <c r="BA127" s="8">
        <v>0</v>
      </c>
      <c r="BB127" s="8">
        <v>0</v>
      </c>
      <c r="BC127" s="34">
        <v>0.43</v>
      </c>
      <c r="BD127" s="33">
        <v>0</v>
      </c>
      <c r="BE127" s="33">
        <v>0</v>
      </c>
      <c r="BF127" s="24" t="s">
        <v>464</v>
      </c>
      <c r="BG127" s="8">
        <v>0</v>
      </c>
      <c r="BH127" s="8">
        <v>0</v>
      </c>
      <c r="BI127" s="33">
        <v>0</v>
      </c>
      <c r="BJ127" s="33">
        <v>0</v>
      </c>
      <c r="BK127" s="33">
        <v>0</v>
      </c>
      <c r="BL127" s="24" t="s">
        <v>464</v>
      </c>
      <c r="BM127" s="8">
        <v>0</v>
      </c>
      <c r="BN127" s="8">
        <v>0</v>
      </c>
      <c r="BO127" s="33">
        <v>0</v>
      </c>
      <c r="BP127" s="33">
        <v>0</v>
      </c>
      <c r="BQ127" s="33">
        <v>0</v>
      </c>
      <c r="BR127" s="24" t="s">
        <v>464</v>
      </c>
      <c r="BS127" s="8">
        <v>0</v>
      </c>
      <c r="BT127" s="8">
        <v>0</v>
      </c>
      <c r="BU127" s="33">
        <v>0.43</v>
      </c>
      <c r="BV127" s="33">
        <v>0</v>
      </c>
      <c r="BW127" s="33">
        <v>0</v>
      </c>
      <c r="BX127" s="29" t="s">
        <v>1187</v>
      </c>
    </row>
    <row r="128" spans="1:76">
      <c r="A128" s="9" t="s">
        <v>231</v>
      </c>
      <c r="B128" s="87" t="s">
        <v>940</v>
      </c>
      <c r="C128" s="29" t="s">
        <v>193</v>
      </c>
      <c r="D128" s="24" t="s">
        <v>464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24" t="s">
        <v>464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24" t="s">
        <v>464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24" t="s">
        <v>464</v>
      </c>
      <c r="AC128" s="8">
        <v>0</v>
      </c>
      <c r="AD128" s="8">
        <v>0</v>
      </c>
      <c r="AE128" s="31">
        <v>0</v>
      </c>
      <c r="AF128" s="8">
        <v>0</v>
      </c>
      <c r="AG128" s="8">
        <v>0</v>
      </c>
      <c r="AH128" s="24" t="s">
        <v>464</v>
      </c>
      <c r="AI128" s="8">
        <v>0</v>
      </c>
      <c r="AJ128" s="8">
        <v>0</v>
      </c>
      <c r="AK128" s="31">
        <v>0</v>
      </c>
      <c r="AL128" s="8">
        <v>0</v>
      </c>
      <c r="AM128" s="8">
        <v>0</v>
      </c>
      <c r="AN128" s="33" t="s">
        <v>743</v>
      </c>
      <c r="AO128" s="8">
        <v>0</v>
      </c>
      <c r="AP128" s="8">
        <v>0</v>
      </c>
      <c r="AQ128" s="34">
        <v>0.8</v>
      </c>
      <c r="AR128" s="33">
        <v>0</v>
      </c>
      <c r="AS128" s="33">
        <v>0</v>
      </c>
      <c r="AT128" s="24" t="s">
        <v>464</v>
      </c>
      <c r="AU128" s="8">
        <v>0</v>
      </c>
      <c r="AV128" s="8">
        <v>0</v>
      </c>
      <c r="AW128" s="33">
        <v>0</v>
      </c>
      <c r="AX128" s="33">
        <v>0</v>
      </c>
      <c r="AY128" s="33">
        <v>0</v>
      </c>
      <c r="AZ128" s="24" t="s">
        <v>464</v>
      </c>
      <c r="BA128" s="8">
        <v>0</v>
      </c>
      <c r="BB128" s="8">
        <v>0</v>
      </c>
      <c r="BC128" s="33">
        <v>0</v>
      </c>
      <c r="BD128" s="33">
        <v>0</v>
      </c>
      <c r="BE128" s="33">
        <v>0</v>
      </c>
      <c r="BF128" s="24" t="s">
        <v>464</v>
      </c>
      <c r="BG128" s="8">
        <v>0</v>
      </c>
      <c r="BH128" s="8">
        <v>0</v>
      </c>
      <c r="BI128" s="33">
        <v>0.8</v>
      </c>
      <c r="BJ128" s="33">
        <v>0</v>
      </c>
      <c r="BK128" s="33">
        <v>0</v>
      </c>
      <c r="BL128" s="24" t="s">
        <v>464</v>
      </c>
      <c r="BM128" s="8">
        <v>0</v>
      </c>
      <c r="BN128" s="8">
        <v>0</v>
      </c>
      <c r="BO128" s="33">
        <v>0</v>
      </c>
      <c r="BP128" s="33">
        <v>0</v>
      </c>
      <c r="BQ128" s="33">
        <v>0</v>
      </c>
      <c r="BR128" s="24" t="s">
        <v>464</v>
      </c>
      <c r="BS128" s="8">
        <v>0</v>
      </c>
      <c r="BT128" s="8">
        <v>0</v>
      </c>
      <c r="BU128" s="33">
        <v>0</v>
      </c>
      <c r="BV128" s="33">
        <v>0</v>
      </c>
      <c r="BW128" s="33">
        <v>0</v>
      </c>
      <c r="BX128" s="29" t="s">
        <v>1236</v>
      </c>
    </row>
    <row r="129" spans="1:76">
      <c r="A129" s="9" t="s">
        <v>234</v>
      </c>
      <c r="B129" s="65" t="s">
        <v>195</v>
      </c>
      <c r="C129" s="29" t="s">
        <v>196</v>
      </c>
      <c r="D129" s="24" t="s">
        <v>464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24" t="s">
        <v>464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24" t="s">
        <v>464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24" t="s">
        <v>464</v>
      </c>
      <c r="AC129" s="8">
        <v>0</v>
      </c>
      <c r="AD129" s="8">
        <v>0</v>
      </c>
      <c r="AE129" s="31">
        <v>0</v>
      </c>
      <c r="AF129" s="8">
        <v>0</v>
      </c>
      <c r="AG129" s="8">
        <v>0</v>
      </c>
      <c r="AH129" s="24" t="s">
        <v>464</v>
      </c>
      <c r="AI129" s="8">
        <v>0</v>
      </c>
      <c r="AJ129" s="8">
        <v>0</v>
      </c>
      <c r="AK129" s="31">
        <v>0</v>
      </c>
      <c r="AL129" s="8">
        <v>0</v>
      </c>
      <c r="AM129" s="8">
        <v>0</v>
      </c>
      <c r="AN129" s="24" t="s">
        <v>464</v>
      </c>
      <c r="AO129" s="8">
        <v>0</v>
      </c>
      <c r="AP129" s="8">
        <v>0</v>
      </c>
      <c r="AQ129" s="33">
        <v>0</v>
      </c>
      <c r="AR129" s="33">
        <v>0</v>
      </c>
      <c r="AS129" s="33">
        <v>0</v>
      </c>
      <c r="AT129" s="24" t="s">
        <v>464</v>
      </c>
      <c r="AU129" s="8">
        <v>0</v>
      </c>
      <c r="AV129" s="8">
        <v>0</v>
      </c>
      <c r="AW129" s="33">
        <v>0</v>
      </c>
      <c r="AX129" s="33">
        <v>0</v>
      </c>
      <c r="AY129" s="33">
        <v>0</v>
      </c>
      <c r="AZ129" s="24" t="s">
        <v>464</v>
      </c>
      <c r="BA129" s="8">
        <v>0</v>
      </c>
      <c r="BB129" s="8">
        <v>0</v>
      </c>
      <c r="BC129" s="33">
        <v>0</v>
      </c>
      <c r="BD129" s="33">
        <v>0</v>
      </c>
      <c r="BE129" s="33">
        <v>0</v>
      </c>
      <c r="BF129" s="24" t="s">
        <v>464</v>
      </c>
      <c r="BG129" s="8">
        <v>0</v>
      </c>
      <c r="BH129" s="8">
        <v>0</v>
      </c>
      <c r="BI129" s="33">
        <v>0</v>
      </c>
      <c r="BJ129" s="33">
        <v>0</v>
      </c>
      <c r="BK129" s="33">
        <v>0</v>
      </c>
      <c r="BL129" s="24" t="s">
        <v>464</v>
      </c>
      <c r="BM129" s="8">
        <v>0</v>
      </c>
      <c r="BN129" s="8">
        <v>0</v>
      </c>
      <c r="BO129" s="34">
        <v>0.6</v>
      </c>
      <c r="BP129" s="33">
        <v>0</v>
      </c>
      <c r="BQ129" s="33">
        <v>0</v>
      </c>
      <c r="BR129" s="24" t="s">
        <v>464</v>
      </c>
      <c r="BS129" s="8">
        <v>0</v>
      </c>
      <c r="BT129" s="8">
        <v>0</v>
      </c>
      <c r="BU129" s="34">
        <v>0.6</v>
      </c>
      <c r="BV129" s="33">
        <v>0</v>
      </c>
      <c r="BW129" s="33">
        <v>0</v>
      </c>
      <c r="BX129" s="29" t="s">
        <v>1042</v>
      </c>
    </row>
    <row r="130" spans="1:76">
      <c r="A130" s="9" t="s">
        <v>236</v>
      </c>
      <c r="B130" s="65" t="s">
        <v>941</v>
      </c>
      <c r="C130" s="27" t="s">
        <v>198</v>
      </c>
      <c r="D130" s="24" t="s">
        <v>464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24" t="s">
        <v>464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24" t="s">
        <v>464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24" t="s">
        <v>464</v>
      </c>
      <c r="AC130" s="8">
        <v>0</v>
      </c>
      <c r="AD130" s="8">
        <v>0</v>
      </c>
      <c r="AE130" s="31">
        <v>0</v>
      </c>
      <c r="AF130" s="8">
        <v>0</v>
      </c>
      <c r="AG130" s="8">
        <v>0</v>
      </c>
      <c r="AH130" s="24" t="s">
        <v>464</v>
      </c>
      <c r="AI130" s="8">
        <v>0</v>
      </c>
      <c r="AJ130" s="8">
        <v>0</v>
      </c>
      <c r="AK130" s="31">
        <v>0</v>
      </c>
      <c r="AL130" s="8">
        <v>0</v>
      </c>
      <c r="AM130" s="8">
        <v>0</v>
      </c>
      <c r="AN130" s="24" t="s">
        <v>464</v>
      </c>
      <c r="AO130" s="8">
        <v>0</v>
      </c>
      <c r="AP130" s="8">
        <v>0</v>
      </c>
      <c r="AQ130" s="33">
        <v>0</v>
      </c>
      <c r="AR130" s="33">
        <v>0</v>
      </c>
      <c r="AS130" s="33">
        <v>0</v>
      </c>
      <c r="AT130" s="24" t="s">
        <v>464</v>
      </c>
      <c r="AU130" s="8">
        <v>0</v>
      </c>
      <c r="AV130" s="8">
        <v>0</v>
      </c>
      <c r="AW130" s="33">
        <v>0</v>
      </c>
      <c r="AX130" s="33">
        <v>0</v>
      </c>
      <c r="AY130" s="33">
        <v>0</v>
      </c>
      <c r="AZ130" s="24" t="s">
        <v>464</v>
      </c>
      <c r="BA130" s="8">
        <v>0</v>
      </c>
      <c r="BB130" s="8">
        <v>0</v>
      </c>
      <c r="BC130" s="34">
        <v>0.7</v>
      </c>
      <c r="BD130" s="33">
        <v>0</v>
      </c>
      <c r="BE130" s="33">
        <v>0</v>
      </c>
      <c r="BF130" s="24" t="s">
        <v>464</v>
      </c>
      <c r="BG130" s="8">
        <v>0</v>
      </c>
      <c r="BH130" s="8">
        <v>0</v>
      </c>
      <c r="BI130" s="33">
        <v>0</v>
      </c>
      <c r="BJ130" s="33">
        <v>0</v>
      </c>
      <c r="BK130" s="33">
        <v>0</v>
      </c>
      <c r="BL130" s="24" t="s">
        <v>464</v>
      </c>
      <c r="BM130" s="8">
        <v>0</v>
      </c>
      <c r="BN130" s="8">
        <v>0</v>
      </c>
      <c r="BO130" s="33">
        <v>0</v>
      </c>
      <c r="BP130" s="33">
        <v>0</v>
      </c>
      <c r="BQ130" s="33">
        <v>0</v>
      </c>
      <c r="BR130" s="24" t="s">
        <v>464</v>
      </c>
      <c r="BS130" s="8">
        <v>0</v>
      </c>
      <c r="BT130" s="8">
        <v>0</v>
      </c>
      <c r="BU130" s="33">
        <v>0</v>
      </c>
      <c r="BV130" s="33">
        <v>0</v>
      </c>
      <c r="BW130" s="33">
        <v>0</v>
      </c>
      <c r="BX130" s="29" t="s">
        <v>1190</v>
      </c>
    </row>
    <row r="131" spans="1:76" ht="31.2">
      <c r="A131" s="9" t="s">
        <v>239</v>
      </c>
      <c r="B131" s="65" t="s">
        <v>942</v>
      </c>
      <c r="C131" s="29" t="s">
        <v>200</v>
      </c>
      <c r="D131" s="24" t="s">
        <v>464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24" t="s">
        <v>464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24" t="s">
        <v>464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24" t="s">
        <v>464</v>
      </c>
      <c r="AC131" s="8">
        <v>0</v>
      </c>
      <c r="AD131" s="8">
        <v>0</v>
      </c>
      <c r="AE131" s="31">
        <v>0</v>
      </c>
      <c r="AF131" s="8">
        <v>0</v>
      </c>
      <c r="AG131" s="8">
        <v>0</v>
      </c>
      <c r="AH131" s="24" t="s">
        <v>464</v>
      </c>
      <c r="AI131" s="8">
        <v>0</v>
      </c>
      <c r="AJ131" s="8">
        <v>0</v>
      </c>
      <c r="AK131" s="31">
        <v>0</v>
      </c>
      <c r="AL131" s="8">
        <v>0</v>
      </c>
      <c r="AM131" s="8">
        <v>0</v>
      </c>
      <c r="AN131" s="33" t="s">
        <v>827</v>
      </c>
      <c r="AO131" s="8">
        <v>0</v>
      </c>
      <c r="AP131" s="8">
        <v>0</v>
      </c>
      <c r="AQ131" s="33">
        <v>1.3</v>
      </c>
      <c r="AR131" s="33">
        <v>0</v>
      </c>
      <c r="AS131" s="33">
        <v>0</v>
      </c>
      <c r="AT131" s="24" t="s">
        <v>464</v>
      </c>
      <c r="AU131" s="8">
        <v>0</v>
      </c>
      <c r="AV131" s="8">
        <v>0</v>
      </c>
      <c r="AW131" s="33">
        <v>0</v>
      </c>
      <c r="AX131" s="33">
        <v>0</v>
      </c>
      <c r="AY131" s="33">
        <v>0</v>
      </c>
      <c r="AZ131" s="24" t="s">
        <v>464</v>
      </c>
      <c r="BA131" s="8">
        <v>0</v>
      </c>
      <c r="BB131" s="8">
        <v>0</v>
      </c>
      <c r="BC131" s="34">
        <v>0</v>
      </c>
      <c r="BD131" s="33">
        <v>0</v>
      </c>
      <c r="BE131" s="33">
        <v>0</v>
      </c>
      <c r="BF131" s="24" t="s">
        <v>464</v>
      </c>
      <c r="BG131" s="8">
        <v>0</v>
      </c>
      <c r="BH131" s="8">
        <v>0</v>
      </c>
      <c r="BI131" s="34">
        <v>1.3</v>
      </c>
      <c r="BJ131" s="33">
        <v>0</v>
      </c>
      <c r="BK131" s="33">
        <v>0</v>
      </c>
      <c r="BL131" s="24" t="s">
        <v>464</v>
      </c>
      <c r="BM131" s="8">
        <v>0</v>
      </c>
      <c r="BN131" s="8">
        <v>0</v>
      </c>
      <c r="BO131" s="33">
        <v>0</v>
      </c>
      <c r="BP131" s="33">
        <v>0</v>
      </c>
      <c r="BQ131" s="33">
        <v>0</v>
      </c>
      <c r="BR131" s="24" t="s">
        <v>464</v>
      </c>
      <c r="BS131" s="8">
        <v>0</v>
      </c>
      <c r="BT131" s="8">
        <v>0</v>
      </c>
      <c r="BU131" s="33">
        <v>0</v>
      </c>
      <c r="BV131" s="33">
        <v>0</v>
      </c>
      <c r="BW131" s="33">
        <v>0</v>
      </c>
      <c r="BX131" s="29" t="s">
        <v>1237</v>
      </c>
    </row>
    <row r="132" spans="1:76">
      <c r="A132" s="9" t="s">
        <v>241</v>
      </c>
      <c r="B132" s="65" t="s">
        <v>943</v>
      </c>
      <c r="C132" s="29" t="s">
        <v>204</v>
      </c>
      <c r="D132" s="24" t="s">
        <v>464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24" t="s">
        <v>464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24" t="s">
        <v>464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24" t="s">
        <v>464</v>
      </c>
      <c r="AC132" s="8">
        <v>0</v>
      </c>
      <c r="AD132" s="8">
        <v>0</v>
      </c>
      <c r="AE132" s="31">
        <v>0</v>
      </c>
      <c r="AF132" s="8">
        <v>0</v>
      </c>
      <c r="AG132" s="8">
        <v>0</v>
      </c>
      <c r="AH132" s="24" t="s">
        <v>464</v>
      </c>
      <c r="AI132" s="8">
        <v>0</v>
      </c>
      <c r="AJ132" s="8">
        <v>0</v>
      </c>
      <c r="AK132" s="31">
        <v>0</v>
      </c>
      <c r="AL132" s="8">
        <v>0</v>
      </c>
      <c r="AM132" s="8">
        <v>0</v>
      </c>
      <c r="AN132" s="24" t="s">
        <v>464</v>
      </c>
      <c r="AO132" s="8">
        <v>0</v>
      </c>
      <c r="AP132" s="8">
        <v>0</v>
      </c>
      <c r="AQ132" s="33">
        <v>0</v>
      </c>
      <c r="AR132" s="33">
        <v>0</v>
      </c>
      <c r="AS132" s="33">
        <v>0</v>
      </c>
      <c r="AT132" s="24" t="s">
        <v>464</v>
      </c>
      <c r="AU132" s="8">
        <v>0</v>
      </c>
      <c r="AV132" s="8">
        <v>0</v>
      </c>
      <c r="AW132" s="33">
        <v>0</v>
      </c>
      <c r="AX132" s="33">
        <v>0</v>
      </c>
      <c r="AY132" s="33">
        <v>0</v>
      </c>
      <c r="AZ132" s="24" t="s">
        <v>464</v>
      </c>
      <c r="BA132" s="8">
        <v>0</v>
      </c>
      <c r="BB132" s="8">
        <v>0</v>
      </c>
      <c r="BC132" s="34">
        <v>0.2</v>
      </c>
      <c r="BD132" s="33">
        <v>0</v>
      </c>
      <c r="BE132" s="33">
        <v>0</v>
      </c>
      <c r="BF132" s="24" t="s">
        <v>464</v>
      </c>
      <c r="BG132" s="8">
        <v>0</v>
      </c>
      <c r="BH132" s="8">
        <v>0</v>
      </c>
      <c r="BI132" s="34">
        <v>0.2</v>
      </c>
      <c r="BJ132" s="33">
        <v>0</v>
      </c>
      <c r="BK132" s="33">
        <v>0</v>
      </c>
      <c r="BL132" s="24" t="s">
        <v>464</v>
      </c>
      <c r="BM132" s="8">
        <v>0</v>
      </c>
      <c r="BN132" s="8">
        <v>0</v>
      </c>
      <c r="BO132" s="33">
        <v>0</v>
      </c>
      <c r="BP132" s="33">
        <v>0</v>
      </c>
      <c r="BQ132" s="33">
        <v>0</v>
      </c>
      <c r="BR132" s="24" t="s">
        <v>464</v>
      </c>
      <c r="BS132" s="8">
        <v>0</v>
      </c>
      <c r="BT132" s="8">
        <v>0</v>
      </c>
      <c r="BU132" s="33">
        <v>0</v>
      </c>
      <c r="BV132" s="33">
        <v>0</v>
      </c>
      <c r="BW132" s="33">
        <v>0</v>
      </c>
      <c r="BX132" s="29" t="s">
        <v>796</v>
      </c>
    </row>
    <row r="133" spans="1:76">
      <c r="A133" s="9" t="s">
        <v>244</v>
      </c>
      <c r="B133" s="65" t="s">
        <v>944</v>
      </c>
      <c r="C133" s="27" t="s">
        <v>206</v>
      </c>
      <c r="D133" s="24" t="s">
        <v>464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24" t="s">
        <v>464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24" t="s">
        <v>464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24" t="s">
        <v>464</v>
      </c>
      <c r="AC133" s="8">
        <v>0</v>
      </c>
      <c r="AD133" s="8">
        <v>0</v>
      </c>
      <c r="AE133" s="31">
        <v>0</v>
      </c>
      <c r="AF133" s="8">
        <v>0</v>
      </c>
      <c r="AG133" s="8">
        <v>0</v>
      </c>
      <c r="AH133" s="24" t="s">
        <v>464</v>
      </c>
      <c r="AI133" s="8">
        <v>0</v>
      </c>
      <c r="AJ133" s="8">
        <v>0</v>
      </c>
      <c r="AK133" s="31">
        <v>0</v>
      </c>
      <c r="AL133" s="8">
        <v>0</v>
      </c>
      <c r="AM133" s="8">
        <v>0</v>
      </c>
      <c r="AN133" s="24" t="s">
        <v>464</v>
      </c>
      <c r="AO133" s="8">
        <v>0</v>
      </c>
      <c r="AP133" s="8">
        <v>0</v>
      </c>
      <c r="AQ133" s="33">
        <v>0</v>
      </c>
      <c r="AR133" s="33">
        <v>0</v>
      </c>
      <c r="AS133" s="33">
        <v>0</v>
      </c>
      <c r="AT133" s="24" t="s">
        <v>464</v>
      </c>
      <c r="AU133" s="8">
        <v>0</v>
      </c>
      <c r="AV133" s="8">
        <v>0</v>
      </c>
      <c r="AW133" s="33">
        <v>0</v>
      </c>
      <c r="AX133" s="33">
        <v>0</v>
      </c>
      <c r="AY133" s="33">
        <v>0</v>
      </c>
      <c r="AZ133" s="24" t="s">
        <v>464</v>
      </c>
      <c r="BA133" s="8">
        <v>0</v>
      </c>
      <c r="BB133" s="8">
        <v>0</v>
      </c>
      <c r="BC133" s="33">
        <v>0</v>
      </c>
      <c r="BD133" s="33">
        <v>0</v>
      </c>
      <c r="BE133" s="33">
        <v>0</v>
      </c>
      <c r="BF133" s="24" t="s">
        <v>464</v>
      </c>
      <c r="BG133" s="8">
        <v>0</v>
      </c>
      <c r="BH133" s="8">
        <v>0</v>
      </c>
      <c r="BI133" s="33">
        <v>0</v>
      </c>
      <c r="BJ133" s="33">
        <v>0</v>
      </c>
      <c r="BK133" s="33">
        <v>0</v>
      </c>
      <c r="BL133" s="24" t="s">
        <v>464</v>
      </c>
      <c r="BM133" s="8">
        <v>0</v>
      </c>
      <c r="BN133" s="8">
        <v>0</v>
      </c>
      <c r="BO133" s="33">
        <v>0</v>
      </c>
      <c r="BP133" s="33">
        <v>0</v>
      </c>
      <c r="BQ133" s="33">
        <v>0</v>
      </c>
      <c r="BR133" s="24" t="s">
        <v>464</v>
      </c>
      <c r="BS133" s="8">
        <v>0</v>
      </c>
      <c r="BT133" s="8">
        <v>0</v>
      </c>
      <c r="BU133" s="33">
        <v>0</v>
      </c>
      <c r="BV133" s="33">
        <v>0</v>
      </c>
      <c r="BW133" s="33">
        <v>0</v>
      </c>
      <c r="BX133" s="29" t="s">
        <v>797</v>
      </c>
    </row>
    <row r="134" spans="1:76">
      <c r="A134" s="9" t="s">
        <v>246</v>
      </c>
      <c r="B134" s="65" t="s">
        <v>208</v>
      </c>
      <c r="C134" s="27" t="s">
        <v>209</v>
      </c>
      <c r="D134" s="24" t="s">
        <v>464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24" t="s">
        <v>464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24" t="s">
        <v>464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24" t="s">
        <v>464</v>
      </c>
      <c r="AC134" s="8">
        <v>0</v>
      </c>
      <c r="AD134" s="8">
        <v>0</v>
      </c>
      <c r="AE134" s="31">
        <v>0</v>
      </c>
      <c r="AF134" s="8">
        <v>0</v>
      </c>
      <c r="AG134" s="8">
        <v>0</v>
      </c>
      <c r="AH134" s="24" t="s">
        <v>464</v>
      </c>
      <c r="AI134" s="8">
        <v>0</v>
      </c>
      <c r="AJ134" s="8">
        <v>0</v>
      </c>
      <c r="AK134" s="31">
        <v>0</v>
      </c>
      <c r="AL134" s="8">
        <v>0</v>
      </c>
      <c r="AM134" s="8">
        <v>0</v>
      </c>
      <c r="AN134" s="24" t="s">
        <v>464</v>
      </c>
      <c r="AO134" s="8">
        <v>0</v>
      </c>
      <c r="AP134" s="8">
        <v>0</v>
      </c>
      <c r="AQ134" s="33">
        <v>0</v>
      </c>
      <c r="AR134" s="33">
        <v>0</v>
      </c>
      <c r="AS134" s="33">
        <v>0</v>
      </c>
      <c r="AT134" s="24" t="s">
        <v>464</v>
      </c>
      <c r="AU134" s="8">
        <v>0</v>
      </c>
      <c r="AV134" s="8">
        <v>0</v>
      </c>
      <c r="AW134" s="33">
        <v>0</v>
      </c>
      <c r="AX134" s="33">
        <v>0</v>
      </c>
      <c r="AY134" s="33">
        <v>0</v>
      </c>
      <c r="AZ134" s="24" t="s">
        <v>464</v>
      </c>
      <c r="BA134" s="8">
        <v>0</v>
      </c>
      <c r="BB134" s="8">
        <v>0</v>
      </c>
      <c r="BC134" s="33">
        <v>0</v>
      </c>
      <c r="BD134" s="33">
        <v>0</v>
      </c>
      <c r="BE134" s="33">
        <v>0</v>
      </c>
      <c r="BF134" s="24" t="s">
        <v>464</v>
      </c>
      <c r="BG134" s="8">
        <v>0</v>
      </c>
      <c r="BH134" s="8">
        <v>0</v>
      </c>
      <c r="BI134" s="33">
        <v>0</v>
      </c>
      <c r="BJ134" s="33">
        <v>0</v>
      </c>
      <c r="BK134" s="33">
        <v>0</v>
      </c>
      <c r="BL134" s="24" t="s">
        <v>464</v>
      </c>
      <c r="BM134" s="8">
        <v>0</v>
      </c>
      <c r="BN134" s="8">
        <v>0</v>
      </c>
      <c r="BO134" s="33">
        <v>0</v>
      </c>
      <c r="BP134" s="33">
        <v>0</v>
      </c>
      <c r="BQ134" s="33">
        <v>0</v>
      </c>
      <c r="BR134" s="24" t="s">
        <v>464</v>
      </c>
      <c r="BS134" s="8">
        <v>0</v>
      </c>
      <c r="BT134" s="8">
        <v>0</v>
      </c>
      <c r="BU134" s="33">
        <v>0</v>
      </c>
      <c r="BV134" s="33">
        <v>0</v>
      </c>
      <c r="BW134" s="33">
        <v>0</v>
      </c>
      <c r="BX134" s="29" t="s">
        <v>797</v>
      </c>
    </row>
    <row r="135" spans="1:76" ht="31.2">
      <c r="A135" s="9" t="s">
        <v>248</v>
      </c>
      <c r="B135" s="65" t="s">
        <v>211</v>
      </c>
      <c r="C135" s="27" t="s">
        <v>212</v>
      </c>
      <c r="D135" s="24" t="s">
        <v>464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24" t="s">
        <v>464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24" t="s">
        <v>464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24" t="s">
        <v>464</v>
      </c>
      <c r="AC135" s="8">
        <v>0</v>
      </c>
      <c r="AD135" s="8">
        <v>0</v>
      </c>
      <c r="AE135" s="31">
        <v>0</v>
      </c>
      <c r="AF135" s="8">
        <v>0</v>
      </c>
      <c r="AG135" s="8">
        <v>0</v>
      </c>
      <c r="AH135" s="24" t="s">
        <v>464</v>
      </c>
      <c r="AI135" s="8">
        <v>0</v>
      </c>
      <c r="AJ135" s="8">
        <v>0</v>
      </c>
      <c r="AK135" s="31">
        <v>0</v>
      </c>
      <c r="AL135" s="8">
        <v>0</v>
      </c>
      <c r="AM135" s="8">
        <v>0</v>
      </c>
      <c r="AN135" s="24" t="s">
        <v>464</v>
      </c>
      <c r="AO135" s="8">
        <v>0</v>
      </c>
      <c r="AP135" s="8">
        <v>0</v>
      </c>
      <c r="AQ135" s="33">
        <v>0</v>
      </c>
      <c r="AR135" s="33">
        <v>0</v>
      </c>
      <c r="AS135" s="33">
        <v>0</v>
      </c>
      <c r="AT135" s="24" t="s">
        <v>464</v>
      </c>
      <c r="AU135" s="8">
        <v>0</v>
      </c>
      <c r="AV135" s="8">
        <v>0</v>
      </c>
      <c r="AW135" s="33">
        <v>0</v>
      </c>
      <c r="AX135" s="33">
        <v>0</v>
      </c>
      <c r="AY135" s="33">
        <v>0</v>
      </c>
      <c r="AZ135" s="24" t="s">
        <v>464</v>
      </c>
      <c r="BA135" s="8">
        <v>0</v>
      </c>
      <c r="BB135" s="8">
        <v>0</v>
      </c>
      <c r="BC135" s="34">
        <v>0.21</v>
      </c>
      <c r="BD135" s="33">
        <v>0</v>
      </c>
      <c r="BE135" s="33">
        <v>0</v>
      </c>
      <c r="BF135" s="24" t="s">
        <v>464</v>
      </c>
      <c r="BG135" s="8">
        <v>0</v>
      </c>
      <c r="BH135" s="8">
        <v>0</v>
      </c>
      <c r="BI135" s="34">
        <v>0.21</v>
      </c>
      <c r="BJ135" s="33">
        <v>0</v>
      </c>
      <c r="BK135" s="33">
        <v>0</v>
      </c>
      <c r="BL135" s="24" t="s">
        <v>464</v>
      </c>
      <c r="BM135" s="8">
        <v>0</v>
      </c>
      <c r="BN135" s="8">
        <v>0</v>
      </c>
      <c r="BO135" s="33">
        <v>0</v>
      </c>
      <c r="BP135" s="33">
        <v>0</v>
      </c>
      <c r="BQ135" s="33">
        <v>0</v>
      </c>
      <c r="BR135" s="24" t="s">
        <v>464</v>
      </c>
      <c r="BS135" s="8">
        <v>0</v>
      </c>
      <c r="BT135" s="8">
        <v>0</v>
      </c>
      <c r="BU135" s="33">
        <v>0</v>
      </c>
      <c r="BV135" s="33">
        <v>0</v>
      </c>
      <c r="BW135" s="33">
        <v>0</v>
      </c>
      <c r="BX135" s="29" t="s">
        <v>1044</v>
      </c>
    </row>
    <row r="136" spans="1:76" ht="31.2">
      <c r="A136" s="9" t="s">
        <v>250</v>
      </c>
      <c r="B136" s="65" t="s">
        <v>214</v>
      </c>
      <c r="C136" s="27" t="s">
        <v>215</v>
      </c>
      <c r="D136" s="24" t="s">
        <v>464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24" t="s">
        <v>464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24" t="s">
        <v>464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24" t="s">
        <v>464</v>
      </c>
      <c r="AC136" s="8">
        <v>0</v>
      </c>
      <c r="AD136" s="8">
        <v>0</v>
      </c>
      <c r="AE136" s="31">
        <v>0</v>
      </c>
      <c r="AF136" s="8">
        <v>0</v>
      </c>
      <c r="AG136" s="8">
        <v>0</v>
      </c>
      <c r="AH136" s="24" t="s">
        <v>464</v>
      </c>
      <c r="AI136" s="8">
        <v>0</v>
      </c>
      <c r="AJ136" s="8">
        <v>0</v>
      </c>
      <c r="AK136" s="31">
        <v>0</v>
      </c>
      <c r="AL136" s="8">
        <v>0</v>
      </c>
      <c r="AM136" s="8">
        <v>0</v>
      </c>
      <c r="AN136" s="24" t="s">
        <v>464</v>
      </c>
      <c r="AO136" s="8">
        <v>0</v>
      </c>
      <c r="AP136" s="8">
        <v>0</v>
      </c>
      <c r="AQ136" s="33">
        <v>0</v>
      </c>
      <c r="AR136" s="33">
        <v>0</v>
      </c>
      <c r="AS136" s="33">
        <v>0</v>
      </c>
      <c r="AT136" s="24" t="s">
        <v>464</v>
      </c>
      <c r="AU136" s="8">
        <v>0</v>
      </c>
      <c r="AV136" s="8">
        <v>0</v>
      </c>
      <c r="AW136" s="33">
        <v>0</v>
      </c>
      <c r="AX136" s="33">
        <v>0</v>
      </c>
      <c r="AY136" s="33">
        <v>0</v>
      </c>
      <c r="AZ136" s="24" t="s">
        <v>464</v>
      </c>
      <c r="BA136" s="8">
        <v>0</v>
      </c>
      <c r="BB136" s="8">
        <v>0</v>
      </c>
      <c r="BC136" s="34">
        <v>0.27500000000000002</v>
      </c>
      <c r="BD136" s="33">
        <v>0</v>
      </c>
      <c r="BE136" s="33">
        <v>0</v>
      </c>
      <c r="BF136" s="24" t="s">
        <v>464</v>
      </c>
      <c r="BG136" s="8">
        <v>0</v>
      </c>
      <c r="BH136" s="8">
        <v>0</v>
      </c>
      <c r="BI136" s="34">
        <v>0.27500000000000002</v>
      </c>
      <c r="BJ136" s="33">
        <v>0</v>
      </c>
      <c r="BK136" s="33">
        <v>0</v>
      </c>
      <c r="BL136" s="24" t="s">
        <v>464</v>
      </c>
      <c r="BM136" s="8">
        <v>0</v>
      </c>
      <c r="BN136" s="8">
        <v>0</v>
      </c>
      <c r="BO136" s="33">
        <v>0</v>
      </c>
      <c r="BP136" s="33">
        <v>0</v>
      </c>
      <c r="BQ136" s="33">
        <v>0</v>
      </c>
      <c r="BR136" s="24" t="s">
        <v>464</v>
      </c>
      <c r="BS136" s="8">
        <v>0</v>
      </c>
      <c r="BT136" s="8">
        <v>0</v>
      </c>
      <c r="BU136" s="33">
        <v>0</v>
      </c>
      <c r="BV136" s="33">
        <v>0</v>
      </c>
      <c r="BW136" s="33">
        <v>0</v>
      </c>
      <c r="BX136" s="29" t="s">
        <v>1045</v>
      </c>
    </row>
    <row r="137" spans="1:76">
      <c r="A137" s="9" t="s">
        <v>253</v>
      </c>
      <c r="B137" s="65" t="s">
        <v>945</v>
      </c>
      <c r="C137" s="27" t="s">
        <v>747</v>
      </c>
      <c r="D137" s="24" t="s">
        <v>464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24" t="s">
        <v>464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24" t="s">
        <v>464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24" t="s">
        <v>464</v>
      </c>
      <c r="AC137" s="8">
        <v>0</v>
      </c>
      <c r="AD137" s="8">
        <v>0</v>
      </c>
      <c r="AE137" s="31">
        <v>0</v>
      </c>
      <c r="AF137" s="8">
        <v>0</v>
      </c>
      <c r="AG137" s="8">
        <v>0</v>
      </c>
      <c r="AH137" s="24" t="s">
        <v>464</v>
      </c>
      <c r="AI137" s="8">
        <v>0</v>
      </c>
      <c r="AJ137" s="8">
        <v>0</v>
      </c>
      <c r="AK137" s="31">
        <v>0</v>
      </c>
      <c r="AL137" s="8">
        <v>0</v>
      </c>
      <c r="AM137" s="8">
        <v>0</v>
      </c>
      <c r="AN137" s="24" t="s">
        <v>464</v>
      </c>
      <c r="AO137" s="8">
        <v>0</v>
      </c>
      <c r="AP137" s="8">
        <v>0</v>
      </c>
      <c r="AQ137" s="33">
        <v>0</v>
      </c>
      <c r="AR137" s="33">
        <v>0</v>
      </c>
      <c r="AS137" s="33">
        <v>0</v>
      </c>
      <c r="AT137" s="24" t="s">
        <v>464</v>
      </c>
      <c r="AU137" s="8">
        <v>0</v>
      </c>
      <c r="AV137" s="8">
        <v>0</v>
      </c>
      <c r="AW137" s="33">
        <v>0</v>
      </c>
      <c r="AX137" s="33">
        <v>0</v>
      </c>
      <c r="AY137" s="33">
        <v>0</v>
      </c>
      <c r="AZ137" s="24" t="s">
        <v>464</v>
      </c>
      <c r="BA137" s="8">
        <v>0</v>
      </c>
      <c r="BB137" s="8">
        <v>0</v>
      </c>
      <c r="BC137" s="34">
        <v>0.19</v>
      </c>
      <c r="BD137" s="33">
        <v>0</v>
      </c>
      <c r="BE137" s="33">
        <v>0</v>
      </c>
      <c r="BF137" s="24" t="s">
        <v>464</v>
      </c>
      <c r="BG137" s="8">
        <v>0</v>
      </c>
      <c r="BH137" s="8">
        <v>0</v>
      </c>
      <c r="BI137" s="34">
        <v>0.19</v>
      </c>
      <c r="BJ137" s="33">
        <v>0</v>
      </c>
      <c r="BK137" s="33">
        <v>0</v>
      </c>
      <c r="BL137" s="24" t="s">
        <v>464</v>
      </c>
      <c r="BM137" s="8">
        <v>0</v>
      </c>
      <c r="BN137" s="8">
        <v>0</v>
      </c>
      <c r="BO137" s="33">
        <v>0</v>
      </c>
      <c r="BP137" s="33">
        <v>0</v>
      </c>
      <c r="BQ137" s="33">
        <v>0</v>
      </c>
      <c r="BR137" s="24" t="s">
        <v>464</v>
      </c>
      <c r="BS137" s="8">
        <v>0</v>
      </c>
      <c r="BT137" s="8">
        <v>0</v>
      </c>
      <c r="BU137" s="33">
        <v>0</v>
      </c>
      <c r="BV137" s="33">
        <v>0</v>
      </c>
      <c r="BW137" s="33">
        <v>0</v>
      </c>
      <c r="BX137" s="29" t="s">
        <v>798</v>
      </c>
    </row>
    <row r="138" spans="1:76">
      <c r="A138" s="9" t="s">
        <v>255</v>
      </c>
      <c r="B138" s="65" t="s">
        <v>946</v>
      </c>
      <c r="C138" s="29" t="s">
        <v>219</v>
      </c>
      <c r="D138" s="24" t="s">
        <v>464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24" t="s">
        <v>464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24" t="s">
        <v>464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24" t="s">
        <v>464</v>
      </c>
      <c r="AC138" s="8">
        <v>0</v>
      </c>
      <c r="AD138" s="8">
        <v>0</v>
      </c>
      <c r="AE138" s="31">
        <v>0</v>
      </c>
      <c r="AF138" s="8">
        <v>0</v>
      </c>
      <c r="AG138" s="8">
        <v>0</v>
      </c>
      <c r="AH138" s="24" t="s">
        <v>464</v>
      </c>
      <c r="AI138" s="8">
        <v>0</v>
      </c>
      <c r="AJ138" s="8">
        <v>0</v>
      </c>
      <c r="AK138" s="31">
        <v>0</v>
      </c>
      <c r="AL138" s="8">
        <v>0</v>
      </c>
      <c r="AM138" s="8">
        <v>0</v>
      </c>
      <c r="AN138" s="24" t="s">
        <v>464</v>
      </c>
      <c r="AO138" s="8">
        <v>0</v>
      </c>
      <c r="AP138" s="8">
        <v>0</v>
      </c>
      <c r="AQ138" s="33">
        <v>0</v>
      </c>
      <c r="AR138" s="33">
        <v>0</v>
      </c>
      <c r="AS138" s="33">
        <v>0</v>
      </c>
      <c r="AT138" s="24" t="s">
        <v>464</v>
      </c>
      <c r="AU138" s="8">
        <v>0</v>
      </c>
      <c r="AV138" s="8">
        <v>0</v>
      </c>
      <c r="AW138" s="33">
        <v>0</v>
      </c>
      <c r="AX138" s="33">
        <v>0</v>
      </c>
      <c r="AY138" s="33">
        <v>0</v>
      </c>
      <c r="AZ138" s="24" t="s">
        <v>464</v>
      </c>
      <c r="BA138" s="8">
        <v>0</v>
      </c>
      <c r="BB138" s="8">
        <v>0</v>
      </c>
      <c r="BC138" s="33">
        <v>0</v>
      </c>
      <c r="BD138" s="33">
        <v>0</v>
      </c>
      <c r="BE138" s="33">
        <v>0</v>
      </c>
      <c r="BF138" s="24" t="s">
        <v>464</v>
      </c>
      <c r="BG138" s="8">
        <v>0</v>
      </c>
      <c r="BH138" s="8">
        <v>0</v>
      </c>
      <c r="BI138" s="33">
        <v>0</v>
      </c>
      <c r="BJ138" s="33">
        <v>0</v>
      </c>
      <c r="BK138" s="33">
        <v>0</v>
      </c>
      <c r="BL138" s="24" t="s">
        <v>464</v>
      </c>
      <c r="BM138" s="8">
        <v>0</v>
      </c>
      <c r="BN138" s="8">
        <v>0</v>
      </c>
      <c r="BO138" s="34">
        <v>0.68</v>
      </c>
      <c r="BP138" s="33">
        <v>0</v>
      </c>
      <c r="BQ138" s="33">
        <v>0</v>
      </c>
      <c r="BR138" s="24" t="s">
        <v>464</v>
      </c>
      <c r="BS138" s="8">
        <v>0</v>
      </c>
      <c r="BT138" s="8">
        <v>0</v>
      </c>
      <c r="BU138" s="34">
        <v>0.68</v>
      </c>
      <c r="BV138" s="33">
        <v>0</v>
      </c>
      <c r="BW138" s="33">
        <v>0</v>
      </c>
      <c r="BX138" s="29" t="s">
        <v>1046</v>
      </c>
    </row>
    <row r="139" spans="1:76" ht="31.2">
      <c r="A139" s="9" t="s">
        <v>256</v>
      </c>
      <c r="B139" s="65" t="s">
        <v>947</v>
      </c>
      <c r="C139" s="29" t="s">
        <v>221</v>
      </c>
      <c r="D139" s="24" t="s">
        <v>464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24" t="s">
        <v>464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24" t="s">
        <v>464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24" t="s">
        <v>464</v>
      </c>
      <c r="AC139" s="8">
        <v>0</v>
      </c>
      <c r="AD139" s="8">
        <v>0</v>
      </c>
      <c r="AE139" s="31">
        <v>0</v>
      </c>
      <c r="AF139" s="8">
        <v>0</v>
      </c>
      <c r="AG139" s="8">
        <v>0</v>
      </c>
      <c r="AH139" s="24" t="s">
        <v>464</v>
      </c>
      <c r="AI139" s="8">
        <v>0</v>
      </c>
      <c r="AJ139" s="8">
        <v>0</v>
      </c>
      <c r="AK139" s="31">
        <v>0</v>
      </c>
      <c r="AL139" s="8">
        <v>0</v>
      </c>
      <c r="AM139" s="8">
        <v>0</v>
      </c>
      <c r="AN139" s="24" t="s">
        <v>464</v>
      </c>
      <c r="AO139" s="8">
        <v>0</v>
      </c>
      <c r="AP139" s="8">
        <v>0</v>
      </c>
      <c r="AQ139" s="33">
        <v>0</v>
      </c>
      <c r="AR139" s="33">
        <v>0</v>
      </c>
      <c r="AS139" s="33">
        <v>0</v>
      </c>
      <c r="AT139" s="24" t="s">
        <v>464</v>
      </c>
      <c r="AU139" s="8">
        <v>0</v>
      </c>
      <c r="AV139" s="8">
        <v>0</v>
      </c>
      <c r="AW139" s="33">
        <v>0</v>
      </c>
      <c r="AX139" s="33">
        <v>0</v>
      </c>
      <c r="AY139" s="33">
        <v>0</v>
      </c>
      <c r="AZ139" s="24" t="s">
        <v>464</v>
      </c>
      <c r="BA139" s="8">
        <v>0</v>
      </c>
      <c r="BB139" s="8">
        <v>0</v>
      </c>
      <c r="BC139" s="34">
        <v>0.32</v>
      </c>
      <c r="BD139" s="33">
        <v>0</v>
      </c>
      <c r="BE139" s="33">
        <v>0</v>
      </c>
      <c r="BF139" s="24" t="s">
        <v>464</v>
      </c>
      <c r="BG139" s="8">
        <v>0</v>
      </c>
      <c r="BH139" s="8">
        <v>0</v>
      </c>
      <c r="BI139" s="33">
        <v>0</v>
      </c>
      <c r="BJ139" s="33">
        <v>0</v>
      </c>
      <c r="BK139" s="33">
        <v>0</v>
      </c>
      <c r="BL139" s="24" t="s">
        <v>464</v>
      </c>
      <c r="BM139" s="8">
        <v>0</v>
      </c>
      <c r="BN139" s="8">
        <v>0</v>
      </c>
      <c r="BO139" s="33">
        <v>0</v>
      </c>
      <c r="BP139" s="33">
        <v>0</v>
      </c>
      <c r="BQ139" s="33">
        <v>0</v>
      </c>
      <c r="BR139" s="24" t="s">
        <v>464</v>
      </c>
      <c r="BS139" s="8">
        <v>0</v>
      </c>
      <c r="BT139" s="8">
        <v>0</v>
      </c>
      <c r="BU139" s="34">
        <v>0.32</v>
      </c>
      <c r="BV139" s="33">
        <v>0</v>
      </c>
      <c r="BW139" s="33">
        <v>0</v>
      </c>
      <c r="BX139" s="29" t="s">
        <v>1238</v>
      </c>
    </row>
    <row r="140" spans="1:76">
      <c r="A140" s="9" t="s">
        <v>257</v>
      </c>
      <c r="B140" s="65" t="s">
        <v>223</v>
      </c>
      <c r="C140" s="29" t="s">
        <v>224</v>
      </c>
      <c r="D140" s="24" t="s">
        <v>464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24" t="s">
        <v>464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24" t="s">
        <v>464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24" t="s">
        <v>464</v>
      </c>
      <c r="AC140" s="8">
        <v>0</v>
      </c>
      <c r="AD140" s="8">
        <v>0</v>
      </c>
      <c r="AE140" s="31">
        <v>0</v>
      </c>
      <c r="AF140" s="8">
        <v>0</v>
      </c>
      <c r="AG140" s="8">
        <v>0</v>
      </c>
      <c r="AH140" s="24" t="s">
        <v>464</v>
      </c>
      <c r="AI140" s="8">
        <v>0</v>
      </c>
      <c r="AJ140" s="8">
        <v>0</v>
      </c>
      <c r="AK140" s="31">
        <v>0</v>
      </c>
      <c r="AL140" s="8">
        <v>0</v>
      </c>
      <c r="AM140" s="8">
        <v>0</v>
      </c>
      <c r="AN140" s="24" t="s">
        <v>464</v>
      </c>
      <c r="AO140" s="8">
        <v>0</v>
      </c>
      <c r="AP140" s="8">
        <v>0</v>
      </c>
      <c r="AQ140" s="33">
        <v>0</v>
      </c>
      <c r="AR140" s="33">
        <v>0</v>
      </c>
      <c r="AS140" s="33">
        <v>0</v>
      </c>
      <c r="AT140" s="24" t="s">
        <v>464</v>
      </c>
      <c r="AU140" s="8">
        <v>0</v>
      </c>
      <c r="AV140" s="8">
        <v>0</v>
      </c>
      <c r="AW140" s="33">
        <v>0</v>
      </c>
      <c r="AX140" s="33">
        <v>0</v>
      </c>
      <c r="AY140" s="33">
        <v>0</v>
      </c>
      <c r="AZ140" s="24" t="s">
        <v>464</v>
      </c>
      <c r="BA140" s="8">
        <v>0</v>
      </c>
      <c r="BB140" s="8">
        <v>0</v>
      </c>
      <c r="BC140" s="34">
        <v>0.3</v>
      </c>
      <c r="BD140" s="33">
        <v>0</v>
      </c>
      <c r="BE140" s="33">
        <v>0</v>
      </c>
      <c r="BF140" s="24" t="s">
        <v>464</v>
      </c>
      <c r="BG140" s="8">
        <v>0</v>
      </c>
      <c r="BH140" s="8">
        <v>0</v>
      </c>
      <c r="BI140" s="33">
        <v>0</v>
      </c>
      <c r="BJ140" s="33">
        <v>0</v>
      </c>
      <c r="BK140" s="33">
        <v>0</v>
      </c>
      <c r="BL140" s="24" t="s">
        <v>464</v>
      </c>
      <c r="BM140" s="8">
        <v>0</v>
      </c>
      <c r="BN140" s="8">
        <v>0</v>
      </c>
      <c r="BO140" s="33">
        <v>0</v>
      </c>
      <c r="BP140" s="33">
        <v>0</v>
      </c>
      <c r="BQ140" s="33">
        <v>0</v>
      </c>
      <c r="BR140" s="24" t="s">
        <v>464</v>
      </c>
      <c r="BS140" s="8">
        <v>0</v>
      </c>
      <c r="BT140" s="8">
        <v>0</v>
      </c>
      <c r="BU140" s="34">
        <v>0.3</v>
      </c>
      <c r="BV140" s="33">
        <v>0</v>
      </c>
      <c r="BW140" s="33">
        <v>0</v>
      </c>
      <c r="BX140" s="29" t="s">
        <v>1239</v>
      </c>
    </row>
    <row r="141" spans="1:76">
      <c r="A141" s="9" t="s">
        <v>259</v>
      </c>
      <c r="B141" s="65" t="s">
        <v>226</v>
      </c>
      <c r="C141" s="29" t="s">
        <v>227</v>
      </c>
      <c r="D141" s="24" t="s">
        <v>464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24" t="s">
        <v>464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24" t="s">
        <v>464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24" t="s">
        <v>464</v>
      </c>
      <c r="AC141" s="8">
        <v>0</v>
      </c>
      <c r="AD141" s="8">
        <v>0</v>
      </c>
      <c r="AE141" s="31">
        <v>0</v>
      </c>
      <c r="AF141" s="8">
        <v>0</v>
      </c>
      <c r="AG141" s="8">
        <v>0</v>
      </c>
      <c r="AH141" s="24" t="s">
        <v>464</v>
      </c>
      <c r="AI141" s="8">
        <v>0</v>
      </c>
      <c r="AJ141" s="8">
        <v>0</v>
      </c>
      <c r="AK141" s="31">
        <v>0</v>
      </c>
      <c r="AL141" s="8">
        <v>0</v>
      </c>
      <c r="AM141" s="8">
        <v>0</v>
      </c>
      <c r="AN141" s="24" t="s">
        <v>464</v>
      </c>
      <c r="AO141" s="8">
        <v>0</v>
      </c>
      <c r="AP141" s="8">
        <v>0</v>
      </c>
      <c r="AQ141" s="33">
        <v>0</v>
      </c>
      <c r="AR141" s="33">
        <v>0</v>
      </c>
      <c r="AS141" s="33">
        <v>0</v>
      </c>
      <c r="AT141" s="24" t="s">
        <v>464</v>
      </c>
      <c r="AU141" s="8">
        <v>0</v>
      </c>
      <c r="AV141" s="8">
        <v>0</v>
      </c>
      <c r="AW141" s="33">
        <v>0</v>
      </c>
      <c r="AX141" s="33">
        <v>0</v>
      </c>
      <c r="AY141" s="33">
        <v>0</v>
      </c>
      <c r="AZ141" s="24" t="s">
        <v>464</v>
      </c>
      <c r="BA141" s="8">
        <v>0</v>
      </c>
      <c r="BB141" s="8">
        <v>0</v>
      </c>
      <c r="BC141" s="34">
        <v>0.14499999999999999</v>
      </c>
      <c r="BD141" s="33">
        <v>0</v>
      </c>
      <c r="BE141" s="33">
        <v>0</v>
      </c>
      <c r="BF141" s="24" t="s">
        <v>464</v>
      </c>
      <c r="BG141" s="8">
        <v>0</v>
      </c>
      <c r="BH141" s="8">
        <v>0</v>
      </c>
      <c r="BI141" s="33">
        <v>0</v>
      </c>
      <c r="BJ141" s="33">
        <v>0</v>
      </c>
      <c r="BK141" s="33">
        <v>0</v>
      </c>
      <c r="BL141" s="24" t="s">
        <v>464</v>
      </c>
      <c r="BM141" s="8">
        <v>0</v>
      </c>
      <c r="BN141" s="8">
        <v>0</v>
      </c>
      <c r="BO141" s="33">
        <v>0</v>
      </c>
      <c r="BP141" s="33">
        <v>0</v>
      </c>
      <c r="BQ141" s="33">
        <v>0</v>
      </c>
      <c r="BR141" s="24" t="s">
        <v>464</v>
      </c>
      <c r="BS141" s="8">
        <v>0</v>
      </c>
      <c r="BT141" s="8">
        <v>0</v>
      </c>
      <c r="BU141" s="34">
        <v>0.14499999999999999</v>
      </c>
      <c r="BV141" s="33">
        <v>0</v>
      </c>
      <c r="BW141" s="33">
        <v>0</v>
      </c>
      <c r="BX141" s="29" t="s">
        <v>1239</v>
      </c>
    </row>
    <row r="142" spans="1:76" ht="46.8">
      <c r="A142" s="9" t="s">
        <v>262</v>
      </c>
      <c r="B142" s="65" t="s">
        <v>229</v>
      </c>
      <c r="C142" s="29" t="s">
        <v>230</v>
      </c>
      <c r="D142" s="24" t="s">
        <v>464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24" t="s">
        <v>464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24" t="s">
        <v>464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24" t="s">
        <v>464</v>
      </c>
      <c r="AC142" s="8">
        <v>0</v>
      </c>
      <c r="AD142" s="8">
        <v>0</v>
      </c>
      <c r="AE142" s="31">
        <v>0</v>
      </c>
      <c r="AF142" s="8">
        <v>0</v>
      </c>
      <c r="AG142" s="8">
        <v>0</v>
      </c>
      <c r="AH142" s="24" t="s">
        <v>464</v>
      </c>
      <c r="AI142" s="8">
        <v>0</v>
      </c>
      <c r="AJ142" s="8">
        <v>0</v>
      </c>
      <c r="AK142" s="31">
        <v>0</v>
      </c>
      <c r="AL142" s="8">
        <v>0</v>
      </c>
      <c r="AM142" s="8">
        <v>0</v>
      </c>
      <c r="AN142" s="24" t="s">
        <v>464</v>
      </c>
      <c r="AO142" s="8">
        <v>0</v>
      </c>
      <c r="AP142" s="8">
        <v>0</v>
      </c>
      <c r="AQ142" s="33">
        <v>0</v>
      </c>
      <c r="AR142" s="33">
        <v>0</v>
      </c>
      <c r="AS142" s="33">
        <v>0</v>
      </c>
      <c r="AT142" s="24" t="s">
        <v>464</v>
      </c>
      <c r="AU142" s="8">
        <v>0</v>
      </c>
      <c r="AV142" s="8">
        <v>0</v>
      </c>
      <c r="AW142" s="33">
        <v>0</v>
      </c>
      <c r="AX142" s="33">
        <v>0</v>
      </c>
      <c r="AY142" s="33">
        <v>0</v>
      </c>
      <c r="AZ142" s="24" t="s">
        <v>464</v>
      </c>
      <c r="BA142" s="8">
        <v>0</v>
      </c>
      <c r="BB142" s="8">
        <v>0</v>
      </c>
      <c r="BC142" s="34">
        <v>0</v>
      </c>
      <c r="BD142" s="33">
        <v>0</v>
      </c>
      <c r="BE142" s="33">
        <v>0</v>
      </c>
      <c r="BF142" s="24" t="s">
        <v>464</v>
      </c>
      <c r="BG142" s="8">
        <v>0</v>
      </c>
      <c r="BH142" s="8">
        <v>0</v>
      </c>
      <c r="BI142" s="34">
        <v>0</v>
      </c>
      <c r="BJ142" s="33">
        <v>0</v>
      </c>
      <c r="BK142" s="33">
        <v>0</v>
      </c>
      <c r="BL142" s="24" t="s">
        <v>464</v>
      </c>
      <c r="BM142" s="8">
        <v>0</v>
      </c>
      <c r="BN142" s="8">
        <v>0</v>
      </c>
      <c r="BO142" s="33">
        <v>0</v>
      </c>
      <c r="BP142" s="33">
        <v>0</v>
      </c>
      <c r="BQ142" s="33">
        <v>0</v>
      </c>
      <c r="BR142" s="24" t="s">
        <v>464</v>
      </c>
      <c r="BS142" s="8">
        <v>0</v>
      </c>
      <c r="BT142" s="8">
        <v>0</v>
      </c>
      <c r="BU142" s="33">
        <v>0</v>
      </c>
      <c r="BV142" s="33">
        <v>0</v>
      </c>
      <c r="BW142" s="33">
        <v>0</v>
      </c>
      <c r="BX142" s="29" t="s">
        <v>1240</v>
      </c>
    </row>
    <row r="143" spans="1:76">
      <c r="A143" s="9" t="s">
        <v>264</v>
      </c>
      <c r="B143" s="65" t="s">
        <v>232</v>
      </c>
      <c r="C143" s="29" t="s">
        <v>233</v>
      </c>
      <c r="D143" s="24" t="s">
        <v>464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24" t="s">
        <v>464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24" t="s">
        <v>464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24" t="s">
        <v>464</v>
      </c>
      <c r="AC143" s="8">
        <v>0</v>
      </c>
      <c r="AD143" s="8">
        <v>0</v>
      </c>
      <c r="AE143" s="31">
        <v>0</v>
      </c>
      <c r="AF143" s="8">
        <v>0</v>
      </c>
      <c r="AG143" s="8">
        <v>0</v>
      </c>
      <c r="AH143" s="24" t="s">
        <v>464</v>
      </c>
      <c r="AI143" s="8">
        <v>0</v>
      </c>
      <c r="AJ143" s="8">
        <v>0</v>
      </c>
      <c r="AK143" s="31">
        <v>0</v>
      </c>
      <c r="AL143" s="8">
        <v>0</v>
      </c>
      <c r="AM143" s="8">
        <v>0</v>
      </c>
      <c r="AN143" s="24" t="s">
        <v>464</v>
      </c>
      <c r="AO143" s="8">
        <v>0</v>
      </c>
      <c r="AP143" s="8">
        <v>0</v>
      </c>
      <c r="AQ143" s="33">
        <v>0</v>
      </c>
      <c r="AR143" s="33">
        <v>0</v>
      </c>
      <c r="AS143" s="33">
        <v>0</v>
      </c>
      <c r="AT143" s="24" t="s">
        <v>464</v>
      </c>
      <c r="AU143" s="8">
        <v>0</v>
      </c>
      <c r="AV143" s="8">
        <v>0</v>
      </c>
      <c r="AW143" s="33">
        <v>0</v>
      </c>
      <c r="AX143" s="33">
        <v>0</v>
      </c>
      <c r="AY143" s="33">
        <v>0</v>
      </c>
      <c r="AZ143" s="24" t="s">
        <v>464</v>
      </c>
      <c r="BA143" s="8">
        <v>0</v>
      </c>
      <c r="BB143" s="8">
        <v>0</v>
      </c>
      <c r="BC143" s="34">
        <v>0.25</v>
      </c>
      <c r="BD143" s="33">
        <v>0</v>
      </c>
      <c r="BE143" s="33">
        <v>0</v>
      </c>
      <c r="BF143" s="24" t="s">
        <v>464</v>
      </c>
      <c r="BG143" s="8">
        <v>0</v>
      </c>
      <c r="BH143" s="8">
        <v>0</v>
      </c>
      <c r="BI143" s="34">
        <v>0.25</v>
      </c>
      <c r="BJ143" s="33">
        <v>0</v>
      </c>
      <c r="BK143" s="33">
        <v>0</v>
      </c>
      <c r="BL143" s="24" t="s">
        <v>464</v>
      </c>
      <c r="BM143" s="8">
        <v>0</v>
      </c>
      <c r="BN143" s="8">
        <v>0</v>
      </c>
      <c r="BO143" s="33">
        <v>0</v>
      </c>
      <c r="BP143" s="33">
        <v>0</v>
      </c>
      <c r="BQ143" s="33">
        <v>0</v>
      </c>
      <c r="BR143" s="24" t="s">
        <v>464</v>
      </c>
      <c r="BS143" s="8">
        <v>0</v>
      </c>
      <c r="BT143" s="8">
        <v>0</v>
      </c>
      <c r="BU143" s="33">
        <v>0</v>
      </c>
      <c r="BV143" s="33">
        <v>0</v>
      </c>
      <c r="BW143" s="33">
        <v>0</v>
      </c>
      <c r="BX143" s="29" t="s">
        <v>464</v>
      </c>
    </row>
    <row r="144" spans="1:76">
      <c r="A144" s="9" t="s">
        <v>266</v>
      </c>
      <c r="B144" s="65" t="s">
        <v>948</v>
      </c>
      <c r="C144" s="29" t="s">
        <v>235</v>
      </c>
      <c r="D144" s="24" t="s">
        <v>464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24" t="s">
        <v>464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24" t="s">
        <v>464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24" t="s">
        <v>464</v>
      </c>
      <c r="AC144" s="8">
        <v>0</v>
      </c>
      <c r="AD144" s="8">
        <v>0</v>
      </c>
      <c r="AE144" s="31">
        <v>0</v>
      </c>
      <c r="AF144" s="8">
        <v>0</v>
      </c>
      <c r="AG144" s="8">
        <v>0</v>
      </c>
      <c r="AH144" s="24" t="s">
        <v>464</v>
      </c>
      <c r="AI144" s="8">
        <v>0</v>
      </c>
      <c r="AJ144" s="8">
        <v>0</v>
      </c>
      <c r="AK144" s="31">
        <v>0</v>
      </c>
      <c r="AL144" s="8">
        <v>0</v>
      </c>
      <c r="AM144" s="8">
        <v>0</v>
      </c>
      <c r="AN144" s="24" t="s">
        <v>464</v>
      </c>
      <c r="AO144" s="8">
        <v>0</v>
      </c>
      <c r="AP144" s="8">
        <v>0</v>
      </c>
      <c r="AQ144" s="33">
        <v>0</v>
      </c>
      <c r="AR144" s="33">
        <v>0</v>
      </c>
      <c r="AS144" s="33">
        <v>0</v>
      </c>
      <c r="AT144" s="24" t="s">
        <v>464</v>
      </c>
      <c r="AU144" s="8">
        <v>0</v>
      </c>
      <c r="AV144" s="8">
        <v>0</v>
      </c>
      <c r="AW144" s="33">
        <v>0</v>
      </c>
      <c r="AX144" s="33">
        <v>0</v>
      </c>
      <c r="AY144" s="33">
        <v>0</v>
      </c>
      <c r="AZ144" s="24" t="s">
        <v>464</v>
      </c>
      <c r="BA144" s="8">
        <v>0</v>
      </c>
      <c r="BB144" s="8">
        <v>0</v>
      </c>
      <c r="BC144" s="34">
        <v>0.41</v>
      </c>
      <c r="BD144" s="33">
        <v>0</v>
      </c>
      <c r="BE144" s="33">
        <v>0</v>
      </c>
      <c r="BF144" s="24" t="s">
        <v>464</v>
      </c>
      <c r="BG144" s="8">
        <v>0</v>
      </c>
      <c r="BH144" s="8">
        <v>0</v>
      </c>
      <c r="BI144" s="33">
        <v>0</v>
      </c>
      <c r="BJ144" s="33">
        <v>0</v>
      </c>
      <c r="BK144" s="33">
        <v>0</v>
      </c>
      <c r="BL144" s="24" t="s">
        <v>464</v>
      </c>
      <c r="BM144" s="8">
        <v>0</v>
      </c>
      <c r="BN144" s="8">
        <v>0</v>
      </c>
      <c r="BO144" s="33">
        <v>0</v>
      </c>
      <c r="BP144" s="33">
        <v>0</v>
      </c>
      <c r="BQ144" s="33">
        <v>0</v>
      </c>
      <c r="BR144" s="24" t="s">
        <v>464</v>
      </c>
      <c r="BS144" s="8">
        <v>0</v>
      </c>
      <c r="BT144" s="8">
        <v>0</v>
      </c>
      <c r="BU144" s="34">
        <v>0.41</v>
      </c>
      <c r="BV144" s="33">
        <v>0</v>
      </c>
      <c r="BW144" s="33">
        <v>0</v>
      </c>
      <c r="BX144" s="29" t="s">
        <v>1239</v>
      </c>
    </row>
    <row r="145" spans="1:76">
      <c r="A145" s="9" t="s">
        <v>269</v>
      </c>
      <c r="B145" s="65" t="s">
        <v>237</v>
      </c>
      <c r="C145" s="29" t="s">
        <v>238</v>
      </c>
      <c r="D145" s="24" t="s">
        <v>464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24" t="s">
        <v>464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24" t="s">
        <v>464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24" t="s">
        <v>464</v>
      </c>
      <c r="AC145" s="8">
        <v>0</v>
      </c>
      <c r="AD145" s="8">
        <v>0</v>
      </c>
      <c r="AE145" s="31">
        <v>0</v>
      </c>
      <c r="AF145" s="8">
        <v>0</v>
      </c>
      <c r="AG145" s="8">
        <v>0</v>
      </c>
      <c r="AH145" s="24" t="s">
        <v>464</v>
      </c>
      <c r="AI145" s="8">
        <v>0</v>
      </c>
      <c r="AJ145" s="8">
        <v>0</v>
      </c>
      <c r="AK145" s="31">
        <v>0</v>
      </c>
      <c r="AL145" s="8">
        <v>0</v>
      </c>
      <c r="AM145" s="8">
        <v>0</v>
      </c>
      <c r="AN145" s="24" t="s">
        <v>464</v>
      </c>
      <c r="AO145" s="8">
        <v>0</v>
      </c>
      <c r="AP145" s="8">
        <v>0</v>
      </c>
      <c r="AQ145" s="33">
        <v>0</v>
      </c>
      <c r="AR145" s="33">
        <v>0</v>
      </c>
      <c r="AS145" s="33">
        <v>0</v>
      </c>
      <c r="AT145" s="24" t="s">
        <v>464</v>
      </c>
      <c r="AU145" s="8">
        <v>0</v>
      </c>
      <c r="AV145" s="8">
        <v>0</v>
      </c>
      <c r="AW145" s="33">
        <v>0</v>
      </c>
      <c r="AX145" s="33">
        <v>0</v>
      </c>
      <c r="AY145" s="33">
        <v>0</v>
      </c>
      <c r="AZ145" s="24" t="s">
        <v>464</v>
      </c>
      <c r="BA145" s="8">
        <v>0</v>
      </c>
      <c r="BB145" s="8">
        <v>0</v>
      </c>
      <c r="BC145" s="34">
        <v>0.2</v>
      </c>
      <c r="BD145" s="33">
        <v>0</v>
      </c>
      <c r="BE145" s="33">
        <v>0</v>
      </c>
      <c r="BF145" s="24" t="s">
        <v>464</v>
      </c>
      <c r="BG145" s="8">
        <v>0</v>
      </c>
      <c r="BH145" s="8">
        <v>0</v>
      </c>
      <c r="BI145" s="33">
        <v>0</v>
      </c>
      <c r="BJ145" s="33">
        <v>0</v>
      </c>
      <c r="BK145" s="33">
        <v>0</v>
      </c>
      <c r="BL145" s="24" t="s">
        <v>464</v>
      </c>
      <c r="BM145" s="8">
        <v>0</v>
      </c>
      <c r="BN145" s="8">
        <v>0</v>
      </c>
      <c r="BO145" s="33">
        <v>0</v>
      </c>
      <c r="BP145" s="33">
        <v>0</v>
      </c>
      <c r="BQ145" s="33">
        <v>0</v>
      </c>
      <c r="BR145" s="24" t="s">
        <v>464</v>
      </c>
      <c r="BS145" s="8">
        <v>0</v>
      </c>
      <c r="BT145" s="8">
        <v>0</v>
      </c>
      <c r="BU145" s="34">
        <v>0.2</v>
      </c>
      <c r="BV145" s="33">
        <v>0</v>
      </c>
      <c r="BW145" s="33">
        <v>0</v>
      </c>
      <c r="BX145" s="29" t="s">
        <v>798</v>
      </c>
    </row>
    <row r="146" spans="1:76">
      <c r="A146" s="9" t="s">
        <v>272</v>
      </c>
      <c r="B146" s="65" t="s">
        <v>949</v>
      </c>
      <c r="C146" s="29" t="s">
        <v>240</v>
      </c>
      <c r="D146" s="24" t="s">
        <v>464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24" t="s">
        <v>464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24" t="s">
        <v>464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24" t="s">
        <v>464</v>
      </c>
      <c r="AC146" s="8">
        <v>0</v>
      </c>
      <c r="AD146" s="8">
        <v>0</v>
      </c>
      <c r="AE146" s="31">
        <v>0</v>
      </c>
      <c r="AF146" s="8">
        <v>0</v>
      </c>
      <c r="AG146" s="8">
        <v>0</v>
      </c>
      <c r="AH146" s="24" t="s">
        <v>464</v>
      </c>
      <c r="AI146" s="8">
        <v>0</v>
      </c>
      <c r="AJ146" s="8">
        <v>0</v>
      </c>
      <c r="AK146" s="31">
        <v>0</v>
      </c>
      <c r="AL146" s="8">
        <v>0</v>
      </c>
      <c r="AM146" s="8">
        <v>0</v>
      </c>
      <c r="AN146" s="24" t="s">
        <v>464</v>
      </c>
      <c r="AO146" s="8">
        <v>0</v>
      </c>
      <c r="AP146" s="8">
        <v>0</v>
      </c>
      <c r="AQ146" s="33">
        <v>0</v>
      </c>
      <c r="AR146" s="33">
        <v>0</v>
      </c>
      <c r="AS146" s="33">
        <v>0</v>
      </c>
      <c r="AT146" s="24" t="s">
        <v>464</v>
      </c>
      <c r="AU146" s="8">
        <v>0</v>
      </c>
      <c r="AV146" s="8">
        <v>0</v>
      </c>
      <c r="AW146" s="33">
        <v>0</v>
      </c>
      <c r="AX146" s="33">
        <v>0</v>
      </c>
      <c r="AY146" s="33">
        <v>0</v>
      </c>
      <c r="AZ146" s="24" t="s">
        <v>464</v>
      </c>
      <c r="BA146" s="8">
        <v>0</v>
      </c>
      <c r="BB146" s="8">
        <v>0</v>
      </c>
      <c r="BC146" s="34">
        <v>0.34</v>
      </c>
      <c r="BD146" s="33">
        <v>0</v>
      </c>
      <c r="BE146" s="33">
        <v>0</v>
      </c>
      <c r="BF146" s="24" t="s">
        <v>464</v>
      </c>
      <c r="BG146" s="8">
        <v>0</v>
      </c>
      <c r="BH146" s="8">
        <v>0</v>
      </c>
      <c r="BI146" s="34">
        <v>0</v>
      </c>
      <c r="BJ146" s="33">
        <v>0</v>
      </c>
      <c r="BK146" s="33">
        <v>0</v>
      </c>
      <c r="BL146" s="24" t="s">
        <v>464</v>
      </c>
      <c r="BM146" s="8">
        <v>0</v>
      </c>
      <c r="BN146" s="8">
        <v>0</v>
      </c>
      <c r="BO146" s="33">
        <v>0</v>
      </c>
      <c r="BP146" s="33">
        <v>0</v>
      </c>
      <c r="BQ146" s="33">
        <v>0</v>
      </c>
      <c r="BR146" s="24" t="s">
        <v>464</v>
      </c>
      <c r="BS146" s="8">
        <v>0</v>
      </c>
      <c r="BT146" s="8">
        <v>0</v>
      </c>
      <c r="BU146" s="33">
        <v>0</v>
      </c>
      <c r="BV146" s="33">
        <v>0</v>
      </c>
      <c r="BW146" s="33">
        <v>0</v>
      </c>
      <c r="BX146" s="29" t="s">
        <v>1191</v>
      </c>
    </row>
    <row r="147" spans="1:76">
      <c r="A147" s="9" t="s">
        <v>274</v>
      </c>
      <c r="B147" s="65" t="s">
        <v>242</v>
      </c>
      <c r="C147" s="29" t="s">
        <v>243</v>
      </c>
      <c r="D147" s="24" t="s">
        <v>464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24" t="s">
        <v>464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24" t="s">
        <v>464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24" t="s">
        <v>464</v>
      </c>
      <c r="AC147" s="8">
        <v>0</v>
      </c>
      <c r="AD147" s="8">
        <v>0</v>
      </c>
      <c r="AE147" s="31">
        <v>0</v>
      </c>
      <c r="AF147" s="8">
        <v>0</v>
      </c>
      <c r="AG147" s="8">
        <v>0</v>
      </c>
      <c r="AH147" s="24" t="s">
        <v>464</v>
      </c>
      <c r="AI147" s="8">
        <v>0</v>
      </c>
      <c r="AJ147" s="8">
        <v>0</v>
      </c>
      <c r="AK147" s="31">
        <v>0</v>
      </c>
      <c r="AL147" s="8">
        <v>0</v>
      </c>
      <c r="AM147" s="8">
        <v>0</v>
      </c>
      <c r="AN147" s="24" t="s">
        <v>464</v>
      </c>
      <c r="AO147" s="8">
        <v>0</v>
      </c>
      <c r="AP147" s="8">
        <v>0</v>
      </c>
      <c r="AQ147" s="33">
        <v>0</v>
      </c>
      <c r="AR147" s="33">
        <v>0</v>
      </c>
      <c r="AS147" s="33">
        <v>0</v>
      </c>
      <c r="AT147" s="24" t="s">
        <v>464</v>
      </c>
      <c r="AU147" s="8">
        <v>0</v>
      </c>
      <c r="AV147" s="8">
        <v>0</v>
      </c>
      <c r="AW147" s="33">
        <v>0</v>
      </c>
      <c r="AX147" s="33">
        <v>0</v>
      </c>
      <c r="AY147" s="33">
        <v>0</v>
      </c>
      <c r="AZ147" s="24" t="s">
        <v>464</v>
      </c>
      <c r="BA147" s="8">
        <v>0</v>
      </c>
      <c r="BB147" s="8">
        <v>0</v>
      </c>
      <c r="BC147" s="34">
        <v>0.32</v>
      </c>
      <c r="BD147" s="33">
        <v>0</v>
      </c>
      <c r="BE147" s="33">
        <v>0</v>
      </c>
      <c r="BF147" s="24" t="s">
        <v>464</v>
      </c>
      <c r="BG147" s="8">
        <v>0</v>
      </c>
      <c r="BH147" s="8">
        <v>0</v>
      </c>
      <c r="BI147" s="34">
        <v>0</v>
      </c>
      <c r="BJ147" s="33">
        <v>0</v>
      </c>
      <c r="BK147" s="33">
        <v>0</v>
      </c>
      <c r="BL147" s="24" t="s">
        <v>464</v>
      </c>
      <c r="BM147" s="8">
        <v>0</v>
      </c>
      <c r="BN147" s="8">
        <v>0</v>
      </c>
      <c r="BO147" s="33">
        <v>0</v>
      </c>
      <c r="BP147" s="33">
        <v>0</v>
      </c>
      <c r="BQ147" s="33">
        <v>0</v>
      </c>
      <c r="BR147" s="24" t="s">
        <v>464</v>
      </c>
      <c r="BS147" s="8">
        <v>0</v>
      </c>
      <c r="BT147" s="8">
        <v>0</v>
      </c>
      <c r="BU147" s="33">
        <v>0</v>
      </c>
      <c r="BV147" s="33">
        <v>0</v>
      </c>
      <c r="BW147" s="33">
        <v>0</v>
      </c>
      <c r="BX147" s="29" t="s">
        <v>1191</v>
      </c>
    </row>
    <row r="148" spans="1:76" ht="46.8">
      <c r="A148" s="9" t="s">
        <v>277</v>
      </c>
      <c r="B148" s="65" t="s">
        <v>950</v>
      </c>
      <c r="C148" s="29" t="s">
        <v>245</v>
      </c>
      <c r="D148" s="24" t="s">
        <v>464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24" t="s">
        <v>464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24" t="s">
        <v>464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24" t="s">
        <v>464</v>
      </c>
      <c r="AC148" s="8">
        <v>0</v>
      </c>
      <c r="AD148" s="8">
        <v>0</v>
      </c>
      <c r="AE148" s="31">
        <v>0</v>
      </c>
      <c r="AF148" s="8">
        <v>0</v>
      </c>
      <c r="AG148" s="8">
        <v>0</v>
      </c>
      <c r="AH148" s="24" t="s">
        <v>464</v>
      </c>
      <c r="AI148" s="8">
        <v>0</v>
      </c>
      <c r="AJ148" s="8">
        <v>0</v>
      </c>
      <c r="AK148" s="31">
        <v>0</v>
      </c>
      <c r="AL148" s="8">
        <v>0</v>
      </c>
      <c r="AM148" s="8">
        <v>0</v>
      </c>
      <c r="AN148" s="24" t="s">
        <v>464</v>
      </c>
      <c r="AO148" s="8">
        <v>0</v>
      </c>
      <c r="AP148" s="8">
        <v>0</v>
      </c>
      <c r="AQ148" s="33">
        <v>0</v>
      </c>
      <c r="AR148" s="33">
        <v>0</v>
      </c>
      <c r="AS148" s="33">
        <v>0</v>
      </c>
      <c r="AT148" s="24" t="s">
        <v>464</v>
      </c>
      <c r="AU148" s="8">
        <v>0</v>
      </c>
      <c r="AV148" s="8">
        <v>0</v>
      </c>
      <c r="AW148" s="33">
        <v>0</v>
      </c>
      <c r="AX148" s="33">
        <v>0</v>
      </c>
      <c r="AY148" s="33">
        <v>0</v>
      </c>
      <c r="AZ148" s="24" t="s">
        <v>464</v>
      </c>
      <c r="BA148" s="8">
        <v>0</v>
      </c>
      <c r="BB148" s="8">
        <v>0</v>
      </c>
      <c r="BC148" s="34">
        <v>0</v>
      </c>
      <c r="BD148" s="33">
        <v>0</v>
      </c>
      <c r="BE148" s="33">
        <v>0</v>
      </c>
      <c r="BF148" s="24" t="s">
        <v>464</v>
      </c>
      <c r="BG148" s="8">
        <v>0</v>
      </c>
      <c r="BH148" s="8">
        <v>0</v>
      </c>
      <c r="BI148" s="34">
        <v>0</v>
      </c>
      <c r="BJ148" s="33">
        <v>0</v>
      </c>
      <c r="BK148" s="33">
        <v>0</v>
      </c>
      <c r="BL148" s="24" t="s">
        <v>464</v>
      </c>
      <c r="BM148" s="8">
        <v>0</v>
      </c>
      <c r="BN148" s="8">
        <v>0</v>
      </c>
      <c r="BO148" s="33">
        <v>0</v>
      </c>
      <c r="BP148" s="33">
        <v>0</v>
      </c>
      <c r="BQ148" s="33">
        <v>0</v>
      </c>
      <c r="BR148" s="24" t="s">
        <v>464</v>
      </c>
      <c r="BS148" s="8">
        <v>0</v>
      </c>
      <c r="BT148" s="8">
        <v>0</v>
      </c>
      <c r="BU148" s="33">
        <v>0</v>
      </c>
      <c r="BV148" s="33">
        <v>0</v>
      </c>
      <c r="BW148" s="33">
        <v>0</v>
      </c>
      <c r="BX148" s="29" t="s">
        <v>1070</v>
      </c>
    </row>
    <row r="149" spans="1:76">
      <c r="A149" s="9" t="s">
        <v>280</v>
      </c>
      <c r="B149" s="23" t="s">
        <v>247</v>
      </c>
      <c r="C149" s="74" t="s">
        <v>475</v>
      </c>
      <c r="D149" s="24" t="s">
        <v>464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24" t="s">
        <v>464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24" t="s">
        <v>464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24" t="s">
        <v>464</v>
      </c>
      <c r="AC149" s="8">
        <v>0</v>
      </c>
      <c r="AD149" s="8">
        <v>0</v>
      </c>
      <c r="AE149" s="31">
        <v>0</v>
      </c>
      <c r="AF149" s="8">
        <v>0</v>
      </c>
      <c r="AG149" s="8">
        <v>0</v>
      </c>
      <c r="AH149" s="24" t="s">
        <v>464</v>
      </c>
      <c r="AI149" s="8">
        <v>0</v>
      </c>
      <c r="AJ149" s="8">
        <v>0</v>
      </c>
      <c r="AK149" s="31">
        <v>0</v>
      </c>
      <c r="AL149" s="8">
        <v>0</v>
      </c>
      <c r="AM149" s="8">
        <v>0</v>
      </c>
      <c r="AN149" s="24" t="s">
        <v>464</v>
      </c>
      <c r="AO149" s="8">
        <v>0</v>
      </c>
      <c r="AP149" s="8">
        <v>0</v>
      </c>
      <c r="AQ149" s="33">
        <v>0</v>
      </c>
      <c r="AR149" s="33">
        <v>0</v>
      </c>
      <c r="AS149" s="33">
        <v>0</v>
      </c>
      <c r="AT149" s="24" t="s">
        <v>464</v>
      </c>
      <c r="AU149" s="8">
        <v>0</v>
      </c>
      <c r="AV149" s="8">
        <v>0</v>
      </c>
      <c r="AW149" s="33">
        <v>0</v>
      </c>
      <c r="AX149" s="33">
        <v>0</v>
      </c>
      <c r="AY149" s="33">
        <v>0</v>
      </c>
      <c r="AZ149" s="24" t="s">
        <v>464</v>
      </c>
      <c r="BA149" s="8">
        <v>0</v>
      </c>
      <c r="BB149" s="8">
        <v>0</v>
      </c>
      <c r="BC149" s="34">
        <v>0.4</v>
      </c>
      <c r="BD149" s="33">
        <v>0</v>
      </c>
      <c r="BE149" s="33">
        <v>0</v>
      </c>
      <c r="BF149" s="24" t="s">
        <v>464</v>
      </c>
      <c r="BG149" s="8">
        <v>0</v>
      </c>
      <c r="BH149" s="8">
        <v>0</v>
      </c>
      <c r="BI149" s="34">
        <v>0.4</v>
      </c>
      <c r="BJ149" s="33">
        <v>0</v>
      </c>
      <c r="BK149" s="33">
        <v>0</v>
      </c>
      <c r="BL149" s="24" t="s">
        <v>464</v>
      </c>
      <c r="BM149" s="8">
        <v>0</v>
      </c>
      <c r="BN149" s="8">
        <v>0</v>
      </c>
      <c r="BO149" s="33">
        <v>0</v>
      </c>
      <c r="BP149" s="33">
        <v>0</v>
      </c>
      <c r="BQ149" s="33">
        <v>0</v>
      </c>
      <c r="BR149" s="24" t="s">
        <v>464</v>
      </c>
      <c r="BS149" s="8">
        <v>0</v>
      </c>
      <c r="BT149" s="8">
        <v>0</v>
      </c>
      <c r="BU149" s="33">
        <v>0</v>
      </c>
      <c r="BV149" s="33">
        <v>0</v>
      </c>
      <c r="BW149" s="33">
        <v>0</v>
      </c>
      <c r="BX149" s="29" t="s">
        <v>464</v>
      </c>
    </row>
    <row r="150" spans="1:76">
      <c r="A150" s="9" t="s">
        <v>282</v>
      </c>
      <c r="B150" s="65" t="s">
        <v>951</v>
      </c>
      <c r="C150" s="29" t="s">
        <v>249</v>
      </c>
      <c r="D150" s="24" t="s">
        <v>464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24" t="s">
        <v>464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24" t="s">
        <v>464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24" t="s">
        <v>464</v>
      </c>
      <c r="AC150" s="8">
        <v>0</v>
      </c>
      <c r="AD150" s="8">
        <v>0</v>
      </c>
      <c r="AE150" s="31">
        <v>0</v>
      </c>
      <c r="AF150" s="8">
        <v>0</v>
      </c>
      <c r="AG150" s="8">
        <v>0</v>
      </c>
      <c r="AH150" s="24" t="s">
        <v>464</v>
      </c>
      <c r="AI150" s="8">
        <v>0</v>
      </c>
      <c r="AJ150" s="8">
        <v>0</v>
      </c>
      <c r="AK150" s="31">
        <v>0</v>
      </c>
      <c r="AL150" s="8">
        <v>0</v>
      </c>
      <c r="AM150" s="8">
        <v>0</v>
      </c>
      <c r="AN150" s="24" t="s">
        <v>464</v>
      </c>
      <c r="AO150" s="8">
        <v>0</v>
      </c>
      <c r="AP150" s="8">
        <v>0</v>
      </c>
      <c r="AQ150" s="33">
        <v>0</v>
      </c>
      <c r="AR150" s="33">
        <v>0</v>
      </c>
      <c r="AS150" s="33">
        <v>0</v>
      </c>
      <c r="AT150" s="24" t="s">
        <v>464</v>
      </c>
      <c r="AU150" s="8">
        <v>0</v>
      </c>
      <c r="AV150" s="8">
        <v>0</v>
      </c>
      <c r="AW150" s="33">
        <v>0</v>
      </c>
      <c r="AX150" s="33">
        <v>0</v>
      </c>
      <c r="AY150" s="33">
        <v>0</v>
      </c>
      <c r="AZ150" s="24" t="s">
        <v>464</v>
      </c>
      <c r="BA150" s="8">
        <v>0</v>
      </c>
      <c r="BB150" s="8">
        <v>0</v>
      </c>
      <c r="BC150" s="34">
        <v>0.45</v>
      </c>
      <c r="BD150" s="33">
        <v>0</v>
      </c>
      <c r="BE150" s="33">
        <v>0</v>
      </c>
      <c r="BF150" s="24" t="s">
        <v>464</v>
      </c>
      <c r="BG150" s="8">
        <v>0</v>
      </c>
      <c r="BH150" s="8">
        <v>0</v>
      </c>
      <c r="BI150" s="34">
        <v>0</v>
      </c>
      <c r="BJ150" s="33">
        <v>0</v>
      </c>
      <c r="BK150" s="33">
        <v>0</v>
      </c>
      <c r="BL150" s="24" t="s">
        <v>464</v>
      </c>
      <c r="BM150" s="8">
        <v>0</v>
      </c>
      <c r="BN150" s="8">
        <v>0</v>
      </c>
      <c r="BO150" s="33">
        <v>0</v>
      </c>
      <c r="BP150" s="33">
        <v>0</v>
      </c>
      <c r="BQ150" s="33">
        <v>0</v>
      </c>
      <c r="BR150" s="24" t="s">
        <v>464</v>
      </c>
      <c r="BS150" s="8">
        <v>0</v>
      </c>
      <c r="BT150" s="8">
        <v>0</v>
      </c>
      <c r="BU150" s="33">
        <v>0</v>
      </c>
      <c r="BV150" s="33">
        <v>0</v>
      </c>
      <c r="BW150" s="33">
        <v>0</v>
      </c>
      <c r="BX150" s="29" t="s">
        <v>1191</v>
      </c>
    </row>
    <row r="151" spans="1:76">
      <c r="A151" s="9" t="s">
        <v>285</v>
      </c>
      <c r="B151" s="65" t="s">
        <v>251</v>
      </c>
      <c r="C151" s="29" t="s">
        <v>252</v>
      </c>
      <c r="D151" s="24" t="s">
        <v>464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24" t="s">
        <v>464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24" t="s">
        <v>464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24" t="s">
        <v>464</v>
      </c>
      <c r="AC151" s="8">
        <v>0</v>
      </c>
      <c r="AD151" s="8">
        <v>0</v>
      </c>
      <c r="AE151" s="31">
        <v>0</v>
      </c>
      <c r="AF151" s="8">
        <v>0</v>
      </c>
      <c r="AG151" s="8">
        <v>0</v>
      </c>
      <c r="AH151" s="24" t="s">
        <v>464</v>
      </c>
      <c r="AI151" s="8">
        <v>0</v>
      </c>
      <c r="AJ151" s="8">
        <v>0</v>
      </c>
      <c r="AK151" s="31">
        <v>0</v>
      </c>
      <c r="AL151" s="8">
        <v>0</v>
      </c>
      <c r="AM151" s="8">
        <v>0</v>
      </c>
      <c r="AN151" s="24" t="s">
        <v>464</v>
      </c>
      <c r="AO151" s="8">
        <v>0</v>
      </c>
      <c r="AP151" s="8">
        <v>0</v>
      </c>
      <c r="AQ151" s="33">
        <v>0</v>
      </c>
      <c r="AR151" s="33">
        <v>0</v>
      </c>
      <c r="AS151" s="33">
        <v>0</v>
      </c>
      <c r="AT151" s="24" t="s">
        <v>464</v>
      </c>
      <c r="AU151" s="8">
        <v>0</v>
      </c>
      <c r="AV151" s="8">
        <v>0</v>
      </c>
      <c r="AW151" s="33">
        <v>0</v>
      </c>
      <c r="AX151" s="33">
        <v>0</v>
      </c>
      <c r="AY151" s="33">
        <v>0</v>
      </c>
      <c r="AZ151" s="24" t="s">
        <v>464</v>
      </c>
      <c r="BA151" s="8">
        <v>0</v>
      </c>
      <c r="BB151" s="8">
        <v>0</v>
      </c>
      <c r="BC151" s="34">
        <v>0.13</v>
      </c>
      <c r="BD151" s="33">
        <v>0</v>
      </c>
      <c r="BE151" s="33">
        <v>0</v>
      </c>
      <c r="BF151" s="24" t="s">
        <v>464</v>
      </c>
      <c r="BG151" s="8">
        <v>0</v>
      </c>
      <c r="BH151" s="8">
        <v>0</v>
      </c>
      <c r="BI151" s="34">
        <v>0</v>
      </c>
      <c r="BJ151" s="33">
        <v>0</v>
      </c>
      <c r="BK151" s="33">
        <v>0</v>
      </c>
      <c r="BL151" s="24" t="s">
        <v>464</v>
      </c>
      <c r="BM151" s="8">
        <v>0</v>
      </c>
      <c r="BN151" s="8">
        <v>0</v>
      </c>
      <c r="BO151" s="33">
        <v>0</v>
      </c>
      <c r="BP151" s="33">
        <v>0</v>
      </c>
      <c r="BQ151" s="33">
        <v>0</v>
      </c>
      <c r="BR151" s="24" t="s">
        <v>464</v>
      </c>
      <c r="BS151" s="8">
        <v>0</v>
      </c>
      <c r="BT151" s="8">
        <v>0</v>
      </c>
      <c r="BU151" s="33">
        <v>0</v>
      </c>
      <c r="BV151" s="33">
        <v>0</v>
      </c>
      <c r="BW151" s="33">
        <v>0</v>
      </c>
      <c r="BX151" s="29" t="s">
        <v>1191</v>
      </c>
    </row>
    <row r="152" spans="1:76">
      <c r="A152" s="9" t="s">
        <v>288</v>
      </c>
      <c r="B152" s="65" t="s">
        <v>470</v>
      </c>
      <c r="C152" s="29" t="s">
        <v>476</v>
      </c>
      <c r="D152" s="24" t="s">
        <v>464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24" t="s">
        <v>464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24" t="s">
        <v>464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24" t="s">
        <v>464</v>
      </c>
      <c r="AC152" s="8">
        <v>0</v>
      </c>
      <c r="AD152" s="8">
        <v>0</v>
      </c>
      <c r="AE152" s="31">
        <v>0</v>
      </c>
      <c r="AF152" s="8">
        <v>0</v>
      </c>
      <c r="AG152" s="8">
        <v>0</v>
      </c>
      <c r="AH152" s="24" t="s">
        <v>464</v>
      </c>
      <c r="AI152" s="8">
        <v>0</v>
      </c>
      <c r="AJ152" s="8">
        <v>0</v>
      </c>
      <c r="AK152" s="31">
        <v>0</v>
      </c>
      <c r="AL152" s="8">
        <v>0</v>
      </c>
      <c r="AM152" s="8">
        <v>0</v>
      </c>
      <c r="AN152" s="24" t="s">
        <v>464</v>
      </c>
      <c r="AO152" s="8">
        <v>0</v>
      </c>
      <c r="AP152" s="8">
        <v>0</v>
      </c>
      <c r="AQ152" s="33">
        <v>0</v>
      </c>
      <c r="AR152" s="33">
        <v>0</v>
      </c>
      <c r="AS152" s="33">
        <v>0</v>
      </c>
      <c r="AT152" s="24" t="s">
        <v>464</v>
      </c>
      <c r="AU152" s="8">
        <v>0</v>
      </c>
      <c r="AV152" s="8">
        <v>0</v>
      </c>
      <c r="AW152" s="33">
        <v>0</v>
      </c>
      <c r="AX152" s="33">
        <v>0</v>
      </c>
      <c r="AY152" s="33">
        <v>0</v>
      </c>
      <c r="AZ152" s="24" t="s">
        <v>464</v>
      </c>
      <c r="BA152" s="8">
        <v>0</v>
      </c>
      <c r="BB152" s="8">
        <v>0</v>
      </c>
      <c r="BC152" s="34">
        <v>0.25</v>
      </c>
      <c r="BD152" s="33">
        <v>0</v>
      </c>
      <c r="BE152" s="33">
        <v>0</v>
      </c>
      <c r="BF152" s="24" t="s">
        <v>464</v>
      </c>
      <c r="BG152" s="8">
        <v>0</v>
      </c>
      <c r="BH152" s="8">
        <v>0</v>
      </c>
      <c r="BI152" s="34">
        <v>0</v>
      </c>
      <c r="BJ152" s="33">
        <v>0</v>
      </c>
      <c r="BK152" s="33">
        <v>0</v>
      </c>
      <c r="BL152" s="24" t="s">
        <v>464</v>
      </c>
      <c r="BM152" s="8">
        <v>0</v>
      </c>
      <c r="BN152" s="8">
        <v>0</v>
      </c>
      <c r="BO152" s="33">
        <v>0</v>
      </c>
      <c r="BP152" s="33">
        <v>0</v>
      </c>
      <c r="BQ152" s="33">
        <v>0</v>
      </c>
      <c r="BR152" s="24" t="s">
        <v>464</v>
      </c>
      <c r="BS152" s="8">
        <v>0</v>
      </c>
      <c r="BT152" s="8">
        <v>0</v>
      </c>
      <c r="BU152" s="33">
        <v>0</v>
      </c>
      <c r="BV152" s="33">
        <v>0</v>
      </c>
      <c r="BW152" s="33">
        <v>0</v>
      </c>
      <c r="BX152" s="29" t="s">
        <v>1191</v>
      </c>
    </row>
    <row r="153" spans="1:76">
      <c r="A153" s="9" t="s">
        <v>291</v>
      </c>
      <c r="B153" s="65" t="s">
        <v>254</v>
      </c>
      <c r="C153" s="29" t="s">
        <v>477</v>
      </c>
      <c r="D153" s="24" t="s">
        <v>464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24" t="s">
        <v>464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24" t="s">
        <v>464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24" t="s">
        <v>464</v>
      </c>
      <c r="AC153" s="8">
        <v>0</v>
      </c>
      <c r="AD153" s="8">
        <v>0</v>
      </c>
      <c r="AE153" s="31">
        <v>0</v>
      </c>
      <c r="AF153" s="8">
        <v>0</v>
      </c>
      <c r="AG153" s="8">
        <v>0</v>
      </c>
      <c r="AH153" s="24" t="s">
        <v>464</v>
      </c>
      <c r="AI153" s="8">
        <v>0</v>
      </c>
      <c r="AJ153" s="8">
        <v>0</v>
      </c>
      <c r="AK153" s="31">
        <v>0</v>
      </c>
      <c r="AL153" s="8">
        <v>0</v>
      </c>
      <c r="AM153" s="8">
        <v>0</v>
      </c>
      <c r="AN153" s="24" t="s">
        <v>464</v>
      </c>
      <c r="AO153" s="8">
        <v>0</v>
      </c>
      <c r="AP153" s="8">
        <v>0</v>
      </c>
      <c r="AQ153" s="33">
        <v>0</v>
      </c>
      <c r="AR153" s="33">
        <v>0</v>
      </c>
      <c r="AS153" s="33">
        <v>0</v>
      </c>
      <c r="AT153" s="24" t="s">
        <v>464</v>
      </c>
      <c r="AU153" s="8">
        <v>0</v>
      </c>
      <c r="AV153" s="8">
        <v>0</v>
      </c>
      <c r="AW153" s="33">
        <v>0</v>
      </c>
      <c r="AX153" s="33">
        <v>0</v>
      </c>
      <c r="AY153" s="33">
        <v>0</v>
      </c>
      <c r="AZ153" s="24" t="s">
        <v>464</v>
      </c>
      <c r="BA153" s="8">
        <v>0</v>
      </c>
      <c r="BB153" s="8">
        <v>0</v>
      </c>
      <c r="BC153" s="34">
        <v>0.45</v>
      </c>
      <c r="BD153" s="33">
        <v>0</v>
      </c>
      <c r="BE153" s="33">
        <v>0</v>
      </c>
      <c r="BF153" s="24" t="s">
        <v>464</v>
      </c>
      <c r="BG153" s="8">
        <v>0</v>
      </c>
      <c r="BH153" s="8">
        <v>0</v>
      </c>
      <c r="BI153" s="34">
        <v>0.45</v>
      </c>
      <c r="BJ153" s="33">
        <v>0</v>
      </c>
      <c r="BK153" s="33">
        <v>0</v>
      </c>
      <c r="BL153" s="24" t="s">
        <v>464</v>
      </c>
      <c r="BM153" s="8">
        <v>0</v>
      </c>
      <c r="BN153" s="8">
        <v>0</v>
      </c>
      <c r="BO153" s="33">
        <v>0</v>
      </c>
      <c r="BP153" s="33">
        <v>0</v>
      </c>
      <c r="BQ153" s="33">
        <v>0</v>
      </c>
      <c r="BR153" s="24" t="s">
        <v>464</v>
      </c>
      <c r="BS153" s="8">
        <v>0</v>
      </c>
      <c r="BT153" s="8">
        <v>0</v>
      </c>
      <c r="BU153" s="33">
        <v>0</v>
      </c>
      <c r="BV153" s="33">
        <v>0</v>
      </c>
      <c r="BW153" s="33">
        <v>0</v>
      </c>
      <c r="BX153" s="29" t="s">
        <v>464</v>
      </c>
    </row>
    <row r="154" spans="1:76" ht="46.8">
      <c r="A154" s="9" t="s">
        <v>294</v>
      </c>
      <c r="B154" s="65" t="s">
        <v>202</v>
      </c>
      <c r="C154" s="29" t="s">
        <v>748</v>
      </c>
      <c r="D154" s="24" t="s">
        <v>464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24" t="s">
        <v>464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24" t="s">
        <v>464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24" t="s">
        <v>464</v>
      </c>
      <c r="AC154" s="8">
        <v>0</v>
      </c>
      <c r="AD154" s="8">
        <v>0</v>
      </c>
      <c r="AE154" s="31">
        <v>0</v>
      </c>
      <c r="AF154" s="8">
        <v>0</v>
      </c>
      <c r="AG154" s="8">
        <v>0</v>
      </c>
      <c r="AH154" s="24" t="s">
        <v>464</v>
      </c>
      <c r="AI154" s="8">
        <v>0</v>
      </c>
      <c r="AJ154" s="8">
        <v>0</v>
      </c>
      <c r="AK154" s="31">
        <v>0</v>
      </c>
      <c r="AL154" s="8">
        <v>0</v>
      </c>
      <c r="AM154" s="8">
        <v>0</v>
      </c>
      <c r="AN154" s="24" t="s">
        <v>464</v>
      </c>
      <c r="AO154" s="8">
        <v>0</v>
      </c>
      <c r="AP154" s="8">
        <v>0</v>
      </c>
      <c r="AQ154" s="33">
        <v>0</v>
      </c>
      <c r="AR154" s="33">
        <v>0</v>
      </c>
      <c r="AS154" s="33">
        <v>0</v>
      </c>
      <c r="AT154" s="24" t="s">
        <v>464</v>
      </c>
      <c r="AU154" s="8">
        <v>0</v>
      </c>
      <c r="AV154" s="8">
        <v>0</v>
      </c>
      <c r="AW154" s="33">
        <v>0</v>
      </c>
      <c r="AX154" s="33">
        <v>0</v>
      </c>
      <c r="AY154" s="33">
        <v>0</v>
      </c>
      <c r="AZ154" s="24" t="s">
        <v>464</v>
      </c>
      <c r="BA154" s="8">
        <v>0</v>
      </c>
      <c r="BB154" s="8">
        <v>0</v>
      </c>
      <c r="BC154" s="33">
        <v>0</v>
      </c>
      <c r="BD154" s="33">
        <v>0</v>
      </c>
      <c r="BE154" s="33">
        <v>0</v>
      </c>
      <c r="BF154" s="24" t="s">
        <v>464</v>
      </c>
      <c r="BG154" s="8">
        <v>0</v>
      </c>
      <c r="BH154" s="8">
        <v>0</v>
      </c>
      <c r="BI154" s="33">
        <v>0</v>
      </c>
      <c r="BJ154" s="33">
        <v>0</v>
      </c>
      <c r="BK154" s="33">
        <v>0</v>
      </c>
      <c r="BL154" s="24" t="s">
        <v>464</v>
      </c>
      <c r="BM154" s="8">
        <v>0</v>
      </c>
      <c r="BN154" s="8">
        <v>0</v>
      </c>
      <c r="BO154" s="33">
        <v>0</v>
      </c>
      <c r="BP154" s="33">
        <v>0</v>
      </c>
      <c r="BQ154" s="33">
        <v>0</v>
      </c>
      <c r="BR154" s="24" t="s">
        <v>464</v>
      </c>
      <c r="BS154" s="8">
        <v>0</v>
      </c>
      <c r="BT154" s="8">
        <v>0</v>
      </c>
      <c r="BU154" s="33">
        <v>0</v>
      </c>
      <c r="BV154" s="33">
        <v>0</v>
      </c>
      <c r="BW154" s="33">
        <v>0</v>
      </c>
      <c r="BX154" s="29" t="s">
        <v>1071</v>
      </c>
    </row>
    <row r="155" spans="1:76" ht="46.8">
      <c r="A155" s="9" t="s">
        <v>297</v>
      </c>
      <c r="B155" s="65" t="s">
        <v>258</v>
      </c>
      <c r="C155" s="29" t="s">
        <v>502</v>
      </c>
      <c r="D155" s="24" t="s">
        <v>464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24" t="s">
        <v>464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24" t="s">
        <v>464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24" t="s">
        <v>464</v>
      </c>
      <c r="AC155" s="8">
        <v>0</v>
      </c>
      <c r="AD155" s="8">
        <v>0</v>
      </c>
      <c r="AE155" s="31">
        <v>0</v>
      </c>
      <c r="AF155" s="8">
        <v>0</v>
      </c>
      <c r="AG155" s="8">
        <v>0</v>
      </c>
      <c r="AH155" s="24" t="s">
        <v>464</v>
      </c>
      <c r="AI155" s="8">
        <v>0</v>
      </c>
      <c r="AJ155" s="8">
        <v>0</v>
      </c>
      <c r="AK155" s="31">
        <v>0</v>
      </c>
      <c r="AL155" s="8">
        <v>0</v>
      </c>
      <c r="AM155" s="8">
        <v>0</v>
      </c>
      <c r="AN155" s="24" t="s">
        <v>464</v>
      </c>
      <c r="AO155" s="8">
        <v>0</v>
      </c>
      <c r="AP155" s="8">
        <v>0</v>
      </c>
      <c r="AQ155" s="33">
        <v>0</v>
      </c>
      <c r="AR155" s="33">
        <v>0</v>
      </c>
      <c r="AS155" s="33">
        <v>0</v>
      </c>
      <c r="AT155" s="24" t="s">
        <v>464</v>
      </c>
      <c r="AU155" s="8">
        <v>0</v>
      </c>
      <c r="AV155" s="8">
        <v>0</v>
      </c>
      <c r="AW155" s="33">
        <v>0</v>
      </c>
      <c r="AX155" s="33">
        <v>0</v>
      </c>
      <c r="AY155" s="33">
        <v>0</v>
      </c>
      <c r="AZ155" s="24" t="s">
        <v>464</v>
      </c>
      <c r="BA155" s="8">
        <v>0</v>
      </c>
      <c r="BB155" s="8">
        <v>0</v>
      </c>
      <c r="BC155" s="33">
        <v>0</v>
      </c>
      <c r="BD155" s="33">
        <v>0</v>
      </c>
      <c r="BE155" s="33">
        <v>0</v>
      </c>
      <c r="BF155" s="24" t="s">
        <v>464</v>
      </c>
      <c r="BG155" s="8">
        <v>0</v>
      </c>
      <c r="BH155" s="8">
        <v>0</v>
      </c>
      <c r="BI155" s="33">
        <v>0</v>
      </c>
      <c r="BJ155" s="33">
        <v>0</v>
      </c>
      <c r="BK155" s="33">
        <v>0</v>
      </c>
      <c r="BL155" s="24" t="s">
        <v>464</v>
      </c>
      <c r="BM155" s="8">
        <v>0</v>
      </c>
      <c r="BN155" s="8">
        <v>0</v>
      </c>
      <c r="BO155" s="33">
        <v>0</v>
      </c>
      <c r="BP155" s="33">
        <v>0</v>
      </c>
      <c r="BQ155" s="33">
        <v>0</v>
      </c>
      <c r="BR155" s="24" t="s">
        <v>464</v>
      </c>
      <c r="BS155" s="8">
        <v>0</v>
      </c>
      <c r="BT155" s="8">
        <v>0</v>
      </c>
      <c r="BU155" s="33">
        <v>0</v>
      </c>
      <c r="BV155" s="33">
        <v>0</v>
      </c>
      <c r="BW155" s="33">
        <v>0</v>
      </c>
      <c r="BX155" s="29" t="s">
        <v>1072</v>
      </c>
    </row>
    <row r="156" spans="1:76">
      <c r="A156" s="9" t="s">
        <v>300</v>
      </c>
      <c r="B156" s="65" t="s">
        <v>260</v>
      </c>
      <c r="C156" s="74" t="s">
        <v>261</v>
      </c>
      <c r="D156" s="24" t="s">
        <v>464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24" t="s">
        <v>464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24" t="s">
        <v>464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24" t="s">
        <v>464</v>
      </c>
      <c r="AC156" s="8">
        <v>0</v>
      </c>
      <c r="AD156" s="8">
        <v>0</v>
      </c>
      <c r="AE156" s="31">
        <v>0</v>
      </c>
      <c r="AF156" s="8">
        <v>0</v>
      </c>
      <c r="AG156" s="8">
        <v>0</v>
      </c>
      <c r="AH156" s="24" t="s">
        <v>464</v>
      </c>
      <c r="AI156" s="8">
        <v>0</v>
      </c>
      <c r="AJ156" s="8">
        <v>0</v>
      </c>
      <c r="AK156" s="31">
        <v>0</v>
      </c>
      <c r="AL156" s="8">
        <v>0</v>
      </c>
      <c r="AM156" s="8">
        <v>0</v>
      </c>
      <c r="AN156" s="24" t="s">
        <v>464</v>
      </c>
      <c r="AO156" s="8">
        <v>0</v>
      </c>
      <c r="AP156" s="8">
        <v>0</v>
      </c>
      <c r="AQ156" s="33">
        <v>0</v>
      </c>
      <c r="AR156" s="33">
        <v>0</v>
      </c>
      <c r="AS156" s="33">
        <v>0</v>
      </c>
      <c r="AT156" s="24" t="s">
        <v>464</v>
      </c>
      <c r="AU156" s="8">
        <v>0</v>
      </c>
      <c r="AV156" s="8">
        <v>0</v>
      </c>
      <c r="AW156" s="33">
        <v>0</v>
      </c>
      <c r="AX156" s="33">
        <v>0</v>
      </c>
      <c r="AY156" s="33">
        <v>0</v>
      </c>
      <c r="AZ156" s="24" t="s">
        <v>464</v>
      </c>
      <c r="BA156" s="8">
        <v>0</v>
      </c>
      <c r="BB156" s="8">
        <v>0</v>
      </c>
      <c r="BC156" s="33">
        <v>0</v>
      </c>
      <c r="BD156" s="33">
        <v>0</v>
      </c>
      <c r="BE156" s="33">
        <v>0</v>
      </c>
      <c r="BF156" s="24" t="s">
        <v>464</v>
      </c>
      <c r="BG156" s="8">
        <v>0</v>
      </c>
      <c r="BH156" s="8">
        <v>0</v>
      </c>
      <c r="BI156" s="33">
        <v>0</v>
      </c>
      <c r="BJ156" s="33">
        <v>0</v>
      </c>
      <c r="BK156" s="33">
        <v>0</v>
      </c>
      <c r="BL156" s="24" t="s">
        <v>464</v>
      </c>
      <c r="BM156" s="8">
        <v>0</v>
      </c>
      <c r="BN156" s="8">
        <v>0</v>
      </c>
      <c r="BO156" s="34">
        <v>0.45</v>
      </c>
      <c r="BP156" s="33">
        <v>0</v>
      </c>
      <c r="BQ156" s="33">
        <v>0</v>
      </c>
      <c r="BR156" s="24" t="s">
        <v>464</v>
      </c>
      <c r="BS156" s="8">
        <v>0</v>
      </c>
      <c r="BT156" s="8">
        <v>0</v>
      </c>
      <c r="BU156" s="34">
        <v>0.45</v>
      </c>
      <c r="BV156" s="33">
        <v>0</v>
      </c>
      <c r="BW156" s="33">
        <v>0</v>
      </c>
      <c r="BX156" s="29" t="s">
        <v>464</v>
      </c>
    </row>
    <row r="157" spans="1:76">
      <c r="A157" s="9" t="s">
        <v>587</v>
      </c>
      <c r="B157" s="65" t="s">
        <v>952</v>
      </c>
      <c r="C157" s="29" t="s">
        <v>263</v>
      </c>
      <c r="D157" s="24" t="s">
        <v>464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24" t="s">
        <v>464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24" t="s">
        <v>464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24" t="s">
        <v>464</v>
      </c>
      <c r="AC157" s="8">
        <v>0</v>
      </c>
      <c r="AD157" s="8">
        <v>0</v>
      </c>
      <c r="AE157" s="31">
        <v>0</v>
      </c>
      <c r="AF157" s="8">
        <v>0</v>
      </c>
      <c r="AG157" s="8">
        <v>0</v>
      </c>
      <c r="AH157" s="24" t="s">
        <v>464</v>
      </c>
      <c r="AI157" s="8">
        <v>0</v>
      </c>
      <c r="AJ157" s="8">
        <v>0</v>
      </c>
      <c r="AK157" s="31">
        <v>0</v>
      </c>
      <c r="AL157" s="8">
        <v>0</v>
      </c>
      <c r="AM157" s="8">
        <v>0</v>
      </c>
      <c r="AN157" s="24" t="s">
        <v>464</v>
      </c>
      <c r="AO157" s="8">
        <v>0</v>
      </c>
      <c r="AP157" s="8">
        <v>0</v>
      </c>
      <c r="AQ157" s="33">
        <v>0</v>
      </c>
      <c r="AR157" s="33">
        <v>0</v>
      </c>
      <c r="AS157" s="33">
        <v>0</v>
      </c>
      <c r="AT157" s="24" t="s">
        <v>464</v>
      </c>
      <c r="AU157" s="8">
        <v>0</v>
      </c>
      <c r="AV157" s="8">
        <v>0</v>
      </c>
      <c r="AW157" s="33">
        <v>0</v>
      </c>
      <c r="AX157" s="33">
        <v>0</v>
      </c>
      <c r="AY157" s="33">
        <v>0</v>
      </c>
      <c r="AZ157" s="24" t="s">
        <v>464</v>
      </c>
      <c r="BA157" s="8">
        <v>0</v>
      </c>
      <c r="BB157" s="8">
        <v>0</v>
      </c>
      <c r="BC157" s="33">
        <v>0</v>
      </c>
      <c r="BD157" s="33">
        <v>0</v>
      </c>
      <c r="BE157" s="33">
        <v>0</v>
      </c>
      <c r="BF157" s="24" t="s">
        <v>464</v>
      </c>
      <c r="BG157" s="8">
        <v>0</v>
      </c>
      <c r="BH157" s="8">
        <v>0</v>
      </c>
      <c r="BI157" s="33">
        <v>0</v>
      </c>
      <c r="BJ157" s="33">
        <v>0</v>
      </c>
      <c r="BK157" s="33">
        <v>0</v>
      </c>
      <c r="BL157" s="24" t="s">
        <v>464</v>
      </c>
      <c r="BM157" s="8">
        <v>0</v>
      </c>
      <c r="BN157" s="8">
        <v>0</v>
      </c>
      <c r="BO157" s="34">
        <v>0.19</v>
      </c>
      <c r="BP157" s="33">
        <v>0</v>
      </c>
      <c r="BQ157" s="33">
        <v>0</v>
      </c>
      <c r="BR157" s="24" t="s">
        <v>464</v>
      </c>
      <c r="BS157" s="8">
        <v>0</v>
      </c>
      <c r="BT157" s="8">
        <v>0</v>
      </c>
      <c r="BU157" s="34">
        <v>0.19</v>
      </c>
      <c r="BV157" s="33">
        <v>0</v>
      </c>
      <c r="BW157" s="33">
        <v>0</v>
      </c>
      <c r="BX157" s="29" t="s">
        <v>464</v>
      </c>
    </row>
    <row r="158" spans="1:76">
      <c r="A158" s="9" t="s">
        <v>589</v>
      </c>
      <c r="B158" s="65" t="s">
        <v>953</v>
      </c>
      <c r="C158" s="29" t="s">
        <v>265</v>
      </c>
      <c r="D158" s="24" t="s">
        <v>464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24" t="s">
        <v>464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24" t="s">
        <v>464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24" t="s">
        <v>464</v>
      </c>
      <c r="AC158" s="8">
        <v>0</v>
      </c>
      <c r="AD158" s="8">
        <v>0</v>
      </c>
      <c r="AE158" s="31">
        <v>0</v>
      </c>
      <c r="AF158" s="8">
        <v>0</v>
      </c>
      <c r="AG158" s="8">
        <v>0</v>
      </c>
      <c r="AH158" s="24" t="s">
        <v>464</v>
      </c>
      <c r="AI158" s="8">
        <v>0</v>
      </c>
      <c r="AJ158" s="8">
        <v>0</v>
      </c>
      <c r="AK158" s="31">
        <v>0</v>
      </c>
      <c r="AL158" s="8">
        <v>0</v>
      </c>
      <c r="AM158" s="8">
        <v>0</v>
      </c>
      <c r="AN158" s="24" t="s">
        <v>464</v>
      </c>
      <c r="AO158" s="8">
        <v>0</v>
      </c>
      <c r="AP158" s="8">
        <v>0</v>
      </c>
      <c r="AQ158" s="33">
        <v>0</v>
      </c>
      <c r="AR158" s="33">
        <v>0</v>
      </c>
      <c r="AS158" s="33">
        <v>0</v>
      </c>
      <c r="AT158" s="24" t="s">
        <v>464</v>
      </c>
      <c r="AU158" s="8">
        <v>0</v>
      </c>
      <c r="AV158" s="8">
        <v>0</v>
      </c>
      <c r="AW158" s="33">
        <v>0</v>
      </c>
      <c r="AX158" s="33">
        <v>0</v>
      </c>
      <c r="AY158" s="33">
        <v>0</v>
      </c>
      <c r="AZ158" s="24" t="s">
        <v>464</v>
      </c>
      <c r="BA158" s="8">
        <v>0</v>
      </c>
      <c r="BB158" s="8">
        <v>0</v>
      </c>
      <c r="BC158" s="33">
        <v>0</v>
      </c>
      <c r="BD158" s="33">
        <v>0</v>
      </c>
      <c r="BE158" s="33">
        <v>0</v>
      </c>
      <c r="BF158" s="24" t="s">
        <v>464</v>
      </c>
      <c r="BG158" s="8">
        <v>0</v>
      </c>
      <c r="BH158" s="8">
        <v>0</v>
      </c>
      <c r="BI158" s="33">
        <v>0</v>
      </c>
      <c r="BJ158" s="33">
        <v>0</v>
      </c>
      <c r="BK158" s="33">
        <v>0</v>
      </c>
      <c r="BL158" s="24" t="s">
        <v>464</v>
      </c>
      <c r="BM158" s="8">
        <v>0</v>
      </c>
      <c r="BN158" s="8">
        <v>0</v>
      </c>
      <c r="BO158" s="34">
        <v>0.4</v>
      </c>
      <c r="BP158" s="33">
        <v>0</v>
      </c>
      <c r="BQ158" s="33">
        <v>0</v>
      </c>
      <c r="BR158" s="24" t="s">
        <v>464</v>
      </c>
      <c r="BS158" s="8">
        <v>0</v>
      </c>
      <c r="BT158" s="8">
        <v>0</v>
      </c>
      <c r="BU158" s="34">
        <v>0.4</v>
      </c>
      <c r="BV158" s="33">
        <v>0</v>
      </c>
      <c r="BW158" s="33">
        <v>0</v>
      </c>
      <c r="BX158" s="29" t="s">
        <v>464</v>
      </c>
    </row>
    <row r="159" spans="1:76">
      <c r="A159" s="9" t="s">
        <v>591</v>
      </c>
      <c r="B159" s="65" t="s">
        <v>267</v>
      </c>
      <c r="C159" s="29" t="s">
        <v>268</v>
      </c>
      <c r="D159" s="24" t="s">
        <v>464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24" t="s">
        <v>464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24" t="s">
        <v>464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24" t="s">
        <v>464</v>
      </c>
      <c r="AC159" s="8">
        <v>0</v>
      </c>
      <c r="AD159" s="8">
        <v>0</v>
      </c>
      <c r="AE159" s="31">
        <v>0</v>
      </c>
      <c r="AF159" s="8">
        <v>0</v>
      </c>
      <c r="AG159" s="8">
        <v>0</v>
      </c>
      <c r="AH159" s="24" t="s">
        <v>464</v>
      </c>
      <c r="AI159" s="8">
        <v>0</v>
      </c>
      <c r="AJ159" s="8">
        <v>0</v>
      </c>
      <c r="AK159" s="31">
        <v>0</v>
      </c>
      <c r="AL159" s="8">
        <v>0</v>
      </c>
      <c r="AM159" s="8">
        <v>0</v>
      </c>
      <c r="AN159" s="24" t="s">
        <v>464</v>
      </c>
      <c r="AO159" s="8">
        <v>0</v>
      </c>
      <c r="AP159" s="8">
        <v>0</v>
      </c>
      <c r="AQ159" s="33">
        <v>0</v>
      </c>
      <c r="AR159" s="33">
        <v>0</v>
      </c>
      <c r="AS159" s="33">
        <v>0</v>
      </c>
      <c r="AT159" s="24" t="s">
        <v>464</v>
      </c>
      <c r="AU159" s="8">
        <v>0</v>
      </c>
      <c r="AV159" s="8">
        <v>0</v>
      </c>
      <c r="AW159" s="33">
        <v>0</v>
      </c>
      <c r="AX159" s="33">
        <v>0</v>
      </c>
      <c r="AY159" s="33">
        <v>0</v>
      </c>
      <c r="AZ159" s="24" t="s">
        <v>464</v>
      </c>
      <c r="BA159" s="8">
        <v>0</v>
      </c>
      <c r="BB159" s="8">
        <v>0</v>
      </c>
      <c r="BC159" s="33">
        <v>0</v>
      </c>
      <c r="BD159" s="33">
        <v>0</v>
      </c>
      <c r="BE159" s="33">
        <v>0</v>
      </c>
      <c r="BF159" s="24" t="s">
        <v>464</v>
      </c>
      <c r="BG159" s="8">
        <v>0</v>
      </c>
      <c r="BH159" s="8">
        <v>0</v>
      </c>
      <c r="BI159" s="33">
        <v>0</v>
      </c>
      <c r="BJ159" s="33">
        <v>0</v>
      </c>
      <c r="BK159" s="33">
        <v>0</v>
      </c>
      <c r="BL159" s="24" t="s">
        <v>464</v>
      </c>
      <c r="BM159" s="8">
        <v>0</v>
      </c>
      <c r="BN159" s="8">
        <v>0</v>
      </c>
      <c r="BO159" s="34">
        <v>0.18</v>
      </c>
      <c r="BP159" s="33">
        <v>0</v>
      </c>
      <c r="BQ159" s="33">
        <v>0</v>
      </c>
      <c r="BR159" s="24" t="s">
        <v>464</v>
      </c>
      <c r="BS159" s="8">
        <v>0</v>
      </c>
      <c r="BT159" s="8">
        <v>0</v>
      </c>
      <c r="BU159" s="34">
        <v>0.18</v>
      </c>
      <c r="BV159" s="33">
        <v>0</v>
      </c>
      <c r="BW159" s="33">
        <v>0</v>
      </c>
      <c r="BX159" s="29" t="s">
        <v>464</v>
      </c>
    </row>
    <row r="160" spans="1:76">
      <c r="A160" s="9" t="s">
        <v>593</v>
      </c>
      <c r="B160" s="78" t="s">
        <v>270</v>
      </c>
      <c r="C160" s="29" t="s">
        <v>271</v>
      </c>
      <c r="D160" s="24" t="s">
        <v>464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24" t="s">
        <v>464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24" t="s">
        <v>464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24" t="s">
        <v>464</v>
      </c>
      <c r="AC160" s="8">
        <v>0</v>
      </c>
      <c r="AD160" s="8">
        <v>0</v>
      </c>
      <c r="AE160" s="31">
        <v>0</v>
      </c>
      <c r="AF160" s="8">
        <v>0</v>
      </c>
      <c r="AG160" s="8">
        <v>0</v>
      </c>
      <c r="AH160" s="24" t="s">
        <v>464</v>
      </c>
      <c r="AI160" s="8">
        <v>0</v>
      </c>
      <c r="AJ160" s="8">
        <v>0</v>
      </c>
      <c r="AK160" s="31">
        <v>0</v>
      </c>
      <c r="AL160" s="8">
        <v>0</v>
      </c>
      <c r="AM160" s="8">
        <v>0</v>
      </c>
      <c r="AN160" s="24" t="s">
        <v>464</v>
      </c>
      <c r="AO160" s="8">
        <v>0</v>
      </c>
      <c r="AP160" s="8">
        <v>0</v>
      </c>
      <c r="AQ160" s="33">
        <v>0</v>
      </c>
      <c r="AR160" s="33">
        <v>0</v>
      </c>
      <c r="AS160" s="33">
        <v>0</v>
      </c>
      <c r="AT160" s="24" t="s">
        <v>464</v>
      </c>
      <c r="AU160" s="8">
        <v>0</v>
      </c>
      <c r="AV160" s="8">
        <v>0</v>
      </c>
      <c r="AW160" s="33">
        <v>0</v>
      </c>
      <c r="AX160" s="33">
        <v>0</v>
      </c>
      <c r="AY160" s="33">
        <v>0</v>
      </c>
      <c r="AZ160" s="24" t="s">
        <v>464</v>
      </c>
      <c r="BA160" s="8">
        <v>0</v>
      </c>
      <c r="BB160" s="8">
        <v>0</v>
      </c>
      <c r="BC160" s="33">
        <v>0</v>
      </c>
      <c r="BD160" s="33">
        <v>0</v>
      </c>
      <c r="BE160" s="33">
        <v>0</v>
      </c>
      <c r="BF160" s="24" t="s">
        <v>464</v>
      </c>
      <c r="BG160" s="8">
        <v>0</v>
      </c>
      <c r="BH160" s="8">
        <v>0</v>
      </c>
      <c r="BI160" s="33">
        <v>0</v>
      </c>
      <c r="BJ160" s="33">
        <v>0</v>
      </c>
      <c r="BK160" s="33">
        <v>0</v>
      </c>
      <c r="BL160" s="24" t="s">
        <v>464</v>
      </c>
      <c r="BM160" s="8">
        <v>0</v>
      </c>
      <c r="BN160" s="8">
        <v>0</v>
      </c>
      <c r="BO160" s="34">
        <v>0.35</v>
      </c>
      <c r="BP160" s="33">
        <v>0</v>
      </c>
      <c r="BQ160" s="33">
        <v>0</v>
      </c>
      <c r="BR160" s="24" t="s">
        <v>464</v>
      </c>
      <c r="BS160" s="8">
        <v>0</v>
      </c>
      <c r="BT160" s="8">
        <v>0</v>
      </c>
      <c r="BU160" s="34">
        <v>0.35</v>
      </c>
      <c r="BV160" s="33">
        <v>0</v>
      </c>
      <c r="BW160" s="33">
        <v>0</v>
      </c>
      <c r="BX160" s="29" t="s">
        <v>464</v>
      </c>
    </row>
    <row r="161" spans="1:76">
      <c r="A161" s="9" t="s">
        <v>595</v>
      </c>
      <c r="B161" s="65" t="s">
        <v>954</v>
      </c>
      <c r="C161" s="29" t="s">
        <v>273</v>
      </c>
      <c r="D161" s="24" t="s">
        <v>464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24" t="s">
        <v>464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24" t="s">
        <v>464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24" t="s">
        <v>464</v>
      </c>
      <c r="AC161" s="8">
        <v>0</v>
      </c>
      <c r="AD161" s="8">
        <v>0</v>
      </c>
      <c r="AE161" s="31">
        <v>0</v>
      </c>
      <c r="AF161" s="8">
        <v>0</v>
      </c>
      <c r="AG161" s="8">
        <v>0</v>
      </c>
      <c r="AH161" s="24" t="s">
        <v>464</v>
      </c>
      <c r="AI161" s="8">
        <v>0</v>
      </c>
      <c r="AJ161" s="8">
        <v>0</v>
      </c>
      <c r="AK161" s="31">
        <v>0</v>
      </c>
      <c r="AL161" s="8">
        <v>0</v>
      </c>
      <c r="AM161" s="8">
        <v>0</v>
      </c>
      <c r="AN161" s="24" t="s">
        <v>464</v>
      </c>
      <c r="AO161" s="8">
        <v>0</v>
      </c>
      <c r="AP161" s="8">
        <v>0</v>
      </c>
      <c r="AQ161" s="33">
        <v>0</v>
      </c>
      <c r="AR161" s="33">
        <v>0</v>
      </c>
      <c r="AS161" s="33">
        <v>0</v>
      </c>
      <c r="AT161" s="24" t="s">
        <v>464</v>
      </c>
      <c r="AU161" s="8">
        <v>0</v>
      </c>
      <c r="AV161" s="8">
        <v>0</v>
      </c>
      <c r="AW161" s="33">
        <v>0</v>
      </c>
      <c r="AX161" s="33">
        <v>0</v>
      </c>
      <c r="AY161" s="33">
        <v>0</v>
      </c>
      <c r="AZ161" s="24" t="s">
        <v>464</v>
      </c>
      <c r="BA161" s="8">
        <v>0</v>
      </c>
      <c r="BB161" s="8">
        <v>0</v>
      </c>
      <c r="BC161" s="33">
        <v>0</v>
      </c>
      <c r="BD161" s="33">
        <v>0</v>
      </c>
      <c r="BE161" s="33">
        <v>0</v>
      </c>
      <c r="BF161" s="24" t="s">
        <v>464</v>
      </c>
      <c r="BG161" s="8">
        <v>0</v>
      </c>
      <c r="BH161" s="8">
        <v>0</v>
      </c>
      <c r="BI161" s="33">
        <v>0</v>
      </c>
      <c r="BJ161" s="33">
        <v>0</v>
      </c>
      <c r="BK161" s="33">
        <v>0</v>
      </c>
      <c r="BL161" s="24" t="s">
        <v>464</v>
      </c>
      <c r="BM161" s="8">
        <v>0</v>
      </c>
      <c r="BN161" s="8">
        <v>0</v>
      </c>
      <c r="BO161" s="34">
        <v>0.3</v>
      </c>
      <c r="BP161" s="33">
        <v>0</v>
      </c>
      <c r="BQ161" s="33">
        <v>0</v>
      </c>
      <c r="BR161" s="24" t="s">
        <v>464</v>
      </c>
      <c r="BS161" s="8">
        <v>0</v>
      </c>
      <c r="BT161" s="8">
        <v>0</v>
      </c>
      <c r="BU161" s="34">
        <v>0.3</v>
      </c>
      <c r="BV161" s="33">
        <v>0</v>
      </c>
      <c r="BW161" s="33">
        <v>0</v>
      </c>
      <c r="BX161" s="29" t="s">
        <v>464</v>
      </c>
    </row>
    <row r="162" spans="1:76">
      <c r="A162" s="9" t="s">
        <v>597</v>
      </c>
      <c r="B162" s="65" t="s">
        <v>275</v>
      </c>
      <c r="C162" s="29" t="s">
        <v>276</v>
      </c>
      <c r="D162" s="24" t="s">
        <v>464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24" t="s">
        <v>464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24" t="s">
        <v>464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24" t="s">
        <v>464</v>
      </c>
      <c r="AC162" s="8">
        <v>0</v>
      </c>
      <c r="AD162" s="8">
        <v>0</v>
      </c>
      <c r="AE162" s="31">
        <v>0</v>
      </c>
      <c r="AF162" s="8">
        <v>0</v>
      </c>
      <c r="AG162" s="8">
        <v>0</v>
      </c>
      <c r="AH162" s="24" t="s">
        <v>464</v>
      </c>
      <c r="AI162" s="8">
        <v>0</v>
      </c>
      <c r="AJ162" s="8">
        <v>0</v>
      </c>
      <c r="AK162" s="31">
        <v>0</v>
      </c>
      <c r="AL162" s="8">
        <v>0</v>
      </c>
      <c r="AM162" s="8">
        <v>0</v>
      </c>
      <c r="AN162" s="24" t="s">
        <v>464</v>
      </c>
      <c r="AO162" s="8">
        <v>0</v>
      </c>
      <c r="AP162" s="8">
        <v>0</v>
      </c>
      <c r="AQ162" s="33">
        <v>0</v>
      </c>
      <c r="AR162" s="33">
        <v>0</v>
      </c>
      <c r="AS162" s="33">
        <v>0</v>
      </c>
      <c r="AT162" s="24" t="s">
        <v>464</v>
      </c>
      <c r="AU162" s="8">
        <v>0</v>
      </c>
      <c r="AV162" s="8">
        <v>0</v>
      </c>
      <c r="AW162" s="33">
        <v>0</v>
      </c>
      <c r="AX162" s="33">
        <v>0</v>
      </c>
      <c r="AY162" s="33">
        <v>0</v>
      </c>
      <c r="AZ162" s="24" t="s">
        <v>464</v>
      </c>
      <c r="BA162" s="8">
        <v>0</v>
      </c>
      <c r="BB162" s="8">
        <v>0</v>
      </c>
      <c r="BC162" s="33">
        <v>0</v>
      </c>
      <c r="BD162" s="33">
        <v>0</v>
      </c>
      <c r="BE162" s="33">
        <v>0</v>
      </c>
      <c r="BF162" s="24" t="s">
        <v>464</v>
      </c>
      <c r="BG162" s="8">
        <v>0</v>
      </c>
      <c r="BH162" s="8">
        <v>0</v>
      </c>
      <c r="BI162" s="33">
        <v>0</v>
      </c>
      <c r="BJ162" s="33">
        <v>0</v>
      </c>
      <c r="BK162" s="33">
        <v>0</v>
      </c>
      <c r="BL162" s="24" t="s">
        <v>464</v>
      </c>
      <c r="BM162" s="8">
        <v>0</v>
      </c>
      <c r="BN162" s="8">
        <v>0</v>
      </c>
      <c r="BO162" s="34">
        <v>0.11</v>
      </c>
      <c r="BP162" s="33">
        <v>0</v>
      </c>
      <c r="BQ162" s="33">
        <v>0</v>
      </c>
      <c r="BR162" s="24" t="s">
        <v>464</v>
      </c>
      <c r="BS162" s="8">
        <v>0</v>
      </c>
      <c r="BT162" s="8">
        <v>0</v>
      </c>
      <c r="BU162" s="34">
        <v>0.11</v>
      </c>
      <c r="BV162" s="33">
        <v>0</v>
      </c>
      <c r="BW162" s="33">
        <v>0</v>
      </c>
      <c r="BX162" s="29" t="s">
        <v>464</v>
      </c>
    </row>
    <row r="163" spans="1:76">
      <c r="A163" s="9" t="s">
        <v>599</v>
      </c>
      <c r="B163" s="65" t="s">
        <v>278</v>
      </c>
      <c r="C163" s="29" t="s">
        <v>279</v>
      </c>
      <c r="D163" s="24" t="s">
        <v>464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24" t="s">
        <v>464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24" t="s">
        <v>464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24" t="s">
        <v>464</v>
      </c>
      <c r="AC163" s="8">
        <v>0</v>
      </c>
      <c r="AD163" s="8">
        <v>0</v>
      </c>
      <c r="AE163" s="31">
        <v>0</v>
      </c>
      <c r="AF163" s="8">
        <v>0</v>
      </c>
      <c r="AG163" s="8">
        <v>0</v>
      </c>
      <c r="AH163" s="24" t="s">
        <v>464</v>
      </c>
      <c r="AI163" s="8">
        <v>0</v>
      </c>
      <c r="AJ163" s="8">
        <v>0</v>
      </c>
      <c r="AK163" s="31">
        <v>0</v>
      </c>
      <c r="AL163" s="8">
        <v>0</v>
      </c>
      <c r="AM163" s="8">
        <v>0</v>
      </c>
      <c r="AN163" s="24" t="s">
        <v>464</v>
      </c>
      <c r="AO163" s="8">
        <v>0</v>
      </c>
      <c r="AP163" s="8">
        <v>0</v>
      </c>
      <c r="AQ163" s="33">
        <v>0</v>
      </c>
      <c r="AR163" s="33">
        <v>0</v>
      </c>
      <c r="AS163" s="33">
        <v>0</v>
      </c>
      <c r="AT163" s="24" t="s">
        <v>464</v>
      </c>
      <c r="AU163" s="8">
        <v>0</v>
      </c>
      <c r="AV163" s="8">
        <v>0</v>
      </c>
      <c r="AW163" s="33">
        <v>0</v>
      </c>
      <c r="AX163" s="33">
        <v>0</v>
      </c>
      <c r="AY163" s="33">
        <v>0</v>
      </c>
      <c r="AZ163" s="24" t="s">
        <v>464</v>
      </c>
      <c r="BA163" s="8">
        <v>0</v>
      </c>
      <c r="BB163" s="8">
        <v>0</v>
      </c>
      <c r="BC163" s="33">
        <v>0</v>
      </c>
      <c r="BD163" s="33">
        <v>0</v>
      </c>
      <c r="BE163" s="33">
        <v>0</v>
      </c>
      <c r="BF163" s="24" t="s">
        <v>464</v>
      </c>
      <c r="BG163" s="8">
        <v>0</v>
      </c>
      <c r="BH163" s="8">
        <v>0</v>
      </c>
      <c r="BI163" s="33">
        <v>0</v>
      </c>
      <c r="BJ163" s="33">
        <v>0</v>
      </c>
      <c r="BK163" s="33">
        <v>0</v>
      </c>
      <c r="BL163" s="24" t="s">
        <v>464</v>
      </c>
      <c r="BM163" s="8">
        <v>0</v>
      </c>
      <c r="BN163" s="8">
        <v>0</v>
      </c>
      <c r="BO163" s="34">
        <v>0.5</v>
      </c>
      <c r="BP163" s="33">
        <v>0</v>
      </c>
      <c r="BQ163" s="33">
        <v>0</v>
      </c>
      <c r="BR163" s="24" t="s">
        <v>464</v>
      </c>
      <c r="BS163" s="8">
        <v>0</v>
      </c>
      <c r="BT163" s="8">
        <v>0</v>
      </c>
      <c r="BU163" s="34">
        <v>0.5</v>
      </c>
      <c r="BV163" s="33">
        <v>0</v>
      </c>
      <c r="BW163" s="33">
        <v>0</v>
      </c>
      <c r="BX163" s="29" t="s">
        <v>464</v>
      </c>
    </row>
    <row r="164" spans="1:76">
      <c r="A164" s="9" t="s">
        <v>601</v>
      </c>
      <c r="B164" s="65" t="s">
        <v>955</v>
      </c>
      <c r="C164" s="29" t="s">
        <v>281</v>
      </c>
      <c r="D164" s="24" t="s">
        <v>464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24" t="s">
        <v>464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24" t="s">
        <v>464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24" t="s">
        <v>464</v>
      </c>
      <c r="AC164" s="8">
        <v>0</v>
      </c>
      <c r="AD164" s="8">
        <v>0</v>
      </c>
      <c r="AE164" s="31">
        <v>0</v>
      </c>
      <c r="AF164" s="8">
        <v>0</v>
      </c>
      <c r="AG164" s="8">
        <v>0</v>
      </c>
      <c r="AH164" s="24" t="s">
        <v>464</v>
      </c>
      <c r="AI164" s="8">
        <v>0</v>
      </c>
      <c r="AJ164" s="8">
        <v>0</v>
      </c>
      <c r="AK164" s="31">
        <v>0</v>
      </c>
      <c r="AL164" s="8">
        <v>0</v>
      </c>
      <c r="AM164" s="8">
        <v>0</v>
      </c>
      <c r="AN164" s="24" t="s">
        <v>464</v>
      </c>
      <c r="AO164" s="8">
        <v>0</v>
      </c>
      <c r="AP164" s="8">
        <v>0</v>
      </c>
      <c r="AQ164" s="33">
        <v>0</v>
      </c>
      <c r="AR164" s="33">
        <v>0</v>
      </c>
      <c r="AS164" s="33">
        <v>0</v>
      </c>
      <c r="AT164" s="24" t="s">
        <v>464</v>
      </c>
      <c r="AU164" s="8">
        <v>0</v>
      </c>
      <c r="AV164" s="8">
        <v>0</v>
      </c>
      <c r="AW164" s="33">
        <v>0</v>
      </c>
      <c r="AX164" s="33">
        <v>0</v>
      </c>
      <c r="AY164" s="33">
        <v>0</v>
      </c>
      <c r="AZ164" s="24" t="s">
        <v>464</v>
      </c>
      <c r="BA164" s="8">
        <v>0</v>
      </c>
      <c r="BB164" s="8">
        <v>0</v>
      </c>
      <c r="BC164" s="33">
        <v>0</v>
      </c>
      <c r="BD164" s="33">
        <v>0</v>
      </c>
      <c r="BE164" s="33">
        <v>0</v>
      </c>
      <c r="BF164" s="24" t="s">
        <v>464</v>
      </c>
      <c r="BG164" s="8">
        <v>0</v>
      </c>
      <c r="BH164" s="8">
        <v>0</v>
      </c>
      <c r="BI164" s="33">
        <v>0</v>
      </c>
      <c r="BJ164" s="33">
        <v>0</v>
      </c>
      <c r="BK164" s="33">
        <v>0</v>
      </c>
      <c r="BL164" s="24" t="s">
        <v>464</v>
      </c>
      <c r="BM164" s="8">
        <v>0</v>
      </c>
      <c r="BN164" s="8">
        <v>0</v>
      </c>
      <c r="BO164" s="34">
        <v>0.36199999999999999</v>
      </c>
      <c r="BP164" s="33">
        <v>0</v>
      </c>
      <c r="BQ164" s="33">
        <v>0</v>
      </c>
      <c r="BR164" s="24" t="s">
        <v>464</v>
      </c>
      <c r="BS164" s="8">
        <v>0</v>
      </c>
      <c r="BT164" s="8">
        <v>0</v>
      </c>
      <c r="BU164" s="34">
        <v>0.36199999999999999</v>
      </c>
      <c r="BV164" s="33">
        <v>0</v>
      </c>
      <c r="BW164" s="33">
        <v>0</v>
      </c>
      <c r="BX164" s="29" t="s">
        <v>464</v>
      </c>
    </row>
    <row r="165" spans="1:76">
      <c r="A165" s="9" t="s">
        <v>603</v>
      </c>
      <c r="B165" s="65" t="s">
        <v>283</v>
      </c>
      <c r="C165" s="29" t="s">
        <v>284</v>
      </c>
      <c r="D165" s="24" t="s">
        <v>464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24" t="s">
        <v>464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24" t="s">
        <v>464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24" t="s">
        <v>464</v>
      </c>
      <c r="AC165" s="8">
        <v>0</v>
      </c>
      <c r="AD165" s="8">
        <v>0</v>
      </c>
      <c r="AE165" s="31">
        <v>0</v>
      </c>
      <c r="AF165" s="8">
        <v>0</v>
      </c>
      <c r="AG165" s="8">
        <v>0</v>
      </c>
      <c r="AH165" s="24" t="s">
        <v>464</v>
      </c>
      <c r="AI165" s="8">
        <v>0</v>
      </c>
      <c r="AJ165" s="8">
        <v>0</v>
      </c>
      <c r="AK165" s="31">
        <v>0</v>
      </c>
      <c r="AL165" s="8">
        <v>0</v>
      </c>
      <c r="AM165" s="8">
        <v>0</v>
      </c>
      <c r="AN165" s="24" t="s">
        <v>464</v>
      </c>
      <c r="AO165" s="8">
        <v>0</v>
      </c>
      <c r="AP165" s="8">
        <v>0</v>
      </c>
      <c r="AQ165" s="33">
        <v>0</v>
      </c>
      <c r="AR165" s="33">
        <v>0</v>
      </c>
      <c r="AS165" s="33">
        <v>0</v>
      </c>
      <c r="AT165" s="24" t="s">
        <v>464</v>
      </c>
      <c r="AU165" s="8">
        <v>0</v>
      </c>
      <c r="AV165" s="8">
        <v>0</v>
      </c>
      <c r="AW165" s="33">
        <v>0</v>
      </c>
      <c r="AX165" s="33">
        <v>0</v>
      </c>
      <c r="AY165" s="33">
        <v>0</v>
      </c>
      <c r="AZ165" s="24" t="s">
        <v>464</v>
      </c>
      <c r="BA165" s="8">
        <v>0</v>
      </c>
      <c r="BB165" s="8">
        <v>0</v>
      </c>
      <c r="BC165" s="33">
        <v>0</v>
      </c>
      <c r="BD165" s="33">
        <v>0</v>
      </c>
      <c r="BE165" s="33">
        <v>0</v>
      </c>
      <c r="BF165" s="24" t="s">
        <v>464</v>
      </c>
      <c r="BG165" s="8">
        <v>0</v>
      </c>
      <c r="BH165" s="8">
        <v>0</v>
      </c>
      <c r="BI165" s="33">
        <v>0</v>
      </c>
      <c r="BJ165" s="33">
        <v>0</v>
      </c>
      <c r="BK165" s="33">
        <v>0</v>
      </c>
      <c r="BL165" s="24" t="s">
        <v>464</v>
      </c>
      <c r="BM165" s="8">
        <v>0</v>
      </c>
      <c r="BN165" s="8">
        <v>0</v>
      </c>
      <c r="BO165" s="34">
        <v>0.16</v>
      </c>
      <c r="BP165" s="33">
        <v>0</v>
      </c>
      <c r="BQ165" s="33">
        <v>0</v>
      </c>
      <c r="BR165" s="24" t="s">
        <v>464</v>
      </c>
      <c r="BS165" s="8">
        <v>0</v>
      </c>
      <c r="BT165" s="8">
        <v>0</v>
      </c>
      <c r="BU165" s="34">
        <v>0.16</v>
      </c>
      <c r="BV165" s="33">
        <v>0</v>
      </c>
      <c r="BW165" s="33">
        <v>0</v>
      </c>
      <c r="BX165" s="29" t="s">
        <v>464</v>
      </c>
    </row>
    <row r="166" spans="1:76" ht="46.8">
      <c r="A166" s="9" t="s">
        <v>605</v>
      </c>
      <c r="B166" s="65" t="s">
        <v>286</v>
      </c>
      <c r="C166" s="29" t="s">
        <v>287</v>
      </c>
      <c r="D166" s="24" t="s">
        <v>464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24" t="s">
        <v>464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24" t="s">
        <v>464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24" t="s">
        <v>464</v>
      </c>
      <c r="AC166" s="8">
        <v>0</v>
      </c>
      <c r="AD166" s="8">
        <v>0</v>
      </c>
      <c r="AE166" s="31">
        <v>0</v>
      </c>
      <c r="AF166" s="8">
        <v>0</v>
      </c>
      <c r="AG166" s="8">
        <v>0</v>
      </c>
      <c r="AH166" s="24" t="s">
        <v>464</v>
      </c>
      <c r="AI166" s="8">
        <v>0</v>
      </c>
      <c r="AJ166" s="8">
        <v>0</v>
      </c>
      <c r="AK166" s="31">
        <v>0</v>
      </c>
      <c r="AL166" s="8">
        <v>0</v>
      </c>
      <c r="AM166" s="8">
        <v>0</v>
      </c>
      <c r="AN166" s="24" t="s">
        <v>464</v>
      </c>
      <c r="AO166" s="8">
        <v>0</v>
      </c>
      <c r="AP166" s="8">
        <v>0</v>
      </c>
      <c r="AQ166" s="33">
        <v>0</v>
      </c>
      <c r="AR166" s="33">
        <v>0</v>
      </c>
      <c r="AS166" s="33">
        <v>0</v>
      </c>
      <c r="AT166" s="24" t="s">
        <v>464</v>
      </c>
      <c r="AU166" s="8">
        <v>0</v>
      </c>
      <c r="AV166" s="8">
        <v>0</v>
      </c>
      <c r="AW166" s="33">
        <v>0</v>
      </c>
      <c r="AX166" s="33">
        <v>0</v>
      </c>
      <c r="AY166" s="33">
        <v>0</v>
      </c>
      <c r="AZ166" s="24" t="s">
        <v>464</v>
      </c>
      <c r="BA166" s="8">
        <v>0</v>
      </c>
      <c r="BB166" s="8">
        <v>0</v>
      </c>
      <c r="BC166" s="33">
        <v>0</v>
      </c>
      <c r="BD166" s="33">
        <v>0</v>
      </c>
      <c r="BE166" s="33">
        <v>0</v>
      </c>
      <c r="BF166" s="24" t="s">
        <v>464</v>
      </c>
      <c r="BG166" s="8">
        <v>0</v>
      </c>
      <c r="BH166" s="8">
        <v>0</v>
      </c>
      <c r="BI166" s="33">
        <v>0</v>
      </c>
      <c r="BJ166" s="33">
        <v>0</v>
      </c>
      <c r="BK166" s="33">
        <v>0</v>
      </c>
      <c r="BL166" s="24" t="s">
        <v>464</v>
      </c>
      <c r="BM166" s="8">
        <v>0</v>
      </c>
      <c r="BN166" s="8">
        <v>0</v>
      </c>
      <c r="BO166" s="33">
        <v>0</v>
      </c>
      <c r="BP166" s="33">
        <v>0</v>
      </c>
      <c r="BQ166" s="33">
        <v>0</v>
      </c>
      <c r="BR166" s="24" t="s">
        <v>464</v>
      </c>
      <c r="BS166" s="8">
        <v>0</v>
      </c>
      <c r="BT166" s="8">
        <v>0</v>
      </c>
      <c r="BU166" s="33">
        <v>0</v>
      </c>
      <c r="BV166" s="33">
        <v>0</v>
      </c>
      <c r="BW166" s="33">
        <v>0</v>
      </c>
      <c r="BX166" s="29" t="s">
        <v>1073</v>
      </c>
    </row>
    <row r="167" spans="1:76">
      <c r="A167" s="9" t="s">
        <v>608</v>
      </c>
      <c r="B167" s="65" t="s">
        <v>289</v>
      </c>
      <c r="C167" s="29" t="s">
        <v>290</v>
      </c>
      <c r="D167" s="24" t="s">
        <v>464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24" t="s">
        <v>464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24" t="s">
        <v>464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24" t="s">
        <v>464</v>
      </c>
      <c r="AC167" s="8">
        <v>0</v>
      </c>
      <c r="AD167" s="8">
        <v>0</v>
      </c>
      <c r="AE167" s="31">
        <v>0</v>
      </c>
      <c r="AF167" s="8">
        <v>0</v>
      </c>
      <c r="AG167" s="8">
        <v>0</v>
      </c>
      <c r="AH167" s="24" t="s">
        <v>464</v>
      </c>
      <c r="AI167" s="8">
        <v>0</v>
      </c>
      <c r="AJ167" s="8">
        <v>0</v>
      </c>
      <c r="AK167" s="31">
        <v>0</v>
      </c>
      <c r="AL167" s="8">
        <v>0</v>
      </c>
      <c r="AM167" s="8">
        <v>0</v>
      </c>
      <c r="AN167" s="24" t="s">
        <v>464</v>
      </c>
      <c r="AO167" s="8">
        <v>0</v>
      </c>
      <c r="AP167" s="8">
        <v>0</v>
      </c>
      <c r="AQ167" s="33">
        <v>0</v>
      </c>
      <c r="AR167" s="33">
        <v>0</v>
      </c>
      <c r="AS167" s="33">
        <v>0</v>
      </c>
      <c r="AT167" s="24" t="s">
        <v>464</v>
      </c>
      <c r="AU167" s="8">
        <v>0</v>
      </c>
      <c r="AV167" s="8">
        <v>0</v>
      </c>
      <c r="AW167" s="33">
        <v>0</v>
      </c>
      <c r="AX167" s="33">
        <v>0</v>
      </c>
      <c r="AY167" s="33">
        <v>0</v>
      </c>
      <c r="AZ167" s="24" t="s">
        <v>464</v>
      </c>
      <c r="BA167" s="8">
        <v>0</v>
      </c>
      <c r="BB167" s="8">
        <v>0</v>
      </c>
      <c r="BC167" s="33">
        <v>0</v>
      </c>
      <c r="BD167" s="33">
        <v>0</v>
      </c>
      <c r="BE167" s="33">
        <v>0</v>
      </c>
      <c r="BF167" s="24" t="s">
        <v>464</v>
      </c>
      <c r="BG167" s="8">
        <v>0</v>
      </c>
      <c r="BH167" s="8">
        <v>0</v>
      </c>
      <c r="BI167" s="33">
        <v>0</v>
      </c>
      <c r="BJ167" s="33">
        <v>0</v>
      </c>
      <c r="BK167" s="33">
        <v>0</v>
      </c>
      <c r="BL167" s="24" t="s">
        <v>464</v>
      </c>
      <c r="BM167" s="8">
        <v>0</v>
      </c>
      <c r="BN167" s="8">
        <v>0</v>
      </c>
      <c r="BO167" s="34">
        <v>0.41</v>
      </c>
      <c r="BP167" s="33">
        <v>0</v>
      </c>
      <c r="BQ167" s="33">
        <v>0</v>
      </c>
      <c r="BR167" s="24" t="s">
        <v>464</v>
      </c>
      <c r="BS167" s="8">
        <v>0</v>
      </c>
      <c r="BT167" s="8">
        <v>0</v>
      </c>
      <c r="BU167" s="34">
        <v>0.41</v>
      </c>
      <c r="BV167" s="33">
        <v>0</v>
      </c>
      <c r="BW167" s="33">
        <v>0</v>
      </c>
      <c r="BX167" s="29" t="s">
        <v>464</v>
      </c>
    </row>
    <row r="168" spans="1:76">
      <c r="A168" s="9" t="s">
        <v>610</v>
      </c>
      <c r="B168" s="65" t="s">
        <v>292</v>
      </c>
      <c r="C168" s="29" t="s">
        <v>293</v>
      </c>
      <c r="D168" s="24" t="s">
        <v>464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24" t="s">
        <v>464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24" t="s">
        <v>464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24" t="s">
        <v>464</v>
      </c>
      <c r="AC168" s="8">
        <v>0</v>
      </c>
      <c r="AD168" s="8">
        <v>0</v>
      </c>
      <c r="AE168" s="31">
        <v>0</v>
      </c>
      <c r="AF168" s="8">
        <v>0</v>
      </c>
      <c r="AG168" s="8">
        <v>0</v>
      </c>
      <c r="AH168" s="24" t="s">
        <v>464</v>
      </c>
      <c r="AI168" s="8">
        <v>0</v>
      </c>
      <c r="AJ168" s="8">
        <v>0</v>
      </c>
      <c r="AK168" s="31">
        <v>0</v>
      </c>
      <c r="AL168" s="8">
        <v>0</v>
      </c>
      <c r="AM168" s="8">
        <v>0</v>
      </c>
      <c r="AN168" s="24" t="s">
        <v>464</v>
      </c>
      <c r="AO168" s="8">
        <v>0</v>
      </c>
      <c r="AP168" s="8">
        <v>0</v>
      </c>
      <c r="AQ168" s="33">
        <v>0</v>
      </c>
      <c r="AR168" s="33">
        <v>0</v>
      </c>
      <c r="AS168" s="33">
        <v>0</v>
      </c>
      <c r="AT168" s="24" t="s">
        <v>464</v>
      </c>
      <c r="AU168" s="8">
        <v>0</v>
      </c>
      <c r="AV168" s="8">
        <v>0</v>
      </c>
      <c r="AW168" s="33">
        <v>0</v>
      </c>
      <c r="AX168" s="33">
        <v>0</v>
      </c>
      <c r="AY168" s="33">
        <v>0</v>
      </c>
      <c r="AZ168" s="24" t="s">
        <v>464</v>
      </c>
      <c r="BA168" s="8">
        <v>0</v>
      </c>
      <c r="BB168" s="8">
        <v>0</v>
      </c>
      <c r="BC168" s="33">
        <v>0</v>
      </c>
      <c r="BD168" s="33">
        <v>0</v>
      </c>
      <c r="BE168" s="33">
        <v>0</v>
      </c>
      <c r="BF168" s="24" t="s">
        <v>464</v>
      </c>
      <c r="BG168" s="8">
        <v>0</v>
      </c>
      <c r="BH168" s="8">
        <v>0</v>
      </c>
      <c r="BI168" s="33">
        <v>0</v>
      </c>
      <c r="BJ168" s="33">
        <v>0</v>
      </c>
      <c r="BK168" s="33">
        <v>0</v>
      </c>
      <c r="BL168" s="24" t="s">
        <v>464</v>
      </c>
      <c r="BM168" s="8">
        <v>0</v>
      </c>
      <c r="BN168" s="8">
        <v>0</v>
      </c>
      <c r="BO168" s="34">
        <v>0.4</v>
      </c>
      <c r="BP168" s="33">
        <v>0</v>
      </c>
      <c r="BQ168" s="33">
        <v>0</v>
      </c>
      <c r="BR168" s="24" t="s">
        <v>464</v>
      </c>
      <c r="BS168" s="8">
        <v>0</v>
      </c>
      <c r="BT168" s="8">
        <v>0</v>
      </c>
      <c r="BU168" s="34">
        <v>0.4</v>
      </c>
      <c r="BV168" s="33">
        <v>0</v>
      </c>
      <c r="BW168" s="33">
        <v>0</v>
      </c>
      <c r="BX168" s="29" t="s">
        <v>464</v>
      </c>
    </row>
    <row r="169" spans="1:76">
      <c r="A169" s="9" t="s">
        <v>612</v>
      </c>
      <c r="B169" s="65" t="s">
        <v>295</v>
      </c>
      <c r="C169" s="29" t="s">
        <v>296</v>
      </c>
      <c r="D169" s="24" t="s">
        <v>464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24" t="s">
        <v>464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24" t="s">
        <v>464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24" t="s">
        <v>464</v>
      </c>
      <c r="AC169" s="8">
        <v>0</v>
      </c>
      <c r="AD169" s="8">
        <v>0</v>
      </c>
      <c r="AE169" s="31">
        <v>0</v>
      </c>
      <c r="AF169" s="8">
        <v>0</v>
      </c>
      <c r="AG169" s="8">
        <v>0</v>
      </c>
      <c r="AH169" s="24" t="s">
        <v>464</v>
      </c>
      <c r="AI169" s="8">
        <v>0</v>
      </c>
      <c r="AJ169" s="8">
        <v>0</v>
      </c>
      <c r="AK169" s="31">
        <v>0</v>
      </c>
      <c r="AL169" s="8">
        <v>0</v>
      </c>
      <c r="AM169" s="8">
        <v>0</v>
      </c>
      <c r="AN169" s="24" t="s">
        <v>464</v>
      </c>
      <c r="AO169" s="8">
        <v>0</v>
      </c>
      <c r="AP169" s="8">
        <v>0</v>
      </c>
      <c r="AQ169" s="33">
        <v>0</v>
      </c>
      <c r="AR169" s="33">
        <v>0</v>
      </c>
      <c r="AS169" s="33">
        <v>0</v>
      </c>
      <c r="AT169" s="24" t="s">
        <v>464</v>
      </c>
      <c r="AU169" s="8">
        <v>0</v>
      </c>
      <c r="AV169" s="8">
        <v>0</v>
      </c>
      <c r="AW169" s="33">
        <v>0</v>
      </c>
      <c r="AX169" s="33">
        <v>0</v>
      </c>
      <c r="AY169" s="33">
        <v>0</v>
      </c>
      <c r="AZ169" s="24" t="s">
        <v>464</v>
      </c>
      <c r="BA169" s="8">
        <v>0</v>
      </c>
      <c r="BB169" s="8">
        <v>0</v>
      </c>
      <c r="BC169" s="33">
        <v>0</v>
      </c>
      <c r="BD169" s="33">
        <v>0</v>
      </c>
      <c r="BE169" s="33">
        <v>0</v>
      </c>
      <c r="BF169" s="24" t="s">
        <v>464</v>
      </c>
      <c r="BG169" s="8">
        <v>0</v>
      </c>
      <c r="BH169" s="8">
        <v>0</v>
      </c>
      <c r="BI169" s="33">
        <v>0</v>
      </c>
      <c r="BJ169" s="33">
        <v>0</v>
      </c>
      <c r="BK169" s="33">
        <v>0</v>
      </c>
      <c r="BL169" s="24" t="s">
        <v>464</v>
      </c>
      <c r="BM169" s="8">
        <v>0</v>
      </c>
      <c r="BN169" s="8">
        <v>0</v>
      </c>
      <c r="BO169" s="34">
        <v>0.72</v>
      </c>
      <c r="BP169" s="33">
        <v>0</v>
      </c>
      <c r="BQ169" s="33">
        <v>0</v>
      </c>
      <c r="BR169" s="24" t="s">
        <v>464</v>
      </c>
      <c r="BS169" s="8">
        <v>0</v>
      </c>
      <c r="BT169" s="8">
        <v>0</v>
      </c>
      <c r="BU169" s="34">
        <v>0.72</v>
      </c>
      <c r="BV169" s="33">
        <v>0</v>
      </c>
      <c r="BW169" s="33">
        <v>0</v>
      </c>
      <c r="BX169" s="29" t="s">
        <v>464</v>
      </c>
    </row>
    <row r="170" spans="1:76">
      <c r="A170" s="9" t="s">
        <v>615</v>
      </c>
      <c r="B170" s="65" t="s">
        <v>298</v>
      </c>
      <c r="C170" s="29" t="s">
        <v>299</v>
      </c>
      <c r="D170" s="24" t="s">
        <v>464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24" t="s">
        <v>464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24" t="s">
        <v>464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24" t="s">
        <v>464</v>
      </c>
      <c r="AC170" s="8">
        <v>0</v>
      </c>
      <c r="AD170" s="8">
        <v>0</v>
      </c>
      <c r="AE170" s="31">
        <v>0</v>
      </c>
      <c r="AF170" s="8">
        <v>0</v>
      </c>
      <c r="AG170" s="8">
        <v>0</v>
      </c>
      <c r="AH170" s="24" t="s">
        <v>464</v>
      </c>
      <c r="AI170" s="8">
        <v>0</v>
      </c>
      <c r="AJ170" s="8">
        <v>0</v>
      </c>
      <c r="AK170" s="31">
        <v>0</v>
      </c>
      <c r="AL170" s="8">
        <v>0</v>
      </c>
      <c r="AM170" s="8">
        <v>0</v>
      </c>
      <c r="AN170" s="24" t="s">
        <v>464</v>
      </c>
      <c r="AO170" s="8">
        <v>0</v>
      </c>
      <c r="AP170" s="8">
        <v>0</v>
      </c>
      <c r="AQ170" s="33">
        <v>0</v>
      </c>
      <c r="AR170" s="33">
        <v>0</v>
      </c>
      <c r="AS170" s="33">
        <v>0</v>
      </c>
      <c r="AT170" s="24" t="s">
        <v>464</v>
      </c>
      <c r="AU170" s="8">
        <v>0</v>
      </c>
      <c r="AV170" s="8">
        <v>0</v>
      </c>
      <c r="AW170" s="33">
        <v>0</v>
      </c>
      <c r="AX170" s="33">
        <v>0</v>
      </c>
      <c r="AY170" s="33">
        <v>0</v>
      </c>
      <c r="AZ170" s="24" t="s">
        <v>464</v>
      </c>
      <c r="BA170" s="8">
        <v>0</v>
      </c>
      <c r="BB170" s="8">
        <v>0</v>
      </c>
      <c r="BC170" s="33">
        <v>0</v>
      </c>
      <c r="BD170" s="33">
        <v>0</v>
      </c>
      <c r="BE170" s="33">
        <v>0</v>
      </c>
      <c r="BF170" s="24" t="s">
        <v>464</v>
      </c>
      <c r="BG170" s="8">
        <v>0</v>
      </c>
      <c r="BH170" s="8">
        <v>0</v>
      </c>
      <c r="BI170" s="33">
        <v>0</v>
      </c>
      <c r="BJ170" s="33">
        <v>0</v>
      </c>
      <c r="BK170" s="33">
        <v>0</v>
      </c>
      <c r="BL170" s="24" t="s">
        <v>464</v>
      </c>
      <c r="BM170" s="8">
        <v>0</v>
      </c>
      <c r="BN170" s="8">
        <v>0</v>
      </c>
      <c r="BO170" s="34">
        <v>0.7</v>
      </c>
      <c r="BP170" s="33">
        <v>0</v>
      </c>
      <c r="BQ170" s="33">
        <v>0</v>
      </c>
      <c r="BR170" s="24" t="s">
        <v>464</v>
      </c>
      <c r="BS170" s="8">
        <v>0</v>
      </c>
      <c r="BT170" s="8">
        <v>0</v>
      </c>
      <c r="BU170" s="34">
        <v>0.7</v>
      </c>
      <c r="BV170" s="33">
        <v>0</v>
      </c>
      <c r="BW170" s="33">
        <v>0</v>
      </c>
      <c r="BX170" s="29" t="s">
        <v>464</v>
      </c>
    </row>
    <row r="171" spans="1:76">
      <c r="A171" s="9" t="s">
        <v>681</v>
      </c>
      <c r="B171" s="88" t="s">
        <v>301</v>
      </c>
      <c r="C171" s="29" t="s">
        <v>302</v>
      </c>
      <c r="D171" s="24" t="s">
        <v>464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27" t="s">
        <v>464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27" t="s">
        <v>464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27" t="s">
        <v>464</v>
      </c>
      <c r="AC171" s="8">
        <v>0</v>
      </c>
      <c r="AD171" s="8">
        <v>0</v>
      </c>
      <c r="AE171" s="31">
        <v>0</v>
      </c>
      <c r="AF171" s="8">
        <v>0</v>
      </c>
      <c r="AG171" s="8">
        <v>0</v>
      </c>
      <c r="AH171" s="27" t="s">
        <v>464</v>
      </c>
      <c r="AI171" s="8">
        <v>0</v>
      </c>
      <c r="AJ171" s="8">
        <v>0</v>
      </c>
      <c r="AK171" s="31">
        <v>0</v>
      </c>
      <c r="AL171" s="8">
        <v>0</v>
      </c>
      <c r="AM171" s="8">
        <v>0</v>
      </c>
      <c r="AN171" s="27" t="s">
        <v>464</v>
      </c>
      <c r="AO171" s="8">
        <v>0</v>
      </c>
      <c r="AP171" s="8">
        <v>0</v>
      </c>
      <c r="AQ171" s="33">
        <v>0</v>
      </c>
      <c r="AR171" s="33">
        <v>0</v>
      </c>
      <c r="AS171" s="33">
        <v>0</v>
      </c>
      <c r="AT171" s="27" t="s">
        <v>464</v>
      </c>
      <c r="AU171" s="8">
        <v>0</v>
      </c>
      <c r="AV171" s="8">
        <v>0</v>
      </c>
      <c r="AW171" s="33">
        <v>0</v>
      </c>
      <c r="AX171" s="33">
        <v>0</v>
      </c>
      <c r="AY171" s="33">
        <v>0</v>
      </c>
      <c r="AZ171" s="27" t="s">
        <v>464</v>
      </c>
      <c r="BA171" s="8">
        <v>0</v>
      </c>
      <c r="BB171" s="8">
        <v>0</v>
      </c>
      <c r="BC171" s="33">
        <v>0</v>
      </c>
      <c r="BD171" s="33">
        <v>0</v>
      </c>
      <c r="BE171" s="33">
        <v>0</v>
      </c>
      <c r="BF171" s="27" t="s">
        <v>464</v>
      </c>
      <c r="BG171" s="8">
        <v>0</v>
      </c>
      <c r="BH171" s="8">
        <v>0</v>
      </c>
      <c r="BI171" s="33">
        <v>0</v>
      </c>
      <c r="BJ171" s="33">
        <v>0</v>
      </c>
      <c r="BK171" s="33">
        <v>0</v>
      </c>
      <c r="BL171" s="27" t="s">
        <v>464</v>
      </c>
      <c r="BM171" s="8">
        <v>0</v>
      </c>
      <c r="BN171" s="8">
        <v>0</v>
      </c>
      <c r="BO171" s="34">
        <v>0.6</v>
      </c>
      <c r="BP171" s="33">
        <v>0</v>
      </c>
      <c r="BQ171" s="33">
        <v>0</v>
      </c>
      <c r="BR171" s="27" t="s">
        <v>464</v>
      </c>
      <c r="BS171" s="8">
        <v>0</v>
      </c>
      <c r="BT171" s="8">
        <v>0</v>
      </c>
      <c r="BU171" s="34">
        <v>0.6</v>
      </c>
      <c r="BV171" s="33">
        <v>0</v>
      </c>
      <c r="BW171" s="33">
        <v>0</v>
      </c>
      <c r="BX171" s="29" t="s">
        <v>464</v>
      </c>
    </row>
    <row r="172" spans="1:76" ht="62.4">
      <c r="A172" s="9" t="s">
        <v>682</v>
      </c>
      <c r="B172" s="11" t="s">
        <v>696</v>
      </c>
      <c r="C172" s="9" t="s">
        <v>697</v>
      </c>
      <c r="D172" s="24" t="s">
        <v>464</v>
      </c>
      <c r="E172" s="12">
        <v>0</v>
      </c>
      <c r="F172" s="12">
        <v>0</v>
      </c>
      <c r="G172" s="54">
        <v>0.46</v>
      </c>
      <c r="H172" s="12">
        <v>0</v>
      </c>
      <c r="I172" s="12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27" t="s">
        <v>743</v>
      </c>
      <c r="Q172" s="8">
        <v>0</v>
      </c>
      <c r="R172" s="8">
        <v>0</v>
      </c>
      <c r="S172" s="54">
        <v>0.46</v>
      </c>
      <c r="T172" s="28">
        <v>0</v>
      </c>
      <c r="U172" s="8">
        <v>0</v>
      </c>
      <c r="V172" s="27" t="s">
        <v>744</v>
      </c>
      <c r="W172" s="8">
        <v>0</v>
      </c>
      <c r="X172" s="8">
        <v>0</v>
      </c>
      <c r="Y172" s="54">
        <v>0.4</v>
      </c>
      <c r="Z172" s="28">
        <v>0</v>
      </c>
      <c r="AA172" s="8">
        <v>0</v>
      </c>
      <c r="AB172" s="27" t="s">
        <v>464</v>
      </c>
      <c r="AC172" s="8">
        <v>0</v>
      </c>
      <c r="AD172" s="8">
        <v>0</v>
      </c>
      <c r="AE172" s="31">
        <v>0</v>
      </c>
      <c r="AF172" s="28">
        <v>0</v>
      </c>
      <c r="AG172" s="8">
        <v>0</v>
      </c>
      <c r="AH172" s="27" t="s">
        <v>464</v>
      </c>
      <c r="AI172" s="8">
        <v>0</v>
      </c>
      <c r="AJ172" s="8">
        <v>0</v>
      </c>
      <c r="AK172" s="31">
        <v>0</v>
      </c>
      <c r="AL172" s="28">
        <v>0</v>
      </c>
      <c r="AM172" s="8">
        <v>0</v>
      </c>
      <c r="AN172" s="27" t="s">
        <v>464</v>
      </c>
      <c r="AO172" s="8">
        <v>0</v>
      </c>
      <c r="AP172" s="8">
        <v>0</v>
      </c>
      <c r="AQ172" s="33">
        <v>0</v>
      </c>
      <c r="AR172" s="33">
        <v>0</v>
      </c>
      <c r="AS172" s="33">
        <v>0</v>
      </c>
      <c r="AT172" s="27" t="s">
        <v>464</v>
      </c>
      <c r="AU172" s="8">
        <v>0</v>
      </c>
      <c r="AV172" s="8">
        <v>0</v>
      </c>
      <c r="AW172" s="33">
        <v>0</v>
      </c>
      <c r="AX172" s="33">
        <v>0</v>
      </c>
      <c r="AY172" s="33">
        <v>0</v>
      </c>
      <c r="AZ172" s="27" t="s">
        <v>464</v>
      </c>
      <c r="BA172" s="8">
        <v>0</v>
      </c>
      <c r="BB172" s="8">
        <v>0</v>
      </c>
      <c r="BC172" s="33">
        <v>0</v>
      </c>
      <c r="BD172" s="33">
        <v>0</v>
      </c>
      <c r="BE172" s="33">
        <v>0</v>
      </c>
      <c r="BF172" s="27" t="s">
        <v>464</v>
      </c>
      <c r="BG172" s="8">
        <v>0</v>
      </c>
      <c r="BH172" s="8">
        <v>0</v>
      </c>
      <c r="BI172" s="33">
        <v>0</v>
      </c>
      <c r="BJ172" s="33">
        <v>0</v>
      </c>
      <c r="BK172" s="33">
        <v>0</v>
      </c>
      <c r="BL172" s="27" t="s">
        <v>464</v>
      </c>
      <c r="BM172" s="8">
        <v>0</v>
      </c>
      <c r="BN172" s="8">
        <v>0</v>
      </c>
      <c r="BO172" s="33">
        <v>0</v>
      </c>
      <c r="BP172" s="33">
        <v>0</v>
      </c>
      <c r="BQ172" s="33">
        <v>0</v>
      </c>
      <c r="BR172" s="27" t="s">
        <v>464</v>
      </c>
      <c r="BS172" s="8">
        <v>0</v>
      </c>
      <c r="BT172" s="8">
        <v>0</v>
      </c>
      <c r="BU172" s="33">
        <v>0</v>
      </c>
      <c r="BV172" s="33">
        <v>0</v>
      </c>
      <c r="BW172" s="33">
        <v>0</v>
      </c>
      <c r="BX172" s="35" t="s">
        <v>846</v>
      </c>
    </row>
    <row r="173" spans="1:76" ht="46.8">
      <c r="A173" s="9" t="s">
        <v>683</v>
      </c>
      <c r="B173" s="11" t="s">
        <v>698</v>
      </c>
      <c r="C173" s="9" t="s">
        <v>699</v>
      </c>
      <c r="D173" s="24" t="s">
        <v>464</v>
      </c>
      <c r="E173" s="12">
        <v>0</v>
      </c>
      <c r="F173" s="12">
        <v>0</v>
      </c>
      <c r="G173" s="54">
        <v>0.15</v>
      </c>
      <c r="H173" s="12">
        <v>0</v>
      </c>
      <c r="I173" s="12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27" t="s">
        <v>743</v>
      </c>
      <c r="Q173" s="8">
        <v>0</v>
      </c>
      <c r="R173" s="8">
        <v>0</v>
      </c>
      <c r="S173" s="54">
        <v>0.15</v>
      </c>
      <c r="T173" s="28">
        <v>0</v>
      </c>
      <c r="U173" s="8">
        <v>0</v>
      </c>
      <c r="V173" s="27" t="s">
        <v>744</v>
      </c>
      <c r="W173" s="8">
        <v>0</v>
      </c>
      <c r="X173" s="8">
        <v>0</v>
      </c>
      <c r="Y173" s="54">
        <v>0.14000000000000001</v>
      </c>
      <c r="Z173" s="28">
        <v>0</v>
      </c>
      <c r="AA173" s="8">
        <v>0</v>
      </c>
      <c r="AB173" s="27" t="s">
        <v>464</v>
      </c>
      <c r="AC173" s="8">
        <v>0</v>
      </c>
      <c r="AD173" s="8">
        <v>0</v>
      </c>
      <c r="AE173" s="31">
        <v>0</v>
      </c>
      <c r="AF173" s="28">
        <v>0</v>
      </c>
      <c r="AG173" s="8">
        <v>0</v>
      </c>
      <c r="AH173" s="27" t="s">
        <v>464</v>
      </c>
      <c r="AI173" s="8">
        <v>0</v>
      </c>
      <c r="AJ173" s="8">
        <v>0</v>
      </c>
      <c r="AK173" s="31">
        <v>0</v>
      </c>
      <c r="AL173" s="28">
        <v>0</v>
      </c>
      <c r="AM173" s="8">
        <v>0</v>
      </c>
      <c r="AN173" s="27" t="s">
        <v>464</v>
      </c>
      <c r="AO173" s="8">
        <v>0</v>
      </c>
      <c r="AP173" s="8">
        <v>0</v>
      </c>
      <c r="AQ173" s="33">
        <v>0</v>
      </c>
      <c r="AR173" s="33">
        <v>0</v>
      </c>
      <c r="AS173" s="33">
        <v>0</v>
      </c>
      <c r="AT173" s="27" t="s">
        <v>464</v>
      </c>
      <c r="AU173" s="8">
        <v>0</v>
      </c>
      <c r="AV173" s="8">
        <v>0</v>
      </c>
      <c r="AW173" s="33">
        <v>0</v>
      </c>
      <c r="AX173" s="33">
        <v>0</v>
      </c>
      <c r="AY173" s="33">
        <v>0</v>
      </c>
      <c r="AZ173" s="27" t="s">
        <v>464</v>
      </c>
      <c r="BA173" s="8">
        <v>0</v>
      </c>
      <c r="BB173" s="8">
        <v>0</v>
      </c>
      <c r="BC173" s="33">
        <v>0</v>
      </c>
      <c r="BD173" s="33">
        <v>0</v>
      </c>
      <c r="BE173" s="33">
        <v>0</v>
      </c>
      <c r="BF173" s="27" t="s">
        <v>464</v>
      </c>
      <c r="BG173" s="8">
        <v>0</v>
      </c>
      <c r="BH173" s="8">
        <v>0</v>
      </c>
      <c r="BI173" s="33">
        <v>0</v>
      </c>
      <c r="BJ173" s="33">
        <v>0</v>
      </c>
      <c r="BK173" s="33">
        <v>0</v>
      </c>
      <c r="BL173" s="27" t="s">
        <v>464</v>
      </c>
      <c r="BM173" s="8">
        <v>0</v>
      </c>
      <c r="BN173" s="8">
        <v>0</v>
      </c>
      <c r="BO173" s="33">
        <v>0</v>
      </c>
      <c r="BP173" s="33">
        <v>0</v>
      </c>
      <c r="BQ173" s="33">
        <v>0</v>
      </c>
      <c r="BR173" s="27" t="s">
        <v>464</v>
      </c>
      <c r="BS173" s="8">
        <v>0</v>
      </c>
      <c r="BT173" s="8">
        <v>0</v>
      </c>
      <c r="BU173" s="33">
        <v>0</v>
      </c>
      <c r="BV173" s="33">
        <v>0</v>
      </c>
      <c r="BW173" s="33">
        <v>0</v>
      </c>
      <c r="BX173" s="35" t="s">
        <v>847</v>
      </c>
    </row>
    <row r="174" spans="1:76" ht="62.4">
      <c r="A174" s="9" t="s">
        <v>684</v>
      </c>
      <c r="B174" s="11" t="s">
        <v>700</v>
      </c>
      <c r="C174" s="9" t="s">
        <v>701</v>
      </c>
      <c r="D174" s="24" t="s">
        <v>464</v>
      </c>
      <c r="E174" s="12">
        <v>0</v>
      </c>
      <c r="F174" s="12">
        <v>0</v>
      </c>
      <c r="G174" s="54">
        <v>0.5</v>
      </c>
      <c r="H174" s="12">
        <v>0</v>
      </c>
      <c r="I174" s="12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27" t="s">
        <v>743</v>
      </c>
      <c r="Q174" s="8">
        <v>0</v>
      </c>
      <c r="R174" s="8">
        <v>0</v>
      </c>
      <c r="S174" s="54">
        <v>0.5</v>
      </c>
      <c r="T174" s="28">
        <v>0</v>
      </c>
      <c r="U174" s="8">
        <v>0</v>
      </c>
      <c r="V174" s="27" t="s">
        <v>744</v>
      </c>
      <c r="W174" s="8">
        <v>0</v>
      </c>
      <c r="X174" s="8">
        <v>0</v>
      </c>
      <c r="Y174" s="54">
        <v>0.74</v>
      </c>
      <c r="Z174" s="28">
        <v>0</v>
      </c>
      <c r="AA174" s="8">
        <v>0</v>
      </c>
      <c r="AB174" s="27" t="s">
        <v>464</v>
      </c>
      <c r="AC174" s="8">
        <v>0</v>
      </c>
      <c r="AD174" s="8">
        <v>0</v>
      </c>
      <c r="AE174" s="54">
        <v>0</v>
      </c>
      <c r="AF174" s="28">
        <v>0</v>
      </c>
      <c r="AG174" s="8">
        <v>0</v>
      </c>
      <c r="AH174" s="27" t="s">
        <v>464</v>
      </c>
      <c r="AI174" s="8">
        <v>0</v>
      </c>
      <c r="AJ174" s="8">
        <v>0</v>
      </c>
      <c r="AK174" s="54">
        <v>0</v>
      </c>
      <c r="AL174" s="28">
        <v>0</v>
      </c>
      <c r="AM174" s="8">
        <v>0</v>
      </c>
      <c r="AN174" s="27" t="s">
        <v>464</v>
      </c>
      <c r="AO174" s="8">
        <v>0</v>
      </c>
      <c r="AP174" s="8">
        <v>0</v>
      </c>
      <c r="AQ174" s="33">
        <v>0</v>
      </c>
      <c r="AR174" s="33">
        <v>0</v>
      </c>
      <c r="AS174" s="33">
        <v>0</v>
      </c>
      <c r="AT174" s="27" t="s">
        <v>464</v>
      </c>
      <c r="AU174" s="8">
        <v>0</v>
      </c>
      <c r="AV174" s="8">
        <v>0</v>
      </c>
      <c r="AW174" s="33">
        <v>0</v>
      </c>
      <c r="AX174" s="33">
        <v>0</v>
      </c>
      <c r="AY174" s="33">
        <v>0</v>
      </c>
      <c r="AZ174" s="27" t="s">
        <v>464</v>
      </c>
      <c r="BA174" s="8">
        <v>0</v>
      </c>
      <c r="BB174" s="8">
        <v>0</v>
      </c>
      <c r="BC174" s="33">
        <v>0</v>
      </c>
      <c r="BD174" s="33">
        <v>0</v>
      </c>
      <c r="BE174" s="33">
        <v>0</v>
      </c>
      <c r="BF174" s="27" t="s">
        <v>464</v>
      </c>
      <c r="BG174" s="8">
        <v>0</v>
      </c>
      <c r="BH174" s="8">
        <v>0</v>
      </c>
      <c r="BI174" s="33">
        <v>0</v>
      </c>
      <c r="BJ174" s="33">
        <v>0</v>
      </c>
      <c r="BK174" s="33">
        <v>0</v>
      </c>
      <c r="BL174" s="27" t="s">
        <v>464</v>
      </c>
      <c r="BM174" s="8">
        <v>0</v>
      </c>
      <c r="BN174" s="8">
        <v>0</v>
      </c>
      <c r="BO174" s="33">
        <v>0</v>
      </c>
      <c r="BP174" s="33">
        <v>0</v>
      </c>
      <c r="BQ174" s="33">
        <v>0</v>
      </c>
      <c r="BR174" s="27" t="s">
        <v>464</v>
      </c>
      <c r="BS174" s="8">
        <v>0</v>
      </c>
      <c r="BT174" s="8">
        <v>0</v>
      </c>
      <c r="BU174" s="33">
        <v>0</v>
      </c>
      <c r="BV174" s="33">
        <v>0</v>
      </c>
      <c r="BW174" s="33">
        <v>0</v>
      </c>
      <c r="BX174" s="35" t="s">
        <v>848</v>
      </c>
    </row>
    <row r="175" spans="1:76" ht="93.6">
      <c r="A175" s="9" t="s">
        <v>685</v>
      </c>
      <c r="B175" s="23" t="s">
        <v>956</v>
      </c>
      <c r="C175" s="9" t="s">
        <v>588</v>
      </c>
      <c r="D175" s="27" t="s">
        <v>744</v>
      </c>
      <c r="E175" s="12">
        <v>0</v>
      </c>
      <c r="F175" s="12">
        <v>0</v>
      </c>
      <c r="G175" s="67">
        <v>0.34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27" t="s">
        <v>464</v>
      </c>
      <c r="Q175" s="12">
        <v>0</v>
      </c>
      <c r="R175" s="12">
        <v>0</v>
      </c>
      <c r="S175" s="28">
        <v>0</v>
      </c>
      <c r="T175" s="28">
        <v>0</v>
      </c>
      <c r="U175" s="12">
        <v>0</v>
      </c>
      <c r="V175" s="27" t="s">
        <v>464</v>
      </c>
      <c r="W175" s="12">
        <v>0</v>
      </c>
      <c r="X175" s="12">
        <v>0</v>
      </c>
      <c r="Y175" s="28">
        <v>0</v>
      </c>
      <c r="Z175" s="28">
        <v>0</v>
      </c>
      <c r="AA175" s="12">
        <v>0</v>
      </c>
      <c r="AB175" s="27" t="s">
        <v>744</v>
      </c>
      <c r="AC175" s="8">
        <v>0</v>
      </c>
      <c r="AD175" s="8">
        <v>0</v>
      </c>
      <c r="AE175" s="54">
        <v>0.34</v>
      </c>
      <c r="AF175" s="28">
        <v>0</v>
      </c>
      <c r="AG175" s="12">
        <v>0</v>
      </c>
      <c r="AH175" s="27" t="s">
        <v>464</v>
      </c>
      <c r="AI175" s="8">
        <v>0</v>
      </c>
      <c r="AJ175" s="8">
        <v>0</v>
      </c>
      <c r="AK175" s="54">
        <v>0</v>
      </c>
      <c r="AL175" s="28">
        <v>0</v>
      </c>
      <c r="AM175" s="12">
        <v>0</v>
      </c>
      <c r="AN175" s="33" t="s">
        <v>827</v>
      </c>
      <c r="AO175" s="8">
        <v>0</v>
      </c>
      <c r="AP175" s="8">
        <v>0</v>
      </c>
      <c r="AQ175" s="33">
        <v>0.34</v>
      </c>
      <c r="AR175" s="33">
        <v>0</v>
      </c>
      <c r="AS175" s="33">
        <v>0</v>
      </c>
      <c r="AT175" s="27" t="s">
        <v>464</v>
      </c>
      <c r="AU175" s="8">
        <v>0</v>
      </c>
      <c r="AV175" s="8">
        <v>0</v>
      </c>
      <c r="AW175" s="33">
        <v>0</v>
      </c>
      <c r="AX175" s="33">
        <v>0</v>
      </c>
      <c r="AY175" s="33">
        <v>0</v>
      </c>
      <c r="AZ175" s="27" t="s">
        <v>464</v>
      </c>
      <c r="BA175" s="12">
        <v>0</v>
      </c>
      <c r="BB175" s="12">
        <v>0</v>
      </c>
      <c r="BC175" s="33">
        <v>0</v>
      </c>
      <c r="BD175" s="33">
        <v>0</v>
      </c>
      <c r="BE175" s="33">
        <v>0</v>
      </c>
      <c r="BF175" s="27" t="s">
        <v>464</v>
      </c>
      <c r="BG175" s="12">
        <v>0</v>
      </c>
      <c r="BH175" s="12">
        <v>0</v>
      </c>
      <c r="BI175" s="33">
        <v>0</v>
      </c>
      <c r="BJ175" s="33">
        <v>0</v>
      </c>
      <c r="BK175" s="33">
        <v>0</v>
      </c>
      <c r="BL175" s="27" t="s">
        <v>464</v>
      </c>
      <c r="BM175" s="12">
        <v>0</v>
      </c>
      <c r="BN175" s="12">
        <v>0</v>
      </c>
      <c r="BO175" s="33">
        <v>0</v>
      </c>
      <c r="BP175" s="33">
        <v>0</v>
      </c>
      <c r="BQ175" s="33">
        <v>0</v>
      </c>
      <c r="BR175" s="27" t="s">
        <v>464</v>
      </c>
      <c r="BS175" s="12">
        <v>0</v>
      </c>
      <c r="BT175" s="12">
        <v>0</v>
      </c>
      <c r="BU175" s="33">
        <v>0.34</v>
      </c>
      <c r="BV175" s="33">
        <v>0</v>
      </c>
      <c r="BW175" s="33">
        <v>0</v>
      </c>
      <c r="BX175" s="35" t="s">
        <v>1241</v>
      </c>
    </row>
    <row r="176" spans="1:76" ht="46.8">
      <c r="A176" s="9" t="s">
        <v>686</v>
      </c>
      <c r="B176" s="23" t="s">
        <v>957</v>
      </c>
      <c r="C176" s="9" t="s">
        <v>590</v>
      </c>
      <c r="D176" s="27" t="s">
        <v>744</v>
      </c>
      <c r="E176" s="12">
        <v>0</v>
      </c>
      <c r="F176" s="12">
        <v>0</v>
      </c>
      <c r="G176" s="67">
        <v>1.1000000000000001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27" t="s">
        <v>464</v>
      </c>
      <c r="Q176" s="12">
        <v>0</v>
      </c>
      <c r="R176" s="12">
        <v>0</v>
      </c>
      <c r="S176" s="28">
        <v>0</v>
      </c>
      <c r="T176" s="28">
        <v>0</v>
      </c>
      <c r="U176" s="12">
        <v>0</v>
      </c>
      <c r="V176" s="27" t="s">
        <v>464</v>
      </c>
      <c r="W176" s="12">
        <v>0</v>
      </c>
      <c r="X176" s="12">
        <v>0</v>
      </c>
      <c r="Y176" s="28">
        <v>0</v>
      </c>
      <c r="Z176" s="28">
        <v>0</v>
      </c>
      <c r="AA176" s="12">
        <v>0</v>
      </c>
      <c r="AB176" s="27" t="s">
        <v>464</v>
      </c>
      <c r="AC176" s="28">
        <v>0</v>
      </c>
      <c r="AD176" s="28">
        <v>0</v>
      </c>
      <c r="AE176" s="31">
        <v>0</v>
      </c>
      <c r="AF176" s="28">
        <v>0</v>
      </c>
      <c r="AG176" s="12">
        <v>0</v>
      </c>
      <c r="AH176" s="27" t="s">
        <v>464</v>
      </c>
      <c r="AI176" s="28">
        <v>0</v>
      </c>
      <c r="AJ176" s="28">
        <v>0</v>
      </c>
      <c r="AK176" s="31">
        <v>0</v>
      </c>
      <c r="AL176" s="28">
        <v>0</v>
      </c>
      <c r="AM176" s="12">
        <v>0</v>
      </c>
      <c r="AN176" s="27" t="s">
        <v>464</v>
      </c>
      <c r="AO176" s="12">
        <v>0</v>
      </c>
      <c r="AP176" s="12">
        <v>0</v>
      </c>
      <c r="AQ176" s="33">
        <v>0</v>
      </c>
      <c r="AR176" s="33">
        <v>0</v>
      </c>
      <c r="AS176" s="33">
        <v>0</v>
      </c>
      <c r="AT176" s="27" t="s">
        <v>464</v>
      </c>
      <c r="AU176" s="12">
        <v>0</v>
      </c>
      <c r="AV176" s="12">
        <v>0</v>
      </c>
      <c r="AW176" s="33">
        <v>0</v>
      </c>
      <c r="AX176" s="33">
        <v>0</v>
      </c>
      <c r="AY176" s="33">
        <v>0</v>
      </c>
      <c r="AZ176" s="27" t="s">
        <v>744</v>
      </c>
      <c r="BA176" s="8">
        <v>0</v>
      </c>
      <c r="BB176" s="8">
        <v>0</v>
      </c>
      <c r="BC176" s="12">
        <v>0.3</v>
      </c>
      <c r="BD176" s="33">
        <v>0</v>
      </c>
      <c r="BE176" s="33">
        <v>0</v>
      </c>
      <c r="BF176" s="27" t="s">
        <v>744</v>
      </c>
      <c r="BG176" s="8">
        <v>0</v>
      </c>
      <c r="BH176" s="8">
        <v>0</v>
      </c>
      <c r="BI176" s="12">
        <v>0.3</v>
      </c>
      <c r="BJ176" s="33">
        <v>0</v>
      </c>
      <c r="BK176" s="33">
        <v>0</v>
      </c>
      <c r="BL176" s="27" t="s">
        <v>464</v>
      </c>
      <c r="BM176" s="12">
        <v>0</v>
      </c>
      <c r="BN176" s="12">
        <v>0</v>
      </c>
      <c r="BO176" s="33">
        <v>0</v>
      </c>
      <c r="BP176" s="33">
        <v>0</v>
      </c>
      <c r="BQ176" s="33">
        <v>0</v>
      </c>
      <c r="BR176" s="27" t="s">
        <v>464</v>
      </c>
      <c r="BS176" s="12">
        <v>0</v>
      </c>
      <c r="BT176" s="12">
        <v>0</v>
      </c>
      <c r="BU176" s="33">
        <v>0</v>
      </c>
      <c r="BV176" s="33">
        <v>0</v>
      </c>
      <c r="BW176" s="33">
        <v>0</v>
      </c>
      <c r="BX176" s="35" t="s">
        <v>1047</v>
      </c>
    </row>
    <row r="177" spans="1:76" ht="31.2">
      <c r="A177" s="9" t="s">
        <v>689</v>
      </c>
      <c r="B177" s="10" t="s">
        <v>958</v>
      </c>
      <c r="C177" s="9" t="s">
        <v>592</v>
      </c>
      <c r="D177" s="24" t="s">
        <v>744</v>
      </c>
      <c r="E177" s="12">
        <v>0</v>
      </c>
      <c r="F177" s="12">
        <v>0</v>
      </c>
      <c r="G177" s="12">
        <v>0.9</v>
      </c>
      <c r="H177" s="12">
        <v>0</v>
      </c>
      <c r="I177" s="12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24" t="s">
        <v>464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24" t="s">
        <v>464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24" t="s">
        <v>464</v>
      </c>
      <c r="AC177" s="8">
        <v>0</v>
      </c>
      <c r="AD177" s="8">
        <v>0</v>
      </c>
      <c r="AE177" s="54">
        <v>0</v>
      </c>
      <c r="AF177" s="8">
        <v>0</v>
      </c>
      <c r="AG177" s="8">
        <v>0</v>
      </c>
      <c r="AH177" s="24" t="s">
        <v>464</v>
      </c>
      <c r="AI177" s="8">
        <v>0</v>
      </c>
      <c r="AJ177" s="8">
        <v>0</v>
      </c>
      <c r="AK177" s="54">
        <v>0</v>
      </c>
      <c r="AL177" s="8">
        <v>0</v>
      </c>
      <c r="AM177" s="8">
        <v>0</v>
      </c>
      <c r="AN177" s="24" t="s">
        <v>464</v>
      </c>
      <c r="AO177" s="8">
        <v>0</v>
      </c>
      <c r="AP177" s="8">
        <v>0</v>
      </c>
      <c r="AQ177" s="33">
        <v>0</v>
      </c>
      <c r="AR177" s="33">
        <v>0</v>
      </c>
      <c r="AS177" s="33">
        <v>0</v>
      </c>
      <c r="AT177" s="24" t="s">
        <v>464</v>
      </c>
      <c r="AU177" s="8">
        <v>0</v>
      </c>
      <c r="AV177" s="8">
        <v>0</v>
      </c>
      <c r="AW177" s="33">
        <v>0</v>
      </c>
      <c r="AX177" s="33">
        <v>0</v>
      </c>
      <c r="AY177" s="33">
        <v>0</v>
      </c>
      <c r="AZ177" s="24" t="s">
        <v>464</v>
      </c>
      <c r="BA177" s="8">
        <v>0</v>
      </c>
      <c r="BB177" s="8">
        <v>0</v>
      </c>
      <c r="BC177" s="33">
        <v>0</v>
      </c>
      <c r="BD177" s="33">
        <v>0</v>
      </c>
      <c r="BE177" s="33">
        <v>0</v>
      </c>
      <c r="BF177" s="24" t="s">
        <v>464</v>
      </c>
      <c r="BG177" s="8">
        <v>0</v>
      </c>
      <c r="BH177" s="8">
        <v>0</v>
      </c>
      <c r="BI177" s="33">
        <v>0</v>
      </c>
      <c r="BJ177" s="33">
        <v>0</v>
      </c>
      <c r="BK177" s="33">
        <v>0</v>
      </c>
      <c r="BL177" s="24" t="s">
        <v>464</v>
      </c>
      <c r="BM177" s="8">
        <v>0</v>
      </c>
      <c r="BN177" s="8">
        <v>0</v>
      </c>
      <c r="BO177" s="33">
        <v>0</v>
      </c>
      <c r="BP177" s="33">
        <v>0</v>
      </c>
      <c r="BQ177" s="33">
        <v>0</v>
      </c>
      <c r="BR177" s="24" t="s">
        <v>464</v>
      </c>
      <c r="BS177" s="8">
        <v>0</v>
      </c>
      <c r="BT177" s="8">
        <v>0</v>
      </c>
      <c r="BU177" s="33">
        <v>0</v>
      </c>
      <c r="BV177" s="33">
        <v>0</v>
      </c>
      <c r="BW177" s="33">
        <v>0</v>
      </c>
      <c r="BX177" s="29" t="s">
        <v>799</v>
      </c>
    </row>
    <row r="178" spans="1:76" ht="31.2">
      <c r="A178" s="9" t="s">
        <v>776</v>
      </c>
      <c r="B178" s="11" t="s">
        <v>959</v>
      </c>
      <c r="C178" s="9" t="s">
        <v>594</v>
      </c>
      <c r="D178" s="27" t="s">
        <v>744</v>
      </c>
      <c r="E178" s="12">
        <v>0</v>
      </c>
      <c r="F178" s="12">
        <v>0</v>
      </c>
      <c r="G178" s="67">
        <v>1.1499999999999999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27" t="s">
        <v>464</v>
      </c>
      <c r="Q178" s="12">
        <v>0</v>
      </c>
      <c r="R178" s="12">
        <v>0</v>
      </c>
      <c r="S178" s="28">
        <v>0</v>
      </c>
      <c r="T178" s="28">
        <v>0</v>
      </c>
      <c r="U178" s="12">
        <v>0</v>
      </c>
      <c r="V178" s="27" t="s">
        <v>464</v>
      </c>
      <c r="W178" s="12">
        <v>0</v>
      </c>
      <c r="X178" s="12">
        <v>0</v>
      </c>
      <c r="Y178" s="28">
        <v>0</v>
      </c>
      <c r="Z178" s="28">
        <v>0</v>
      </c>
      <c r="AA178" s="12">
        <v>0</v>
      </c>
      <c r="AB178" s="27" t="s">
        <v>464</v>
      </c>
      <c r="AC178" s="28">
        <v>0</v>
      </c>
      <c r="AD178" s="28">
        <v>0</v>
      </c>
      <c r="AE178" s="31">
        <v>0</v>
      </c>
      <c r="AF178" s="28">
        <v>0</v>
      </c>
      <c r="AG178" s="12">
        <v>0</v>
      </c>
      <c r="AH178" s="27" t="s">
        <v>464</v>
      </c>
      <c r="AI178" s="28">
        <v>0</v>
      </c>
      <c r="AJ178" s="28">
        <v>0</v>
      </c>
      <c r="AK178" s="31">
        <v>0</v>
      </c>
      <c r="AL178" s="28">
        <v>0</v>
      </c>
      <c r="AM178" s="12">
        <v>0</v>
      </c>
      <c r="AN178" s="27" t="s">
        <v>464</v>
      </c>
      <c r="AO178" s="12">
        <v>0</v>
      </c>
      <c r="AP178" s="12">
        <v>0</v>
      </c>
      <c r="AQ178" s="33">
        <v>0</v>
      </c>
      <c r="AR178" s="33">
        <v>0</v>
      </c>
      <c r="AS178" s="33">
        <v>0</v>
      </c>
      <c r="AT178" s="27" t="s">
        <v>464</v>
      </c>
      <c r="AU178" s="12">
        <v>0</v>
      </c>
      <c r="AV178" s="12">
        <v>0</v>
      </c>
      <c r="AW178" s="33">
        <v>0</v>
      </c>
      <c r="AX178" s="33">
        <v>0</v>
      </c>
      <c r="AY178" s="33">
        <v>0</v>
      </c>
      <c r="AZ178" s="27" t="s">
        <v>744</v>
      </c>
      <c r="BA178" s="8">
        <v>0</v>
      </c>
      <c r="BB178" s="8">
        <v>0</v>
      </c>
      <c r="BC178" s="12">
        <v>1.1499999999999999</v>
      </c>
      <c r="BD178" s="33">
        <v>0</v>
      </c>
      <c r="BE178" s="33">
        <v>0</v>
      </c>
      <c r="BF178" s="27" t="s">
        <v>744</v>
      </c>
      <c r="BG178" s="8">
        <v>0</v>
      </c>
      <c r="BH178" s="8">
        <v>0</v>
      </c>
      <c r="BI178" s="33">
        <v>0</v>
      </c>
      <c r="BJ178" s="33">
        <v>0</v>
      </c>
      <c r="BK178" s="33">
        <v>0</v>
      </c>
      <c r="BL178" s="27" t="s">
        <v>464</v>
      </c>
      <c r="BM178" s="12">
        <v>0</v>
      </c>
      <c r="BN178" s="12">
        <v>0</v>
      </c>
      <c r="BO178" s="33">
        <v>0</v>
      </c>
      <c r="BP178" s="33">
        <v>0</v>
      </c>
      <c r="BQ178" s="33">
        <v>0</v>
      </c>
      <c r="BR178" s="27" t="s">
        <v>464</v>
      </c>
      <c r="BS178" s="12">
        <v>0</v>
      </c>
      <c r="BT178" s="12">
        <v>0</v>
      </c>
      <c r="BU178" s="33">
        <v>1.1499999999999999</v>
      </c>
      <c r="BV178" s="33">
        <v>0</v>
      </c>
      <c r="BW178" s="33">
        <v>0</v>
      </c>
      <c r="BX178" s="35" t="s">
        <v>1192</v>
      </c>
    </row>
    <row r="179" spans="1:76" ht="62.4">
      <c r="A179" s="9" t="s">
        <v>774</v>
      </c>
      <c r="B179" s="11" t="s">
        <v>960</v>
      </c>
      <c r="C179" s="9" t="s">
        <v>596</v>
      </c>
      <c r="D179" s="27" t="s">
        <v>744</v>
      </c>
      <c r="E179" s="12">
        <v>0</v>
      </c>
      <c r="F179" s="12">
        <v>0</v>
      </c>
      <c r="G179" s="67">
        <v>1.3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27" t="s">
        <v>464</v>
      </c>
      <c r="Q179" s="12">
        <v>0</v>
      </c>
      <c r="R179" s="12">
        <v>0</v>
      </c>
      <c r="S179" s="28">
        <v>0</v>
      </c>
      <c r="T179" s="28">
        <v>0</v>
      </c>
      <c r="U179" s="12">
        <v>0</v>
      </c>
      <c r="V179" s="27" t="s">
        <v>464</v>
      </c>
      <c r="W179" s="12">
        <v>0</v>
      </c>
      <c r="X179" s="12">
        <v>0</v>
      </c>
      <c r="Y179" s="28">
        <v>0</v>
      </c>
      <c r="Z179" s="28">
        <v>0</v>
      </c>
      <c r="AA179" s="12">
        <v>0</v>
      </c>
      <c r="AB179" s="27" t="s">
        <v>744</v>
      </c>
      <c r="AC179" s="28">
        <v>0</v>
      </c>
      <c r="AD179" s="28">
        <v>0</v>
      </c>
      <c r="AE179" s="33">
        <v>1.3</v>
      </c>
      <c r="AF179" s="28">
        <v>0</v>
      </c>
      <c r="AG179" s="12">
        <v>0</v>
      </c>
      <c r="AH179" s="27" t="s">
        <v>464</v>
      </c>
      <c r="AI179" s="28">
        <v>0</v>
      </c>
      <c r="AJ179" s="28">
        <v>0</v>
      </c>
      <c r="AK179" s="31">
        <v>0</v>
      </c>
      <c r="AL179" s="28">
        <v>0</v>
      </c>
      <c r="AM179" s="12">
        <v>0</v>
      </c>
      <c r="AN179" s="33" t="s">
        <v>827</v>
      </c>
      <c r="AO179" s="12">
        <v>0</v>
      </c>
      <c r="AP179" s="12">
        <v>0</v>
      </c>
      <c r="AQ179" s="33">
        <v>1.3</v>
      </c>
      <c r="AR179" s="33">
        <v>0</v>
      </c>
      <c r="AS179" s="33">
        <v>0</v>
      </c>
      <c r="AT179" s="27" t="s">
        <v>464</v>
      </c>
      <c r="AU179" s="12">
        <v>0</v>
      </c>
      <c r="AV179" s="12">
        <v>0</v>
      </c>
      <c r="AW179" s="33">
        <v>0</v>
      </c>
      <c r="AX179" s="33">
        <v>0</v>
      </c>
      <c r="AY179" s="33">
        <v>0</v>
      </c>
      <c r="AZ179" s="27" t="s">
        <v>464</v>
      </c>
      <c r="BA179" s="12">
        <v>0</v>
      </c>
      <c r="BB179" s="12">
        <v>0</v>
      </c>
      <c r="BC179" s="33">
        <v>0</v>
      </c>
      <c r="BD179" s="33">
        <v>0</v>
      </c>
      <c r="BE179" s="33">
        <v>0</v>
      </c>
      <c r="BF179" s="27" t="s">
        <v>464</v>
      </c>
      <c r="BG179" s="12">
        <v>0</v>
      </c>
      <c r="BH179" s="12">
        <v>0</v>
      </c>
      <c r="BI179" s="33">
        <v>0</v>
      </c>
      <c r="BJ179" s="33">
        <v>0</v>
      </c>
      <c r="BK179" s="33">
        <v>0</v>
      </c>
      <c r="BL179" s="27" t="s">
        <v>464</v>
      </c>
      <c r="BM179" s="12">
        <v>0</v>
      </c>
      <c r="BN179" s="12">
        <v>0</v>
      </c>
      <c r="BO179" s="33">
        <v>0</v>
      </c>
      <c r="BP179" s="33">
        <v>0</v>
      </c>
      <c r="BQ179" s="33">
        <v>0</v>
      </c>
      <c r="BR179" s="27" t="s">
        <v>464</v>
      </c>
      <c r="BS179" s="12">
        <v>0</v>
      </c>
      <c r="BT179" s="12">
        <v>0</v>
      </c>
      <c r="BU179" s="33">
        <v>1.3</v>
      </c>
      <c r="BV179" s="33">
        <v>0</v>
      </c>
      <c r="BW179" s="33">
        <v>0</v>
      </c>
      <c r="BX179" s="35" t="s">
        <v>1242</v>
      </c>
    </row>
    <row r="180" spans="1:76" ht="31.2">
      <c r="A180" s="9" t="s">
        <v>863</v>
      </c>
      <c r="B180" s="11" t="s">
        <v>961</v>
      </c>
      <c r="C180" s="9" t="s">
        <v>598</v>
      </c>
      <c r="D180" s="27" t="s">
        <v>744</v>
      </c>
      <c r="E180" s="12">
        <v>0</v>
      </c>
      <c r="F180" s="12">
        <v>0</v>
      </c>
      <c r="G180" s="67">
        <v>0.47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27" t="s">
        <v>464</v>
      </c>
      <c r="Q180" s="12">
        <v>0</v>
      </c>
      <c r="R180" s="12">
        <v>0</v>
      </c>
      <c r="S180" s="28">
        <v>0</v>
      </c>
      <c r="T180" s="28">
        <v>0</v>
      </c>
      <c r="U180" s="12">
        <v>0</v>
      </c>
      <c r="V180" s="27" t="s">
        <v>464</v>
      </c>
      <c r="W180" s="12">
        <v>0</v>
      </c>
      <c r="X180" s="12">
        <v>0</v>
      </c>
      <c r="Y180" s="28">
        <v>0</v>
      </c>
      <c r="Z180" s="28">
        <v>0</v>
      </c>
      <c r="AA180" s="12">
        <v>0</v>
      </c>
      <c r="AB180" s="27" t="s">
        <v>464</v>
      </c>
      <c r="AC180" s="28">
        <v>0</v>
      </c>
      <c r="AD180" s="28">
        <v>0</v>
      </c>
      <c r="AE180" s="31">
        <v>0</v>
      </c>
      <c r="AF180" s="28">
        <v>0</v>
      </c>
      <c r="AG180" s="12">
        <v>0</v>
      </c>
      <c r="AH180" s="27" t="s">
        <v>464</v>
      </c>
      <c r="AI180" s="28">
        <v>0</v>
      </c>
      <c r="AJ180" s="28">
        <v>0</v>
      </c>
      <c r="AK180" s="31">
        <v>0</v>
      </c>
      <c r="AL180" s="28">
        <v>0</v>
      </c>
      <c r="AM180" s="12">
        <v>0</v>
      </c>
      <c r="AN180" s="27" t="s">
        <v>464</v>
      </c>
      <c r="AO180" s="12">
        <v>0</v>
      </c>
      <c r="AP180" s="12">
        <v>0</v>
      </c>
      <c r="AQ180" s="33">
        <v>0</v>
      </c>
      <c r="AR180" s="33">
        <v>0</v>
      </c>
      <c r="AS180" s="33">
        <v>0</v>
      </c>
      <c r="AT180" s="27" t="s">
        <v>464</v>
      </c>
      <c r="AU180" s="12">
        <v>0</v>
      </c>
      <c r="AV180" s="12">
        <v>0</v>
      </c>
      <c r="AW180" s="33">
        <v>0</v>
      </c>
      <c r="AX180" s="33">
        <v>0</v>
      </c>
      <c r="AY180" s="33">
        <v>0</v>
      </c>
      <c r="AZ180" s="27" t="s">
        <v>744</v>
      </c>
      <c r="BA180" s="8">
        <v>0</v>
      </c>
      <c r="BB180" s="8">
        <v>0</v>
      </c>
      <c r="BC180" s="12">
        <v>0.47</v>
      </c>
      <c r="BD180" s="33">
        <v>0</v>
      </c>
      <c r="BE180" s="33">
        <v>0</v>
      </c>
      <c r="BF180" s="27" t="s">
        <v>744</v>
      </c>
      <c r="BG180" s="8">
        <v>0</v>
      </c>
      <c r="BH180" s="8">
        <v>0</v>
      </c>
      <c r="BI180" s="33">
        <v>0</v>
      </c>
      <c r="BJ180" s="33">
        <v>0</v>
      </c>
      <c r="BK180" s="33">
        <v>0</v>
      </c>
      <c r="BL180" s="27" t="s">
        <v>464</v>
      </c>
      <c r="BM180" s="12">
        <v>0</v>
      </c>
      <c r="BN180" s="12">
        <v>0</v>
      </c>
      <c r="BO180" s="33">
        <v>0</v>
      </c>
      <c r="BP180" s="33">
        <v>0</v>
      </c>
      <c r="BQ180" s="33">
        <v>0</v>
      </c>
      <c r="BR180" s="27" t="s">
        <v>464</v>
      </c>
      <c r="BS180" s="12">
        <v>0</v>
      </c>
      <c r="BT180" s="12">
        <v>0</v>
      </c>
      <c r="BU180" s="33">
        <v>0.47</v>
      </c>
      <c r="BV180" s="33">
        <v>0</v>
      </c>
      <c r="BW180" s="33">
        <v>0</v>
      </c>
      <c r="BX180" s="35" t="s">
        <v>1193</v>
      </c>
    </row>
    <row r="181" spans="1:76" ht="31.2">
      <c r="A181" s="9" t="s">
        <v>864</v>
      </c>
      <c r="B181" s="10" t="s">
        <v>962</v>
      </c>
      <c r="C181" s="9" t="s">
        <v>600</v>
      </c>
      <c r="D181" s="24" t="s">
        <v>744</v>
      </c>
      <c r="E181" s="12">
        <v>0</v>
      </c>
      <c r="F181" s="12">
        <v>0</v>
      </c>
      <c r="G181" s="12">
        <v>0.69</v>
      </c>
      <c r="H181" s="12">
        <v>0</v>
      </c>
      <c r="I181" s="12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24" t="s">
        <v>464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24" t="s">
        <v>464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24" t="s">
        <v>464</v>
      </c>
      <c r="AC181" s="8">
        <v>0</v>
      </c>
      <c r="AD181" s="8">
        <v>0</v>
      </c>
      <c r="AE181" s="54">
        <v>0</v>
      </c>
      <c r="AF181" s="8">
        <v>0</v>
      </c>
      <c r="AG181" s="8">
        <v>0</v>
      </c>
      <c r="AH181" s="24" t="s">
        <v>464</v>
      </c>
      <c r="AI181" s="8">
        <v>0</v>
      </c>
      <c r="AJ181" s="8">
        <v>0</v>
      </c>
      <c r="AK181" s="54">
        <v>0</v>
      </c>
      <c r="AL181" s="8">
        <v>0</v>
      </c>
      <c r="AM181" s="8">
        <v>0</v>
      </c>
      <c r="AN181" s="24" t="s">
        <v>464</v>
      </c>
      <c r="AO181" s="8">
        <v>0</v>
      </c>
      <c r="AP181" s="8">
        <v>0</v>
      </c>
      <c r="AQ181" s="33">
        <v>0</v>
      </c>
      <c r="AR181" s="33">
        <v>0</v>
      </c>
      <c r="AS181" s="33">
        <v>0</v>
      </c>
      <c r="AT181" s="24" t="s">
        <v>464</v>
      </c>
      <c r="AU181" s="8">
        <v>0</v>
      </c>
      <c r="AV181" s="8">
        <v>0</v>
      </c>
      <c r="AW181" s="33">
        <v>0</v>
      </c>
      <c r="AX181" s="33">
        <v>0</v>
      </c>
      <c r="AY181" s="33">
        <v>0</v>
      </c>
      <c r="AZ181" s="24" t="s">
        <v>464</v>
      </c>
      <c r="BA181" s="8">
        <v>0</v>
      </c>
      <c r="BB181" s="8">
        <v>0</v>
      </c>
      <c r="BC181" s="33">
        <v>0</v>
      </c>
      <c r="BD181" s="33">
        <v>0</v>
      </c>
      <c r="BE181" s="33">
        <v>0</v>
      </c>
      <c r="BF181" s="24" t="s">
        <v>464</v>
      </c>
      <c r="BG181" s="8">
        <v>0</v>
      </c>
      <c r="BH181" s="8">
        <v>0</v>
      </c>
      <c r="BI181" s="33">
        <v>0</v>
      </c>
      <c r="BJ181" s="33">
        <v>0</v>
      </c>
      <c r="BK181" s="33">
        <v>0</v>
      </c>
      <c r="BL181" s="24" t="s">
        <v>464</v>
      </c>
      <c r="BM181" s="8">
        <v>0</v>
      </c>
      <c r="BN181" s="8">
        <v>0</v>
      </c>
      <c r="BO181" s="33">
        <v>0</v>
      </c>
      <c r="BP181" s="33">
        <v>0</v>
      </c>
      <c r="BQ181" s="33">
        <v>0</v>
      </c>
      <c r="BR181" s="24" t="s">
        <v>464</v>
      </c>
      <c r="BS181" s="8">
        <v>0</v>
      </c>
      <c r="BT181" s="8">
        <v>0</v>
      </c>
      <c r="BU181" s="33">
        <v>0</v>
      </c>
      <c r="BV181" s="33">
        <v>0</v>
      </c>
      <c r="BW181" s="33">
        <v>0</v>
      </c>
      <c r="BX181" s="29" t="s">
        <v>901</v>
      </c>
    </row>
    <row r="182" spans="1:76" ht="62.4">
      <c r="A182" s="9" t="s">
        <v>1006</v>
      </c>
      <c r="B182" s="11" t="s">
        <v>963</v>
      </c>
      <c r="C182" s="9" t="s">
        <v>602</v>
      </c>
      <c r="D182" s="27" t="s">
        <v>744</v>
      </c>
      <c r="E182" s="12">
        <v>0</v>
      </c>
      <c r="F182" s="12">
        <v>0</v>
      </c>
      <c r="G182" s="67">
        <v>0.5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27" t="s">
        <v>464</v>
      </c>
      <c r="Q182" s="12">
        <v>0</v>
      </c>
      <c r="R182" s="12">
        <v>0</v>
      </c>
      <c r="S182" s="28">
        <v>0</v>
      </c>
      <c r="T182" s="28">
        <v>0</v>
      </c>
      <c r="U182" s="12">
        <v>0</v>
      </c>
      <c r="V182" s="27" t="s">
        <v>464</v>
      </c>
      <c r="W182" s="12">
        <v>0</v>
      </c>
      <c r="X182" s="12">
        <v>0</v>
      </c>
      <c r="Y182" s="28">
        <v>0</v>
      </c>
      <c r="Z182" s="28">
        <v>0</v>
      </c>
      <c r="AA182" s="12">
        <v>0</v>
      </c>
      <c r="AB182" s="27" t="s">
        <v>744</v>
      </c>
      <c r="AC182" s="28">
        <v>0</v>
      </c>
      <c r="AD182" s="28">
        <v>0</v>
      </c>
      <c r="AE182" s="33">
        <v>0.5</v>
      </c>
      <c r="AF182" s="28">
        <v>0</v>
      </c>
      <c r="AG182" s="12">
        <v>0</v>
      </c>
      <c r="AH182" s="27" t="s">
        <v>464</v>
      </c>
      <c r="AI182" s="12">
        <v>0</v>
      </c>
      <c r="AJ182" s="12">
        <v>0</v>
      </c>
      <c r="AK182" s="54">
        <v>0</v>
      </c>
      <c r="AL182" s="28">
        <v>0</v>
      </c>
      <c r="AM182" s="12">
        <v>0</v>
      </c>
      <c r="AN182" s="33" t="s">
        <v>827</v>
      </c>
      <c r="AO182" s="12">
        <v>0</v>
      </c>
      <c r="AP182" s="12">
        <v>0</v>
      </c>
      <c r="AQ182" s="33">
        <v>0.5</v>
      </c>
      <c r="AR182" s="33">
        <v>0</v>
      </c>
      <c r="AS182" s="33">
        <v>0</v>
      </c>
      <c r="AT182" s="27" t="s">
        <v>464</v>
      </c>
      <c r="AU182" s="12">
        <v>0</v>
      </c>
      <c r="AV182" s="12">
        <v>0</v>
      </c>
      <c r="AW182" s="33">
        <v>0</v>
      </c>
      <c r="AX182" s="33">
        <v>0</v>
      </c>
      <c r="AY182" s="33">
        <v>0</v>
      </c>
      <c r="AZ182" s="27" t="s">
        <v>464</v>
      </c>
      <c r="BA182" s="12">
        <v>0</v>
      </c>
      <c r="BB182" s="12">
        <v>0</v>
      </c>
      <c r="BC182" s="33">
        <v>0</v>
      </c>
      <c r="BD182" s="33">
        <v>0</v>
      </c>
      <c r="BE182" s="33">
        <v>0</v>
      </c>
      <c r="BF182" s="27" t="s">
        <v>464</v>
      </c>
      <c r="BG182" s="12">
        <v>0</v>
      </c>
      <c r="BH182" s="12">
        <v>0</v>
      </c>
      <c r="BI182" s="33">
        <v>0.5</v>
      </c>
      <c r="BJ182" s="33">
        <v>0</v>
      </c>
      <c r="BK182" s="33">
        <v>0</v>
      </c>
      <c r="BL182" s="27" t="s">
        <v>464</v>
      </c>
      <c r="BM182" s="12">
        <v>0</v>
      </c>
      <c r="BN182" s="12">
        <v>0</v>
      </c>
      <c r="BO182" s="33">
        <v>0</v>
      </c>
      <c r="BP182" s="33">
        <v>0</v>
      </c>
      <c r="BQ182" s="33">
        <v>0</v>
      </c>
      <c r="BR182" s="27" t="s">
        <v>464</v>
      </c>
      <c r="BS182" s="12">
        <v>0</v>
      </c>
      <c r="BT182" s="12">
        <v>0</v>
      </c>
      <c r="BU182" s="33">
        <v>0</v>
      </c>
      <c r="BV182" s="33">
        <v>0</v>
      </c>
      <c r="BW182" s="33">
        <v>0</v>
      </c>
      <c r="BX182" s="35" t="s">
        <v>1243</v>
      </c>
    </row>
    <row r="183" spans="1:76" ht="62.4">
      <c r="A183" s="9" t="s">
        <v>1007</v>
      </c>
      <c r="B183" s="11" t="s">
        <v>964</v>
      </c>
      <c r="C183" s="9" t="s">
        <v>604</v>
      </c>
      <c r="D183" s="27" t="s">
        <v>744</v>
      </c>
      <c r="E183" s="12">
        <v>0</v>
      </c>
      <c r="F183" s="12">
        <v>0</v>
      </c>
      <c r="G183" s="67">
        <v>0.5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27" t="s">
        <v>464</v>
      </c>
      <c r="Q183" s="12">
        <v>0</v>
      </c>
      <c r="R183" s="12">
        <v>0</v>
      </c>
      <c r="S183" s="28">
        <v>0</v>
      </c>
      <c r="T183" s="28">
        <v>0</v>
      </c>
      <c r="U183" s="12">
        <v>0</v>
      </c>
      <c r="V183" s="27" t="s">
        <v>464</v>
      </c>
      <c r="W183" s="12">
        <v>0</v>
      </c>
      <c r="X183" s="12">
        <v>0</v>
      </c>
      <c r="Y183" s="28">
        <v>0</v>
      </c>
      <c r="Z183" s="28">
        <v>0</v>
      </c>
      <c r="AA183" s="12">
        <v>0</v>
      </c>
      <c r="AB183" s="27" t="s">
        <v>744</v>
      </c>
      <c r="AC183" s="28">
        <v>0</v>
      </c>
      <c r="AD183" s="28">
        <v>0</v>
      </c>
      <c r="AE183" s="33">
        <v>0.5</v>
      </c>
      <c r="AF183" s="28">
        <v>0</v>
      </c>
      <c r="AG183" s="12">
        <v>0</v>
      </c>
      <c r="AH183" s="27" t="s">
        <v>464</v>
      </c>
      <c r="AI183" s="12">
        <v>0</v>
      </c>
      <c r="AJ183" s="12">
        <v>0</v>
      </c>
      <c r="AK183" s="54">
        <v>0</v>
      </c>
      <c r="AL183" s="28">
        <v>0</v>
      </c>
      <c r="AM183" s="12">
        <v>0</v>
      </c>
      <c r="AN183" s="33" t="s">
        <v>827</v>
      </c>
      <c r="AO183" s="12">
        <v>0</v>
      </c>
      <c r="AP183" s="12">
        <v>0</v>
      </c>
      <c r="AQ183" s="33">
        <v>0.5</v>
      </c>
      <c r="AR183" s="33">
        <v>0</v>
      </c>
      <c r="AS183" s="33">
        <v>0</v>
      </c>
      <c r="AT183" s="27" t="s">
        <v>464</v>
      </c>
      <c r="AU183" s="12">
        <v>0</v>
      </c>
      <c r="AV183" s="12">
        <v>0</v>
      </c>
      <c r="AW183" s="33">
        <v>0</v>
      </c>
      <c r="AX183" s="33">
        <v>0</v>
      </c>
      <c r="AY183" s="33">
        <v>0</v>
      </c>
      <c r="AZ183" s="27" t="s">
        <v>464</v>
      </c>
      <c r="BA183" s="12">
        <v>0</v>
      </c>
      <c r="BB183" s="12">
        <v>0</v>
      </c>
      <c r="BC183" s="33">
        <v>0</v>
      </c>
      <c r="BD183" s="33">
        <v>0</v>
      </c>
      <c r="BE183" s="33">
        <v>0</v>
      </c>
      <c r="BF183" s="27" t="s">
        <v>464</v>
      </c>
      <c r="BG183" s="12">
        <v>0</v>
      </c>
      <c r="BH183" s="12">
        <v>0</v>
      </c>
      <c r="BI183" s="33">
        <v>0.5</v>
      </c>
      <c r="BJ183" s="33">
        <v>0</v>
      </c>
      <c r="BK183" s="33">
        <v>0</v>
      </c>
      <c r="BL183" s="27" t="s">
        <v>464</v>
      </c>
      <c r="BM183" s="12">
        <v>0</v>
      </c>
      <c r="BN183" s="12">
        <v>0</v>
      </c>
      <c r="BO183" s="33">
        <v>0</v>
      </c>
      <c r="BP183" s="33">
        <v>0</v>
      </c>
      <c r="BQ183" s="33">
        <v>0</v>
      </c>
      <c r="BR183" s="27" t="s">
        <v>464</v>
      </c>
      <c r="BS183" s="12">
        <v>0</v>
      </c>
      <c r="BT183" s="12">
        <v>0</v>
      </c>
      <c r="BU183" s="33">
        <v>0</v>
      </c>
      <c r="BV183" s="33">
        <v>0</v>
      </c>
      <c r="BW183" s="33">
        <v>0</v>
      </c>
      <c r="BX183" s="35" t="s">
        <v>1243</v>
      </c>
    </row>
    <row r="184" spans="1:76" ht="46.8">
      <c r="A184" s="9" t="s">
        <v>1008</v>
      </c>
      <c r="B184" s="11" t="s">
        <v>606</v>
      </c>
      <c r="C184" s="9" t="s">
        <v>607</v>
      </c>
      <c r="D184" s="27" t="s">
        <v>744</v>
      </c>
      <c r="E184" s="12">
        <v>0</v>
      </c>
      <c r="F184" s="12">
        <v>0</v>
      </c>
      <c r="G184" s="67">
        <v>0.2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27" t="s">
        <v>743</v>
      </c>
      <c r="Q184" s="12">
        <v>0</v>
      </c>
      <c r="R184" s="12">
        <v>0</v>
      </c>
      <c r="S184" s="67">
        <v>0.2</v>
      </c>
      <c r="T184" s="28">
        <v>0</v>
      </c>
      <c r="U184" s="12">
        <v>0</v>
      </c>
      <c r="V184" s="27" t="s">
        <v>743</v>
      </c>
      <c r="W184" s="12">
        <v>0</v>
      </c>
      <c r="X184" s="12">
        <v>0</v>
      </c>
      <c r="Y184" s="67">
        <v>0.24</v>
      </c>
      <c r="Z184" s="28">
        <v>0</v>
      </c>
      <c r="AA184" s="12">
        <v>0</v>
      </c>
      <c r="AB184" s="27" t="s">
        <v>464</v>
      </c>
      <c r="AC184" s="12">
        <v>0</v>
      </c>
      <c r="AD184" s="12">
        <v>0</v>
      </c>
      <c r="AE184" s="54">
        <v>0</v>
      </c>
      <c r="AF184" s="28">
        <v>0</v>
      </c>
      <c r="AG184" s="12">
        <v>0</v>
      </c>
      <c r="AH184" s="27" t="s">
        <v>464</v>
      </c>
      <c r="AI184" s="12">
        <v>0</v>
      </c>
      <c r="AJ184" s="12">
        <v>0</v>
      </c>
      <c r="AK184" s="54">
        <v>0</v>
      </c>
      <c r="AL184" s="28">
        <v>0</v>
      </c>
      <c r="AM184" s="12">
        <v>0</v>
      </c>
      <c r="AN184" s="27" t="s">
        <v>464</v>
      </c>
      <c r="AO184" s="12">
        <v>0</v>
      </c>
      <c r="AP184" s="12">
        <v>0</v>
      </c>
      <c r="AQ184" s="33">
        <v>0</v>
      </c>
      <c r="AR184" s="33">
        <v>0</v>
      </c>
      <c r="AS184" s="33">
        <v>0</v>
      </c>
      <c r="AT184" s="27" t="s">
        <v>464</v>
      </c>
      <c r="AU184" s="12">
        <v>0</v>
      </c>
      <c r="AV184" s="12">
        <v>0</v>
      </c>
      <c r="AW184" s="33">
        <v>0</v>
      </c>
      <c r="AX184" s="33">
        <v>0</v>
      </c>
      <c r="AY184" s="33">
        <v>0</v>
      </c>
      <c r="AZ184" s="27" t="s">
        <v>464</v>
      </c>
      <c r="BA184" s="12">
        <v>0</v>
      </c>
      <c r="BB184" s="12">
        <v>0</v>
      </c>
      <c r="BC184" s="33">
        <v>0</v>
      </c>
      <c r="BD184" s="33">
        <v>0</v>
      </c>
      <c r="BE184" s="33">
        <v>0</v>
      </c>
      <c r="BF184" s="27" t="s">
        <v>464</v>
      </c>
      <c r="BG184" s="12">
        <v>0</v>
      </c>
      <c r="BH184" s="12">
        <v>0</v>
      </c>
      <c r="BI184" s="33">
        <v>0</v>
      </c>
      <c r="BJ184" s="33">
        <v>0</v>
      </c>
      <c r="BK184" s="33">
        <v>0</v>
      </c>
      <c r="BL184" s="27" t="s">
        <v>464</v>
      </c>
      <c r="BM184" s="12">
        <v>0</v>
      </c>
      <c r="BN184" s="12">
        <v>0</v>
      </c>
      <c r="BO184" s="33">
        <v>0</v>
      </c>
      <c r="BP184" s="33">
        <v>0</v>
      </c>
      <c r="BQ184" s="33">
        <v>0</v>
      </c>
      <c r="BR184" s="27" t="s">
        <v>464</v>
      </c>
      <c r="BS184" s="12">
        <v>0</v>
      </c>
      <c r="BT184" s="12">
        <v>0</v>
      </c>
      <c r="BU184" s="33">
        <v>0</v>
      </c>
      <c r="BV184" s="33">
        <v>0</v>
      </c>
      <c r="BW184" s="33">
        <v>0</v>
      </c>
      <c r="BX184" s="35" t="s">
        <v>849</v>
      </c>
    </row>
    <row r="185" spans="1:76" ht="46.8">
      <c r="A185" s="9" t="s">
        <v>1009</v>
      </c>
      <c r="B185" s="10" t="s">
        <v>965</v>
      </c>
      <c r="C185" s="27" t="s">
        <v>609</v>
      </c>
      <c r="D185" s="27" t="s">
        <v>744</v>
      </c>
      <c r="E185" s="12">
        <v>0</v>
      </c>
      <c r="F185" s="12">
        <v>0</v>
      </c>
      <c r="G185" s="67">
        <v>1.2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27" t="s">
        <v>743</v>
      </c>
      <c r="Q185" s="12">
        <v>0</v>
      </c>
      <c r="R185" s="12">
        <v>0</v>
      </c>
      <c r="S185" s="67">
        <v>1.2</v>
      </c>
      <c r="T185" s="28">
        <v>0</v>
      </c>
      <c r="U185" s="12">
        <v>0</v>
      </c>
      <c r="V185" s="27" t="s">
        <v>743</v>
      </c>
      <c r="W185" s="12">
        <v>0</v>
      </c>
      <c r="X185" s="12">
        <v>0</v>
      </c>
      <c r="Y185" s="67">
        <v>1.1200000000000001</v>
      </c>
      <c r="Z185" s="28">
        <v>0</v>
      </c>
      <c r="AA185" s="12">
        <v>0</v>
      </c>
      <c r="AB185" s="27" t="s">
        <v>464</v>
      </c>
      <c r="AC185" s="12">
        <v>0</v>
      </c>
      <c r="AD185" s="12">
        <v>0</v>
      </c>
      <c r="AE185" s="54">
        <v>0</v>
      </c>
      <c r="AF185" s="28">
        <v>0</v>
      </c>
      <c r="AG185" s="12">
        <v>0</v>
      </c>
      <c r="AH185" s="27" t="s">
        <v>464</v>
      </c>
      <c r="AI185" s="12">
        <v>0</v>
      </c>
      <c r="AJ185" s="12">
        <v>0</v>
      </c>
      <c r="AK185" s="54">
        <v>0</v>
      </c>
      <c r="AL185" s="28">
        <v>0</v>
      </c>
      <c r="AM185" s="12">
        <v>0</v>
      </c>
      <c r="AN185" s="27" t="s">
        <v>464</v>
      </c>
      <c r="AO185" s="12">
        <v>0</v>
      </c>
      <c r="AP185" s="12">
        <v>0</v>
      </c>
      <c r="AQ185" s="33">
        <v>0</v>
      </c>
      <c r="AR185" s="33">
        <v>0</v>
      </c>
      <c r="AS185" s="33">
        <v>0</v>
      </c>
      <c r="AT185" s="27" t="s">
        <v>464</v>
      </c>
      <c r="AU185" s="12">
        <v>0</v>
      </c>
      <c r="AV185" s="12">
        <v>0</v>
      </c>
      <c r="AW185" s="33">
        <v>0</v>
      </c>
      <c r="AX185" s="33">
        <v>0</v>
      </c>
      <c r="AY185" s="33">
        <v>0</v>
      </c>
      <c r="AZ185" s="27" t="s">
        <v>464</v>
      </c>
      <c r="BA185" s="12">
        <v>0</v>
      </c>
      <c r="BB185" s="12">
        <v>0</v>
      </c>
      <c r="BC185" s="33">
        <v>0</v>
      </c>
      <c r="BD185" s="33">
        <v>0</v>
      </c>
      <c r="BE185" s="33">
        <v>0</v>
      </c>
      <c r="BF185" s="27" t="s">
        <v>464</v>
      </c>
      <c r="BG185" s="12">
        <v>0</v>
      </c>
      <c r="BH185" s="12">
        <v>0</v>
      </c>
      <c r="BI185" s="33">
        <v>0</v>
      </c>
      <c r="BJ185" s="33">
        <v>0</v>
      </c>
      <c r="BK185" s="33">
        <v>0</v>
      </c>
      <c r="BL185" s="27" t="s">
        <v>464</v>
      </c>
      <c r="BM185" s="12">
        <v>0</v>
      </c>
      <c r="BN185" s="12">
        <v>0</v>
      </c>
      <c r="BO185" s="33">
        <v>0</v>
      </c>
      <c r="BP185" s="33">
        <v>0</v>
      </c>
      <c r="BQ185" s="33">
        <v>0</v>
      </c>
      <c r="BR185" s="27" t="s">
        <v>464</v>
      </c>
      <c r="BS185" s="12">
        <v>0</v>
      </c>
      <c r="BT185" s="12">
        <v>0</v>
      </c>
      <c r="BU185" s="33">
        <v>0</v>
      </c>
      <c r="BV185" s="33">
        <v>0</v>
      </c>
      <c r="BW185" s="33">
        <v>0</v>
      </c>
      <c r="BX185" s="35" t="s">
        <v>850</v>
      </c>
    </row>
    <row r="186" spans="1:76" ht="62.4">
      <c r="A186" s="9" t="s">
        <v>1106</v>
      </c>
      <c r="B186" s="10" t="s">
        <v>966</v>
      </c>
      <c r="C186" s="27" t="s">
        <v>611</v>
      </c>
      <c r="D186" s="27" t="s">
        <v>744</v>
      </c>
      <c r="E186" s="12">
        <v>0</v>
      </c>
      <c r="F186" s="12">
        <v>0</v>
      </c>
      <c r="G186" s="67">
        <v>0.26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27" t="s">
        <v>743</v>
      </c>
      <c r="Q186" s="12">
        <v>0</v>
      </c>
      <c r="R186" s="12">
        <v>0</v>
      </c>
      <c r="S186" s="67">
        <v>0.26</v>
      </c>
      <c r="T186" s="28">
        <v>0</v>
      </c>
      <c r="U186" s="12">
        <v>0</v>
      </c>
      <c r="V186" s="27" t="s">
        <v>464</v>
      </c>
      <c r="W186" s="12">
        <v>0</v>
      </c>
      <c r="X186" s="12">
        <v>0</v>
      </c>
      <c r="Y186" s="28">
        <v>0</v>
      </c>
      <c r="Z186" s="28">
        <v>0</v>
      </c>
      <c r="AA186" s="12">
        <v>0</v>
      </c>
      <c r="AB186" s="27" t="s">
        <v>464</v>
      </c>
      <c r="AC186" s="12">
        <v>0</v>
      </c>
      <c r="AD186" s="12">
        <v>0</v>
      </c>
      <c r="AE186" s="31">
        <v>0</v>
      </c>
      <c r="AF186" s="28">
        <v>0</v>
      </c>
      <c r="AG186" s="12">
        <v>0</v>
      </c>
      <c r="AH186" s="27" t="s">
        <v>464</v>
      </c>
      <c r="AI186" s="12">
        <v>0</v>
      </c>
      <c r="AJ186" s="12">
        <v>0</v>
      </c>
      <c r="AK186" s="31">
        <v>0</v>
      </c>
      <c r="AL186" s="28">
        <v>0</v>
      </c>
      <c r="AM186" s="12">
        <v>0</v>
      </c>
      <c r="AN186" s="33" t="s">
        <v>827</v>
      </c>
      <c r="AO186" s="12">
        <v>0</v>
      </c>
      <c r="AP186" s="12">
        <v>0</v>
      </c>
      <c r="AQ186" s="12">
        <v>0.26</v>
      </c>
      <c r="AR186" s="33">
        <v>0</v>
      </c>
      <c r="AS186" s="33">
        <v>0</v>
      </c>
      <c r="AT186" s="27" t="s">
        <v>464</v>
      </c>
      <c r="AU186" s="12">
        <v>0</v>
      </c>
      <c r="AV186" s="12">
        <v>0</v>
      </c>
      <c r="AW186" s="33">
        <v>0</v>
      </c>
      <c r="AX186" s="33">
        <v>0</v>
      </c>
      <c r="AY186" s="33">
        <v>0</v>
      </c>
      <c r="AZ186" s="27" t="s">
        <v>464</v>
      </c>
      <c r="BA186" s="12">
        <v>0</v>
      </c>
      <c r="BB186" s="12">
        <v>0</v>
      </c>
      <c r="BC186" s="33">
        <v>0</v>
      </c>
      <c r="BD186" s="33">
        <v>0</v>
      </c>
      <c r="BE186" s="33">
        <v>0</v>
      </c>
      <c r="BF186" s="27" t="s">
        <v>464</v>
      </c>
      <c r="BG186" s="12">
        <v>0</v>
      </c>
      <c r="BH186" s="12">
        <v>0</v>
      </c>
      <c r="BI186" s="33">
        <v>0.26</v>
      </c>
      <c r="BJ186" s="33">
        <v>0</v>
      </c>
      <c r="BK186" s="33">
        <v>0</v>
      </c>
      <c r="BL186" s="27" t="s">
        <v>464</v>
      </c>
      <c r="BM186" s="12">
        <v>0</v>
      </c>
      <c r="BN186" s="12">
        <v>0</v>
      </c>
      <c r="BO186" s="33">
        <v>0</v>
      </c>
      <c r="BP186" s="33">
        <v>0</v>
      </c>
      <c r="BQ186" s="33">
        <v>0</v>
      </c>
      <c r="BR186" s="27" t="s">
        <v>464</v>
      </c>
      <c r="BS186" s="12">
        <v>0</v>
      </c>
      <c r="BT186" s="12">
        <v>0</v>
      </c>
      <c r="BU186" s="33">
        <v>0</v>
      </c>
      <c r="BV186" s="33">
        <v>0</v>
      </c>
      <c r="BW186" s="33">
        <v>0</v>
      </c>
      <c r="BX186" s="35" t="s">
        <v>1244</v>
      </c>
    </row>
    <row r="187" spans="1:76" ht="62.4">
      <c r="A187" s="9" t="s">
        <v>1107</v>
      </c>
      <c r="B187" s="89" t="s">
        <v>613</v>
      </c>
      <c r="C187" s="58" t="s">
        <v>614</v>
      </c>
      <c r="D187" s="27" t="s">
        <v>744</v>
      </c>
      <c r="E187" s="12">
        <v>0</v>
      </c>
      <c r="F187" s="12">
        <v>0</v>
      </c>
      <c r="G187" s="67">
        <v>0.43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27" t="s">
        <v>464</v>
      </c>
      <c r="Q187" s="12">
        <v>0</v>
      </c>
      <c r="R187" s="12">
        <v>0</v>
      </c>
      <c r="S187" s="28">
        <v>0</v>
      </c>
      <c r="T187" s="28">
        <v>0</v>
      </c>
      <c r="U187" s="12">
        <v>0</v>
      </c>
      <c r="V187" s="27" t="s">
        <v>464</v>
      </c>
      <c r="W187" s="12">
        <v>0</v>
      </c>
      <c r="X187" s="12">
        <v>0</v>
      </c>
      <c r="Y187" s="28">
        <v>0</v>
      </c>
      <c r="Z187" s="28">
        <v>0</v>
      </c>
      <c r="AA187" s="12">
        <v>0</v>
      </c>
      <c r="AB187" s="27" t="s">
        <v>745</v>
      </c>
      <c r="AC187" s="28">
        <v>0</v>
      </c>
      <c r="AD187" s="28">
        <v>0</v>
      </c>
      <c r="AE187" s="33">
        <v>0.43</v>
      </c>
      <c r="AF187" s="28">
        <v>0</v>
      </c>
      <c r="AG187" s="12">
        <v>0</v>
      </c>
      <c r="AH187" s="27" t="s">
        <v>464</v>
      </c>
      <c r="AI187" s="12">
        <v>0</v>
      </c>
      <c r="AJ187" s="12">
        <v>0</v>
      </c>
      <c r="AK187" s="31">
        <v>0</v>
      </c>
      <c r="AL187" s="28">
        <v>0</v>
      </c>
      <c r="AM187" s="12">
        <v>0</v>
      </c>
      <c r="AN187" s="33" t="s">
        <v>827</v>
      </c>
      <c r="AO187" s="12">
        <v>0</v>
      </c>
      <c r="AP187" s="12">
        <v>0</v>
      </c>
      <c r="AQ187" s="33">
        <v>0.43</v>
      </c>
      <c r="AR187" s="33">
        <v>0</v>
      </c>
      <c r="AS187" s="33">
        <v>0</v>
      </c>
      <c r="AT187" s="27" t="s">
        <v>464</v>
      </c>
      <c r="AU187" s="12">
        <v>0</v>
      </c>
      <c r="AV187" s="12">
        <v>0</v>
      </c>
      <c r="AW187" s="33">
        <v>0</v>
      </c>
      <c r="AX187" s="33">
        <v>0</v>
      </c>
      <c r="AY187" s="33">
        <v>0</v>
      </c>
      <c r="AZ187" s="27" t="s">
        <v>464</v>
      </c>
      <c r="BA187" s="12">
        <v>0</v>
      </c>
      <c r="BB187" s="12">
        <v>0</v>
      </c>
      <c r="BC187" s="33">
        <v>0</v>
      </c>
      <c r="BD187" s="33">
        <v>0</v>
      </c>
      <c r="BE187" s="33">
        <v>0</v>
      </c>
      <c r="BF187" s="27" t="s">
        <v>464</v>
      </c>
      <c r="BG187" s="12">
        <v>0</v>
      </c>
      <c r="BH187" s="12">
        <v>0</v>
      </c>
      <c r="BI187" s="33">
        <v>0</v>
      </c>
      <c r="BJ187" s="33">
        <v>0</v>
      </c>
      <c r="BK187" s="33">
        <v>0</v>
      </c>
      <c r="BL187" s="27" t="s">
        <v>464</v>
      </c>
      <c r="BM187" s="12">
        <v>0</v>
      </c>
      <c r="BN187" s="12">
        <v>0</v>
      </c>
      <c r="BO187" s="33">
        <v>0</v>
      </c>
      <c r="BP187" s="33">
        <v>0</v>
      </c>
      <c r="BQ187" s="33">
        <v>0</v>
      </c>
      <c r="BR187" s="27" t="s">
        <v>464</v>
      </c>
      <c r="BS187" s="12">
        <v>0</v>
      </c>
      <c r="BT187" s="12">
        <v>0</v>
      </c>
      <c r="BU187" s="33">
        <v>0</v>
      </c>
      <c r="BV187" s="33">
        <v>0</v>
      </c>
      <c r="BW187" s="33">
        <v>0</v>
      </c>
      <c r="BX187" s="35" t="s">
        <v>1194</v>
      </c>
    </row>
    <row r="188" spans="1:76" ht="46.8">
      <c r="A188" s="9" t="s">
        <v>1108</v>
      </c>
      <c r="B188" s="65" t="s">
        <v>967</v>
      </c>
      <c r="C188" s="29" t="s">
        <v>616</v>
      </c>
      <c r="D188" s="27" t="s">
        <v>744</v>
      </c>
      <c r="E188" s="12">
        <v>0</v>
      </c>
      <c r="F188" s="12">
        <v>0</v>
      </c>
      <c r="G188" s="67">
        <v>0.9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27" t="s">
        <v>743</v>
      </c>
      <c r="Q188" s="12">
        <v>0</v>
      </c>
      <c r="R188" s="12">
        <v>0</v>
      </c>
      <c r="S188" s="67">
        <v>0.9</v>
      </c>
      <c r="T188" s="28">
        <v>0</v>
      </c>
      <c r="U188" s="12">
        <v>0</v>
      </c>
      <c r="V188" s="27" t="s">
        <v>743</v>
      </c>
      <c r="W188" s="12">
        <v>0</v>
      </c>
      <c r="X188" s="12">
        <v>0</v>
      </c>
      <c r="Y188" s="67">
        <v>0.74</v>
      </c>
      <c r="Z188" s="28">
        <v>0</v>
      </c>
      <c r="AA188" s="12">
        <v>0</v>
      </c>
      <c r="AB188" s="27" t="s">
        <v>464</v>
      </c>
      <c r="AC188" s="12">
        <v>0</v>
      </c>
      <c r="AD188" s="12">
        <v>0</v>
      </c>
      <c r="AE188" s="31">
        <v>0</v>
      </c>
      <c r="AF188" s="28">
        <v>0</v>
      </c>
      <c r="AG188" s="12">
        <v>0</v>
      </c>
      <c r="AH188" s="27" t="s">
        <v>464</v>
      </c>
      <c r="AI188" s="12">
        <v>0</v>
      </c>
      <c r="AJ188" s="12">
        <v>0</v>
      </c>
      <c r="AK188" s="31">
        <v>0</v>
      </c>
      <c r="AL188" s="28">
        <v>0</v>
      </c>
      <c r="AM188" s="12">
        <v>0</v>
      </c>
      <c r="AN188" s="27" t="s">
        <v>464</v>
      </c>
      <c r="AO188" s="12">
        <v>0</v>
      </c>
      <c r="AP188" s="12">
        <v>0</v>
      </c>
      <c r="AQ188" s="33">
        <v>0</v>
      </c>
      <c r="AR188" s="33">
        <v>0</v>
      </c>
      <c r="AS188" s="33">
        <v>0</v>
      </c>
      <c r="AT188" s="27" t="s">
        <v>464</v>
      </c>
      <c r="AU188" s="12">
        <v>0</v>
      </c>
      <c r="AV188" s="12">
        <v>0</v>
      </c>
      <c r="AW188" s="33">
        <v>0</v>
      </c>
      <c r="AX188" s="33">
        <v>0</v>
      </c>
      <c r="AY188" s="33">
        <v>0</v>
      </c>
      <c r="AZ188" s="27" t="s">
        <v>464</v>
      </c>
      <c r="BA188" s="12">
        <v>0</v>
      </c>
      <c r="BB188" s="12">
        <v>0</v>
      </c>
      <c r="BC188" s="33">
        <v>0</v>
      </c>
      <c r="BD188" s="33">
        <v>0</v>
      </c>
      <c r="BE188" s="33">
        <v>0</v>
      </c>
      <c r="BF188" s="27" t="s">
        <v>464</v>
      </c>
      <c r="BG188" s="12">
        <v>0</v>
      </c>
      <c r="BH188" s="12">
        <v>0</v>
      </c>
      <c r="BI188" s="33">
        <v>0</v>
      </c>
      <c r="BJ188" s="33">
        <v>0</v>
      </c>
      <c r="BK188" s="33">
        <v>0</v>
      </c>
      <c r="BL188" s="27" t="s">
        <v>464</v>
      </c>
      <c r="BM188" s="12">
        <v>0</v>
      </c>
      <c r="BN188" s="12">
        <v>0</v>
      </c>
      <c r="BO188" s="33">
        <v>0</v>
      </c>
      <c r="BP188" s="33">
        <v>0</v>
      </c>
      <c r="BQ188" s="33">
        <v>0</v>
      </c>
      <c r="BR188" s="27" t="s">
        <v>464</v>
      </c>
      <c r="BS188" s="12">
        <v>0</v>
      </c>
      <c r="BT188" s="12">
        <v>0</v>
      </c>
      <c r="BU188" s="33">
        <v>0</v>
      </c>
      <c r="BV188" s="33">
        <v>0</v>
      </c>
      <c r="BW188" s="33">
        <v>0</v>
      </c>
      <c r="BX188" s="35" t="s">
        <v>851</v>
      </c>
    </row>
    <row r="189" spans="1:76">
      <c r="A189" s="9" t="s">
        <v>1109</v>
      </c>
      <c r="B189" s="29" t="s">
        <v>968</v>
      </c>
      <c r="C189" s="74" t="s">
        <v>775</v>
      </c>
      <c r="D189" s="24" t="s">
        <v>464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 t="s">
        <v>743</v>
      </c>
      <c r="K189" s="12">
        <v>0</v>
      </c>
      <c r="L189" s="12">
        <v>0</v>
      </c>
      <c r="M189" s="12">
        <v>0.20499999999999999</v>
      </c>
      <c r="N189" s="12">
        <v>0</v>
      </c>
      <c r="O189" s="12">
        <v>0</v>
      </c>
      <c r="P189" s="27" t="s">
        <v>464</v>
      </c>
      <c r="Q189" s="12">
        <v>0</v>
      </c>
      <c r="R189" s="12">
        <v>0</v>
      </c>
      <c r="S189" s="28">
        <v>0</v>
      </c>
      <c r="T189" s="28">
        <v>0</v>
      </c>
      <c r="U189" s="12">
        <v>0</v>
      </c>
      <c r="V189" s="27" t="s">
        <v>464</v>
      </c>
      <c r="W189" s="12">
        <v>0</v>
      </c>
      <c r="X189" s="12">
        <v>0</v>
      </c>
      <c r="Y189" s="28">
        <v>0</v>
      </c>
      <c r="Z189" s="28">
        <v>0</v>
      </c>
      <c r="AA189" s="12">
        <v>0</v>
      </c>
      <c r="AB189" s="27" t="s">
        <v>464</v>
      </c>
      <c r="AC189" s="12">
        <v>0</v>
      </c>
      <c r="AD189" s="12">
        <v>0</v>
      </c>
      <c r="AE189" s="54">
        <v>0</v>
      </c>
      <c r="AF189" s="28">
        <v>0</v>
      </c>
      <c r="AG189" s="12">
        <v>0</v>
      </c>
      <c r="AH189" s="27" t="s">
        <v>464</v>
      </c>
      <c r="AI189" s="12">
        <v>0</v>
      </c>
      <c r="AJ189" s="12">
        <v>0</v>
      </c>
      <c r="AK189" s="54">
        <v>0</v>
      </c>
      <c r="AL189" s="28">
        <v>0</v>
      </c>
      <c r="AM189" s="12">
        <v>0</v>
      </c>
      <c r="AN189" s="27" t="s">
        <v>464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27" t="s">
        <v>464</v>
      </c>
      <c r="AU189" s="12">
        <v>0</v>
      </c>
      <c r="AV189" s="12">
        <v>0</v>
      </c>
      <c r="AW189" s="12">
        <v>0</v>
      </c>
      <c r="AX189" s="12">
        <v>0</v>
      </c>
      <c r="AY189" s="12">
        <v>0</v>
      </c>
      <c r="AZ189" s="27" t="s">
        <v>464</v>
      </c>
      <c r="BA189" s="12">
        <v>0</v>
      </c>
      <c r="BB189" s="12">
        <v>0</v>
      </c>
      <c r="BC189" s="12">
        <v>0</v>
      </c>
      <c r="BD189" s="12">
        <v>0</v>
      </c>
      <c r="BE189" s="12">
        <v>0</v>
      </c>
      <c r="BF189" s="27" t="s">
        <v>464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27" t="s">
        <v>464</v>
      </c>
      <c r="BM189" s="12">
        <v>0</v>
      </c>
      <c r="BN189" s="12">
        <v>0</v>
      </c>
      <c r="BO189" s="33">
        <v>0</v>
      </c>
      <c r="BP189" s="33">
        <v>0</v>
      </c>
      <c r="BQ189" s="33">
        <v>0</v>
      </c>
      <c r="BR189" s="27" t="s">
        <v>464</v>
      </c>
      <c r="BS189" s="12">
        <v>0</v>
      </c>
      <c r="BT189" s="12">
        <v>0</v>
      </c>
      <c r="BU189" s="33">
        <v>0</v>
      </c>
      <c r="BV189" s="33">
        <v>0</v>
      </c>
      <c r="BW189" s="33">
        <v>0</v>
      </c>
      <c r="BX189" s="35" t="s">
        <v>800</v>
      </c>
    </row>
    <row r="190" spans="1:76" ht="31.2">
      <c r="A190" s="9" t="s">
        <v>1110</v>
      </c>
      <c r="B190" s="89" t="s">
        <v>714</v>
      </c>
      <c r="C190" s="58" t="s">
        <v>715</v>
      </c>
      <c r="D190" s="24" t="s">
        <v>464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27" t="s">
        <v>464</v>
      </c>
      <c r="Q190" s="12">
        <v>0</v>
      </c>
      <c r="R190" s="12">
        <v>0</v>
      </c>
      <c r="S190" s="28">
        <v>0</v>
      </c>
      <c r="T190" s="28">
        <v>0</v>
      </c>
      <c r="U190" s="12">
        <v>0</v>
      </c>
      <c r="V190" s="27" t="s">
        <v>464</v>
      </c>
      <c r="W190" s="12">
        <v>0</v>
      </c>
      <c r="X190" s="12">
        <v>0</v>
      </c>
      <c r="Y190" s="28">
        <v>0</v>
      </c>
      <c r="Z190" s="28">
        <v>0</v>
      </c>
      <c r="AA190" s="12">
        <v>0</v>
      </c>
      <c r="AB190" s="27" t="s">
        <v>464</v>
      </c>
      <c r="AC190" s="12">
        <v>0</v>
      </c>
      <c r="AD190" s="12">
        <v>0</v>
      </c>
      <c r="AE190" s="31">
        <v>0</v>
      </c>
      <c r="AF190" s="28">
        <v>0</v>
      </c>
      <c r="AG190" s="12">
        <v>0</v>
      </c>
      <c r="AH190" s="27" t="s">
        <v>464</v>
      </c>
      <c r="AI190" s="12">
        <v>0</v>
      </c>
      <c r="AJ190" s="12">
        <v>0</v>
      </c>
      <c r="AK190" s="31">
        <v>0</v>
      </c>
      <c r="AL190" s="28">
        <v>0</v>
      </c>
      <c r="AM190" s="12">
        <v>0</v>
      </c>
      <c r="AN190" s="27" t="s">
        <v>464</v>
      </c>
      <c r="AO190" s="12">
        <v>0</v>
      </c>
      <c r="AP190" s="12">
        <v>0</v>
      </c>
      <c r="AQ190" s="33">
        <v>0</v>
      </c>
      <c r="AR190" s="33">
        <v>0</v>
      </c>
      <c r="AS190" s="33">
        <v>0</v>
      </c>
      <c r="AT190" s="27" t="s">
        <v>464</v>
      </c>
      <c r="AU190" s="12">
        <v>0</v>
      </c>
      <c r="AV190" s="12">
        <v>0</v>
      </c>
      <c r="AW190" s="33">
        <v>0</v>
      </c>
      <c r="AX190" s="33">
        <v>0</v>
      </c>
      <c r="AY190" s="33">
        <v>0</v>
      </c>
      <c r="AZ190" s="27" t="s">
        <v>464</v>
      </c>
      <c r="BA190" s="12">
        <v>0</v>
      </c>
      <c r="BB190" s="12">
        <v>0</v>
      </c>
      <c r="BC190" s="33">
        <v>0</v>
      </c>
      <c r="BD190" s="33">
        <v>0</v>
      </c>
      <c r="BE190" s="33">
        <v>0</v>
      </c>
      <c r="BF190" s="27" t="s">
        <v>464</v>
      </c>
      <c r="BG190" s="12">
        <v>0</v>
      </c>
      <c r="BH190" s="12">
        <v>0</v>
      </c>
      <c r="BI190" s="33">
        <v>0</v>
      </c>
      <c r="BJ190" s="33">
        <v>0</v>
      </c>
      <c r="BK190" s="33">
        <v>0</v>
      </c>
      <c r="BL190" s="27" t="s">
        <v>464</v>
      </c>
      <c r="BM190" s="12">
        <v>0</v>
      </c>
      <c r="BN190" s="12">
        <v>0</v>
      </c>
      <c r="BO190" s="33">
        <v>0</v>
      </c>
      <c r="BP190" s="33">
        <v>0</v>
      </c>
      <c r="BQ190" s="33">
        <v>0</v>
      </c>
      <c r="BR190" s="27" t="s">
        <v>464</v>
      </c>
      <c r="BS190" s="12">
        <v>0</v>
      </c>
      <c r="BT190" s="12">
        <v>0</v>
      </c>
      <c r="BU190" s="33">
        <v>0</v>
      </c>
      <c r="BV190" s="33">
        <v>0</v>
      </c>
      <c r="BW190" s="33">
        <v>0</v>
      </c>
      <c r="BX190" s="35" t="s">
        <v>1074</v>
      </c>
    </row>
    <row r="191" spans="1:76">
      <c r="A191" s="20" t="s">
        <v>716</v>
      </c>
      <c r="B191" s="90" t="s">
        <v>717</v>
      </c>
      <c r="C191" s="91" t="s">
        <v>37</v>
      </c>
      <c r="D191" s="52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>
        <v>0</v>
      </c>
      <c r="AA191" s="52">
        <v>0</v>
      </c>
      <c r="AB191" s="52">
        <f t="shared" ref="AB191:BE191" si="47">AB192+AB197</f>
        <v>0</v>
      </c>
      <c r="AC191" s="52">
        <f t="shared" si="47"/>
        <v>0</v>
      </c>
      <c r="AD191" s="52">
        <f t="shared" si="47"/>
        <v>0</v>
      </c>
      <c r="AE191" s="52">
        <f t="shared" si="47"/>
        <v>0</v>
      </c>
      <c r="AF191" s="52">
        <f t="shared" si="47"/>
        <v>0</v>
      </c>
      <c r="AG191" s="52">
        <f t="shared" si="47"/>
        <v>0</v>
      </c>
      <c r="AH191" s="52">
        <f t="shared" si="47"/>
        <v>0</v>
      </c>
      <c r="AI191" s="52">
        <f t="shared" si="47"/>
        <v>0</v>
      </c>
      <c r="AJ191" s="52">
        <f t="shared" si="47"/>
        <v>0</v>
      </c>
      <c r="AK191" s="52">
        <f t="shared" si="47"/>
        <v>0</v>
      </c>
      <c r="AL191" s="52">
        <f t="shared" si="47"/>
        <v>0</v>
      </c>
      <c r="AM191" s="52">
        <f t="shared" si="47"/>
        <v>0</v>
      </c>
      <c r="AN191" s="52">
        <f t="shared" ref="AN191:AS191" si="48">AN192+AN197</f>
        <v>0</v>
      </c>
      <c r="AO191" s="52">
        <f t="shared" si="48"/>
        <v>0</v>
      </c>
      <c r="AP191" s="52">
        <f t="shared" si="48"/>
        <v>0</v>
      </c>
      <c r="AQ191" s="22">
        <f t="shared" si="48"/>
        <v>0</v>
      </c>
      <c r="AR191" s="22">
        <f t="shared" si="48"/>
        <v>0</v>
      </c>
      <c r="AS191" s="22">
        <f t="shared" si="48"/>
        <v>237</v>
      </c>
      <c r="AT191" s="52">
        <f t="shared" si="47"/>
        <v>0</v>
      </c>
      <c r="AU191" s="52">
        <f t="shared" si="47"/>
        <v>0</v>
      </c>
      <c r="AV191" s="52">
        <f t="shared" si="47"/>
        <v>0</v>
      </c>
      <c r="AW191" s="22">
        <f t="shared" si="47"/>
        <v>0</v>
      </c>
      <c r="AX191" s="22">
        <f t="shared" si="47"/>
        <v>0</v>
      </c>
      <c r="AY191" s="22">
        <f t="shared" si="47"/>
        <v>271</v>
      </c>
      <c r="AZ191" s="52">
        <f t="shared" si="47"/>
        <v>0</v>
      </c>
      <c r="BA191" s="52">
        <f t="shared" si="47"/>
        <v>0</v>
      </c>
      <c r="BB191" s="52">
        <f t="shared" si="47"/>
        <v>0</v>
      </c>
      <c r="BC191" s="22">
        <f t="shared" si="47"/>
        <v>0</v>
      </c>
      <c r="BD191" s="22">
        <f t="shared" si="47"/>
        <v>0</v>
      </c>
      <c r="BE191" s="22">
        <f t="shared" si="47"/>
        <v>224</v>
      </c>
      <c r="BF191" s="52">
        <f t="shared" ref="BF191:BW191" si="49">BF192+BF197</f>
        <v>0</v>
      </c>
      <c r="BG191" s="52">
        <f t="shared" si="49"/>
        <v>0</v>
      </c>
      <c r="BH191" s="52">
        <f t="shared" si="49"/>
        <v>0</v>
      </c>
      <c r="BI191" s="22">
        <f t="shared" si="49"/>
        <v>0</v>
      </c>
      <c r="BJ191" s="22">
        <f t="shared" si="49"/>
        <v>0</v>
      </c>
      <c r="BK191" s="22">
        <f t="shared" si="49"/>
        <v>224</v>
      </c>
      <c r="BL191" s="52">
        <f t="shared" ref="BL191:BQ191" si="50">BL192+BL197</f>
        <v>0</v>
      </c>
      <c r="BM191" s="52">
        <f t="shared" si="50"/>
        <v>0</v>
      </c>
      <c r="BN191" s="52">
        <f t="shared" si="50"/>
        <v>0</v>
      </c>
      <c r="BO191" s="22">
        <f t="shared" si="50"/>
        <v>0</v>
      </c>
      <c r="BP191" s="22">
        <f t="shared" si="50"/>
        <v>0</v>
      </c>
      <c r="BQ191" s="22">
        <f t="shared" si="50"/>
        <v>238</v>
      </c>
      <c r="BR191" s="52">
        <f t="shared" si="49"/>
        <v>0</v>
      </c>
      <c r="BS191" s="52">
        <f t="shared" si="49"/>
        <v>0</v>
      </c>
      <c r="BT191" s="52">
        <f t="shared" si="49"/>
        <v>0</v>
      </c>
      <c r="BU191" s="22">
        <f t="shared" si="49"/>
        <v>0</v>
      </c>
      <c r="BV191" s="22">
        <f t="shared" si="49"/>
        <v>0</v>
      </c>
      <c r="BW191" s="22">
        <f t="shared" si="49"/>
        <v>238</v>
      </c>
      <c r="BX191" s="49" t="s">
        <v>464</v>
      </c>
    </row>
    <row r="192" spans="1:76" ht="16.2">
      <c r="A192" s="20" t="s">
        <v>718</v>
      </c>
      <c r="B192" s="92" t="s">
        <v>719</v>
      </c>
      <c r="C192" s="91" t="s">
        <v>37</v>
      </c>
      <c r="D192" s="52">
        <f t="shared" ref="D192:T192" si="51">SUM(D193:D196)</f>
        <v>0</v>
      </c>
      <c r="E192" s="52">
        <f t="shared" si="51"/>
        <v>0</v>
      </c>
      <c r="F192" s="52">
        <f t="shared" si="51"/>
        <v>0</v>
      </c>
      <c r="G192" s="52">
        <f t="shared" si="51"/>
        <v>0</v>
      </c>
      <c r="H192" s="52">
        <f t="shared" si="51"/>
        <v>0</v>
      </c>
      <c r="I192" s="52">
        <f t="shared" si="51"/>
        <v>0</v>
      </c>
      <c r="J192" s="52">
        <f t="shared" si="51"/>
        <v>0</v>
      </c>
      <c r="K192" s="52">
        <f t="shared" si="51"/>
        <v>0</v>
      </c>
      <c r="L192" s="52">
        <f t="shared" si="51"/>
        <v>0</v>
      </c>
      <c r="M192" s="52">
        <f t="shared" si="51"/>
        <v>0</v>
      </c>
      <c r="N192" s="52">
        <f t="shared" si="51"/>
        <v>0</v>
      </c>
      <c r="O192" s="52">
        <f t="shared" si="51"/>
        <v>0</v>
      </c>
      <c r="P192" s="52">
        <f t="shared" si="51"/>
        <v>0</v>
      </c>
      <c r="Q192" s="52">
        <f t="shared" si="51"/>
        <v>0</v>
      </c>
      <c r="R192" s="52">
        <f t="shared" si="51"/>
        <v>0</v>
      </c>
      <c r="S192" s="52">
        <f t="shared" si="51"/>
        <v>0</v>
      </c>
      <c r="T192" s="52">
        <f t="shared" si="51"/>
        <v>0</v>
      </c>
      <c r="U192" s="52">
        <f t="shared" ref="U192:AA192" si="52">SUM(U193:U196)</f>
        <v>0</v>
      </c>
      <c r="V192" s="52">
        <f t="shared" si="52"/>
        <v>0</v>
      </c>
      <c r="W192" s="52">
        <f t="shared" si="52"/>
        <v>0</v>
      </c>
      <c r="X192" s="52">
        <f t="shared" si="52"/>
        <v>0</v>
      </c>
      <c r="Y192" s="52">
        <f t="shared" si="52"/>
        <v>0</v>
      </c>
      <c r="Z192" s="52">
        <f t="shared" si="52"/>
        <v>0</v>
      </c>
      <c r="AA192" s="52">
        <f t="shared" si="52"/>
        <v>0</v>
      </c>
      <c r="AB192" s="52">
        <f t="shared" ref="AB192:AY192" si="53">SUM(AB193:AB196)</f>
        <v>0</v>
      </c>
      <c r="AC192" s="52">
        <f t="shared" si="53"/>
        <v>0</v>
      </c>
      <c r="AD192" s="52">
        <f t="shared" si="53"/>
        <v>0</v>
      </c>
      <c r="AE192" s="52">
        <f t="shared" si="53"/>
        <v>0</v>
      </c>
      <c r="AF192" s="52">
        <f t="shared" si="53"/>
        <v>0</v>
      </c>
      <c r="AG192" s="52">
        <f t="shared" si="53"/>
        <v>0</v>
      </c>
      <c r="AH192" s="52">
        <f t="shared" si="53"/>
        <v>0</v>
      </c>
      <c r="AI192" s="52">
        <f t="shared" si="53"/>
        <v>0</v>
      </c>
      <c r="AJ192" s="52">
        <f t="shared" si="53"/>
        <v>0</v>
      </c>
      <c r="AK192" s="52">
        <f t="shared" si="53"/>
        <v>0</v>
      </c>
      <c r="AL192" s="52">
        <f t="shared" si="53"/>
        <v>0</v>
      </c>
      <c r="AM192" s="52">
        <f t="shared" si="53"/>
        <v>0</v>
      </c>
      <c r="AN192" s="52">
        <f t="shared" ref="AN192:AS192" si="54">SUM(AN193:AN196)</f>
        <v>0</v>
      </c>
      <c r="AO192" s="52">
        <f t="shared" si="54"/>
        <v>0</v>
      </c>
      <c r="AP192" s="52">
        <f t="shared" si="54"/>
        <v>0</v>
      </c>
      <c r="AQ192" s="22">
        <f t="shared" si="54"/>
        <v>0</v>
      </c>
      <c r="AR192" s="22">
        <f t="shared" si="54"/>
        <v>0</v>
      </c>
      <c r="AS192" s="22">
        <f t="shared" si="54"/>
        <v>230</v>
      </c>
      <c r="AT192" s="52">
        <f t="shared" si="53"/>
        <v>0</v>
      </c>
      <c r="AU192" s="52">
        <f t="shared" si="53"/>
        <v>0</v>
      </c>
      <c r="AV192" s="52">
        <f t="shared" si="53"/>
        <v>0</v>
      </c>
      <c r="AW192" s="22">
        <f t="shared" si="53"/>
        <v>0</v>
      </c>
      <c r="AX192" s="22">
        <f t="shared" si="53"/>
        <v>0</v>
      </c>
      <c r="AY192" s="22">
        <f t="shared" si="53"/>
        <v>270</v>
      </c>
      <c r="AZ192" s="52">
        <f t="shared" ref="AZ192:BE192" si="55">SUM(AZ193:AZ196)</f>
        <v>0</v>
      </c>
      <c r="BA192" s="52">
        <f t="shared" si="55"/>
        <v>0</v>
      </c>
      <c r="BB192" s="52">
        <f t="shared" si="55"/>
        <v>0</v>
      </c>
      <c r="BC192" s="22">
        <f t="shared" si="55"/>
        <v>0</v>
      </c>
      <c r="BD192" s="22">
        <f t="shared" si="55"/>
        <v>0</v>
      </c>
      <c r="BE192" s="22">
        <f t="shared" si="55"/>
        <v>217</v>
      </c>
      <c r="BF192" s="52">
        <f t="shared" ref="BF192:BW192" si="56">SUM(BF193:BF196)</f>
        <v>0</v>
      </c>
      <c r="BG192" s="52">
        <f t="shared" si="56"/>
        <v>0</v>
      </c>
      <c r="BH192" s="52">
        <f t="shared" si="56"/>
        <v>0</v>
      </c>
      <c r="BI192" s="22">
        <f t="shared" si="56"/>
        <v>0</v>
      </c>
      <c r="BJ192" s="22">
        <f t="shared" si="56"/>
        <v>0</v>
      </c>
      <c r="BK192" s="22">
        <f t="shared" si="56"/>
        <v>217</v>
      </c>
      <c r="BL192" s="52">
        <f t="shared" ref="BL192:BQ192" si="57">SUM(BL193:BL196)</f>
        <v>0</v>
      </c>
      <c r="BM192" s="52">
        <f t="shared" si="57"/>
        <v>0</v>
      </c>
      <c r="BN192" s="52">
        <f t="shared" si="57"/>
        <v>0</v>
      </c>
      <c r="BO192" s="22">
        <f t="shared" si="57"/>
        <v>0</v>
      </c>
      <c r="BP192" s="22">
        <f t="shared" si="57"/>
        <v>0</v>
      </c>
      <c r="BQ192" s="22">
        <f t="shared" si="57"/>
        <v>231</v>
      </c>
      <c r="BR192" s="52">
        <f t="shared" si="56"/>
        <v>0</v>
      </c>
      <c r="BS192" s="52">
        <f t="shared" si="56"/>
        <v>0</v>
      </c>
      <c r="BT192" s="52">
        <f t="shared" si="56"/>
        <v>0</v>
      </c>
      <c r="BU192" s="22">
        <f t="shared" si="56"/>
        <v>0</v>
      </c>
      <c r="BV192" s="22">
        <f t="shared" si="56"/>
        <v>0</v>
      </c>
      <c r="BW192" s="22">
        <f t="shared" si="56"/>
        <v>231</v>
      </c>
      <c r="BX192" s="49" t="s">
        <v>464</v>
      </c>
    </row>
    <row r="193" spans="1:76" ht="31.2">
      <c r="A193" s="9" t="s">
        <v>720</v>
      </c>
      <c r="B193" s="65" t="s">
        <v>731</v>
      </c>
      <c r="C193" s="27" t="s">
        <v>721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34">
        <v>0</v>
      </c>
      <c r="AR193" s="34">
        <v>0</v>
      </c>
      <c r="AS193" s="34">
        <v>0</v>
      </c>
      <c r="AT193" s="28">
        <v>0</v>
      </c>
      <c r="AU193" s="28">
        <v>0</v>
      </c>
      <c r="AV193" s="28">
        <v>0</v>
      </c>
      <c r="AW193" s="34">
        <v>0</v>
      </c>
      <c r="AX193" s="34">
        <v>0</v>
      </c>
      <c r="AY193" s="34">
        <v>0</v>
      </c>
      <c r="AZ193" s="34">
        <v>0</v>
      </c>
      <c r="BA193" s="34">
        <v>0</v>
      </c>
      <c r="BB193" s="34">
        <v>0</v>
      </c>
      <c r="BC193" s="34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>
        <v>0</v>
      </c>
      <c r="BK193" s="34">
        <v>0</v>
      </c>
      <c r="BL193" s="34">
        <v>0</v>
      </c>
      <c r="BM193" s="34">
        <v>0</v>
      </c>
      <c r="BN193" s="34">
        <v>0</v>
      </c>
      <c r="BO193" s="34">
        <v>0</v>
      </c>
      <c r="BP193" s="34">
        <v>0</v>
      </c>
      <c r="BQ193" s="34">
        <v>0</v>
      </c>
      <c r="BR193" s="34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5" t="s">
        <v>1023</v>
      </c>
    </row>
    <row r="194" spans="1:76">
      <c r="A194" s="9" t="s">
        <v>722</v>
      </c>
      <c r="B194" s="65" t="s">
        <v>723</v>
      </c>
      <c r="C194" s="27" t="s">
        <v>724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34">
        <v>0</v>
      </c>
      <c r="AR194" s="34">
        <v>0</v>
      </c>
      <c r="AS194" s="34">
        <v>0</v>
      </c>
      <c r="AT194" s="28">
        <v>0</v>
      </c>
      <c r="AU194" s="28">
        <v>0</v>
      </c>
      <c r="AV194" s="28">
        <v>0</v>
      </c>
      <c r="AW194" s="34">
        <v>0</v>
      </c>
      <c r="AX194" s="34">
        <v>0</v>
      </c>
      <c r="AY194" s="34">
        <v>0</v>
      </c>
      <c r="AZ194" s="34">
        <v>0</v>
      </c>
      <c r="BA194" s="34">
        <v>0</v>
      </c>
      <c r="BB194" s="34">
        <v>0</v>
      </c>
      <c r="BC194" s="34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>
        <v>0</v>
      </c>
      <c r="BM194" s="34">
        <v>0</v>
      </c>
      <c r="BN194" s="34">
        <v>0</v>
      </c>
      <c r="BO194" s="34">
        <v>0</v>
      </c>
      <c r="BP194" s="34">
        <v>0</v>
      </c>
      <c r="BQ194" s="34">
        <v>0</v>
      </c>
      <c r="BR194" s="34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5" t="s">
        <v>1023</v>
      </c>
    </row>
    <row r="195" spans="1:76" ht="31.2">
      <c r="A195" s="9" t="s">
        <v>725</v>
      </c>
      <c r="B195" s="65" t="s">
        <v>726</v>
      </c>
      <c r="C195" s="27" t="s">
        <v>727</v>
      </c>
      <c r="D195" s="28">
        <v>0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34">
        <v>0</v>
      </c>
      <c r="AR195" s="34">
        <v>0</v>
      </c>
      <c r="AS195" s="34">
        <v>0</v>
      </c>
      <c r="AT195" s="28">
        <v>0</v>
      </c>
      <c r="AU195" s="28">
        <v>0</v>
      </c>
      <c r="AV195" s="28">
        <v>0</v>
      </c>
      <c r="AW195" s="34">
        <v>0</v>
      </c>
      <c r="AX195" s="34">
        <v>0</v>
      </c>
      <c r="AY195" s="34">
        <v>0</v>
      </c>
      <c r="AZ195" s="34">
        <v>0</v>
      </c>
      <c r="BA195" s="34">
        <v>0</v>
      </c>
      <c r="BB195" s="34">
        <v>0</v>
      </c>
      <c r="BC195" s="34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>
        <v>0</v>
      </c>
      <c r="BK195" s="34">
        <v>0</v>
      </c>
      <c r="BL195" s="34">
        <v>0</v>
      </c>
      <c r="BM195" s="34">
        <v>0</v>
      </c>
      <c r="BN195" s="34">
        <v>0</v>
      </c>
      <c r="BO195" s="34">
        <v>0</v>
      </c>
      <c r="BP195" s="34">
        <v>0</v>
      </c>
      <c r="BQ195" s="34">
        <v>0</v>
      </c>
      <c r="BR195" s="34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5" t="s">
        <v>1023</v>
      </c>
    </row>
    <row r="196" spans="1:76">
      <c r="A196" s="9" t="s">
        <v>1002</v>
      </c>
      <c r="B196" s="65" t="s">
        <v>1001</v>
      </c>
      <c r="C196" s="93" t="s">
        <v>999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34">
        <v>0</v>
      </c>
      <c r="AR196" s="34">
        <v>0</v>
      </c>
      <c r="AS196" s="34">
        <v>230</v>
      </c>
      <c r="AT196" s="28">
        <v>0</v>
      </c>
      <c r="AU196" s="28">
        <v>0</v>
      </c>
      <c r="AV196" s="28">
        <v>0</v>
      </c>
      <c r="AW196" s="12">
        <v>0</v>
      </c>
      <c r="AX196" s="12">
        <v>0</v>
      </c>
      <c r="AY196" s="12">
        <v>270</v>
      </c>
      <c r="AZ196" s="34">
        <v>0</v>
      </c>
      <c r="BA196" s="34">
        <v>0</v>
      </c>
      <c r="BB196" s="34">
        <v>0</v>
      </c>
      <c r="BC196" s="34">
        <v>0</v>
      </c>
      <c r="BD196" s="34">
        <v>0</v>
      </c>
      <c r="BE196" s="34">
        <v>217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>
        <v>217</v>
      </c>
      <c r="BL196" s="34">
        <v>0</v>
      </c>
      <c r="BM196" s="34">
        <v>0</v>
      </c>
      <c r="BN196" s="34">
        <v>0</v>
      </c>
      <c r="BO196" s="34">
        <v>0</v>
      </c>
      <c r="BP196" s="34">
        <v>0</v>
      </c>
      <c r="BQ196" s="34">
        <v>231</v>
      </c>
      <c r="BR196" s="34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231</v>
      </c>
      <c r="BX196" s="35" t="s">
        <v>1024</v>
      </c>
    </row>
    <row r="197" spans="1:76" ht="16.2">
      <c r="A197" s="20" t="s">
        <v>728</v>
      </c>
      <c r="B197" s="92" t="s">
        <v>729</v>
      </c>
      <c r="C197" s="91" t="s">
        <v>37</v>
      </c>
      <c r="D197" s="94">
        <v>0</v>
      </c>
      <c r="E197" s="94">
        <v>0</v>
      </c>
      <c r="F197" s="94">
        <v>0</v>
      </c>
      <c r="G197" s="94">
        <v>0</v>
      </c>
      <c r="H197" s="94">
        <v>0</v>
      </c>
      <c r="I197" s="94">
        <v>0</v>
      </c>
      <c r="J197" s="94">
        <v>0</v>
      </c>
      <c r="K197" s="94">
        <v>0</v>
      </c>
      <c r="L197" s="94">
        <v>0</v>
      </c>
      <c r="M197" s="94">
        <v>0</v>
      </c>
      <c r="N197" s="94">
        <v>0</v>
      </c>
      <c r="O197" s="94">
        <v>0</v>
      </c>
      <c r="P197" s="94">
        <v>0</v>
      </c>
      <c r="Q197" s="94">
        <v>0</v>
      </c>
      <c r="R197" s="94">
        <v>0</v>
      </c>
      <c r="S197" s="94">
        <v>0</v>
      </c>
      <c r="T197" s="94">
        <v>0</v>
      </c>
      <c r="U197" s="94">
        <v>0</v>
      </c>
      <c r="V197" s="94">
        <v>0</v>
      </c>
      <c r="W197" s="94">
        <v>0</v>
      </c>
      <c r="X197" s="94">
        <v>0</v>
      </c>
      <c r="Y197" s="94">
        <v>0</v>
      </c>
      <c r="Z197" s="94">
        <v>0</v>
      </c>
      <c r="AA197" s="94">
        <v>0</v>
      </c>
      <c r="AB197" s="94">
        <v>0</v>
      </c>
      <c r="AC197" s="94">
        <v>0</v>
      </c>
      <c r="AD197" s="94">
        <v>0</v>
      </c>
      <c r="AE197" s="94">
        <v>0</v>
      </c>
      <c r="AF197" s="94">
        <v>0</v>
      </c>
      <c r="AG197" s="94">
        <v>0</v>
      </c>
      <c r="AH197" s="94">
        <v>0</v>
      </c>
      <c r="AI197" s="94">
        <v>0</v>
      </c>
      <c r="AJ197" s="94">
        <v>0</v>
      </c>
      <c r="AK197" s="94">
        <v>0</v>
      </c>
      <c r="AL197" s="94">
        <v>0</v>
      </c>
      <c r="AM197" s="94">
        <v>0</v>
      </c>
      <c r="AN197" s="94">
        <v>0</v>
      </c>
      <c r="AO197" s="94">
        <v>0</v>
      </c>
      <c r="AP197" s="94">
        <v>0</v>
      </c>
      <c r="AQ197" s="26">
        <v>0</v>
      </c>
      <c r="AR197" s="26">
        <v>0</v>
      </c>
      <c r="AS197" s="26">
        <v>7</v>
      </c>
      <c r="AT197" s="94">
        <v>0</v>
      </c>
      <c r="AU197" s="94">
        <v>0</v>
      </c>
      <c r="AV197" s="94">
        <v>0</v>
      </c>
      <c r="AW197" s="22">
        <f t="shared" ref="AW197:AY197" si="58">AW198</f>
        <v>0</v>
      </c>
      <c r="AX197" s="22">
        <f t="shared" si="58"/>
        <v>0</v>
      </c>
      <c r="AY197" s="22">
        <f t="shared" si="58"/>
        <v>1</v>
      </c>
      <c r="AZ197" s="94">
        <v>0</v>
      </c>
      <c r="BA197" s="94">
        <v>0</v>
      </c>
      <c r="BB197" s="94">
        <v>0</v>
      </c>
      <c r="BC197" s="26">
        <v>0</v>
      </c>
      <c r="BD197" s="26">
        <v>0</v>
      </c>
      <c r="BE197" s="26">
        <v>7</v>
      </c>
      <c r="BF197" s="94">
        <v>0</v>
      </c>
      <c r="BG197" s="94">
        <v>0</v>
      </c>
      <c r="BH197" s="94">
        <v>0</v>
      </c>
      <c r="BI197" s="26">
        <v>0</v>
      </c>
      <c r="BJ197" s="26">
        <v>0</v>
      </c>
      <c r="BK197" s="26">
        <v>7</v>
      </c>
      <c r="BL197" s="94">
        <v>0</v>
      </c>
      <c r="BM197" s="94">
        <v>0</v>
      </c>
      <c r="BN197" s="94">
        <v>0</v>
      </c>
      <c r="BO197" s="26">
        <v>0</v>
      </c>
      <c r="BP197" s="26">
        <v>0</v>
      </c>
      <c r="BQ197" s="26">
        <v>7</v>
      </c>
      <c r="BR197" s="94">
        <v>0</v>
      </c>
      <c r="BS197" s="94">
        <v>0</v>
      </c>
      <c r="BT197" s="94">
        <v>0</v>
      </c>
      <c r="BU197" s="26">
        <v>0</v>
      </c>
      <c r="BV197" s="26">
        <v>0</v>
      </c>
      <c r="BW197" s="26">
        <v>7</v>
      </c>
      <c r="BX197" s="19" t="s">
        <v>464</v>
      </c>
    </row>
    <row r="198" spans="1:76" ht="31.2">
      <c r="A198" s="9" t="s">
        <v>730</v>
      </c>
      <c r="B198" s="65" t="s">
        <v>731</v>
      </c>
      <c r="C198" s="27" t="s">
        <v>732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34">
        <v>0</v>
      </c>
      <c r="AR198" s="34">
        <v>0</v>
      </c>
      <c r="AS198" s="36">
        <v>7</v>
      </c>
      <c r="AT198" s="28">
        <v>0</v>
      </c>
      <c r="AU198" s="28">
        <v>0</v>
      </c>
      <c r="AV198" s="28">
        <v>0</v>
      </c>
      <c r="AW198" s="12">
        <v>0</v>
      </c>
      <c r="AX198" s="12">
        <v>0</v>
      </c>
      <c r="AY198" s="12">
        <v>1</v>
      </c>
      <c r="AZ198" s="28">
        <v>0</v>
      </c>
      <c r="BA198" s="28">
        <v>0</v>
      </c>
      <c r="BB198" s="28">
        <v>0</v>
      </c>
      <c r="BC198" s="34">
        <v>0</v>
      </c>
      <c r="BD198" s="34">
        <v>0</v>
      </c>
      <c r="BE198" s="36">
        <v>7</v>
      </c>
      <c r="BF198" s="28">
        <v>0</v>
      </c>
      <c r="BG198" s="28">
        <v>0</v>
      </c>
      <c r="BH198" s="28">
        <v>0</v>
      </c>
      <c r="BI198" s="34">
        <v>0</v>
      </c>
      <c r="BJ198" s="34">
        <v>0</v>
      </c>
      <c r="BK198" s="36">
        <v>7</v>
      </c>
      <c r="BL198" s="28">
        <v>0</v>
      </c>
      <c r="BM198" s="28">
        <v>0</v>
      </c>
      <c r="BN198" s="28">
        <v>0</v>
      </c>
      <c r="BO198" s="34">
        <v>0</v>
      </c>
      <c r="BP198" s="34">
        <v>0</v>
      </c>
      <c r="BQ198" s="36">
        <v>7</v>
      </c>
      <c r="BR198" s="28">
        <v>0</v>
      </c>
      <c r="BS198" s="28">
        <v>0</v>
      </c>
      <c r="BT198" s="28">
        <v>0</v>
      </c>
      <c r="BU198" s="34">
        <v>0</v>
      </c>
      <c r="BV198" s="34">
        <v>0</v>
      </c>
      <c r="BW198" s="36">
        <v>7</v>
      </c>
      <c r="BX198" s="35" t="s">
        <v>1024</v>
      </c>
    </row>
    <row r="199" spans="1:76" s="42" customFormat="1" ht="31.2">
      <c r="A199" s="20" t="s">
        <v>58</v>
      </c>
      <c r="B199" s="95" t="s">
        <v>59</v>
      </c>
      <c r="C199" s="20" t="s">
        <v>37</v>
      </c>
      <c r="D199" s="53" t="s">
        <v>464</v>
      </c>
      <c r="E199" s="96" t="s">
        <v>464</v>
      </c>
      <c r="F199" s="96" t="s">
        <v>464</v>
      </c>
      <c r="G199" s="96" t="s">
        <v>464</v>
      </c>
      <c r="H199" s="96" t="s">
        <v>464</v>
      </c>
      <c r="I199" s="96" t="s">
        <v>464</v>
      </c>
      <c r="J199" s="96" t="s">
        <v>464</v>
      </c>
      <c r="K199" s="96" t="s">
        <v>464</v>
      </c>
      <c r="L199" s="96" t="s">
        <v>464</v>
      </c>
      <c r="M199" s="96" t="s">
        <v>464</v>
      </c>
      <c r="N199" s="96" t="s">
        <v>464</v>
      </c>
      <c r="O199" s="96" t="s">
        <v>464</v>
      </c>
      <c r="P199" s="53" t="s">
        <v>464</v>
      </c>
      <c r="Q199" s="96" t="s">
        <v>464</v>
      </c>
      <c r="R199" s="96" t="s">
        <v>464</v>
      </c>
      <c r="S199" s="52" t="s">
        <v>464</v>
      </c>
      <c r="T199" s="52" t="s">
        <v>464</v>
      </c>
      <c r="U199" s="96" t="s">
        <v>464</v>
      </c>
      <c r="V199" s="53" t="s">
        <v>464</v>
      </c>
      <c r="W199" s="96" t="s">
        <v>464</v>
      </c>
      <c r="X199" s="96" t="s">
        <v>464</v>
      </c>
      <c r="Y199" s="52" t="s">
        <v>464</v>
      </c>
      <c r="Z199" s="52" t="s">
        <v>464</v>
      </c>
      <c r="AA199" s="96" t="s">
        <v>464</v>
      </c>
      <c r="AB199" s="53" t="s">
        <v>464</v>
      </c>
      <c r="AC199" s="96" t="s">
        <v>464</v>
      </c>
      <c r="AD199" s="96" t="s">
        <v>464</v>
      </c>
      <c r="AE199" s="52" t="s">
        <v>464</v>
      </c>
      <c r="AF199" s="52" t="s">
        <v>464</v>
      </c>
      <c r="AG199" s="96" t="s">
        <v>464</v>
      </c>
      <c r="AH199" s="53" t="s">
        <v>464</v>
      </c>
      <c r="AI199" s="96" t="s">
        <v>464</v>
      </c>
      <c r="AJ199" s="96" t="s">
        <v>464</v>
      </c>
      <c r="AK199" s="52" t="s">
        <v>464</v>
      </c>
      <c r="AL199" s="52" t="s">
        <v>464</v>
      </c>
      <c r="AM199" s="96" t="s">
        <v>464</v>
      </c>
      <c r="AN199" s="53" t="s">
        <v>464</v>
      </c>
      <c r="AO199" s="96" t="s">
        <v>464</v>
      </c>
      <c r="AP199" s="96" t="s">
        <v>464</v>
      </c>
      <c r="AQ199" s="20" t="s">
        <v>464</v>
      </c>
      <c r="AR199" s="20" t="s">
        <v>464</v>
      </c>
      <c r="AS199" s="20" t="s">
        <v>464</v>
      </c>
      <c r="AT199" s="53" t="s">
        <v>464</v>
      </c>
      <c r="AU199" s="96" t="s">
        <v>464</v>
      </c>
      <c r="AV199" s="96" t="s">
        <v>464</v>
      </c>
      <c r="AW199" s="20" t="s">
        <v>464</v>
      </c>
      <c r="AX199" s="20" t="s">
        <v>464</v>
      </c>
      <c r="AY199" s="20" t="s">
        <v>464</v>
      </c>
      <c r="AZ199" s="53" t="s">
        <v>464</v>
      </c>
      <c r="BA199" s="96" t="s">
        <v>464</v>
      </c>
      <c r="BB199" s="96" t="s">
        <v>464</v>
      </c>
      <c r="BC199" s="20" t="s">
        <v>464</v>
      </c>
      <c r="BD199" s="20" t="s">
        <v>464</v>
      </c>
      <c r="BE199" s="20" t="s">
        <v>464</v>
      </c>
      <c r="BF199" s="53" t="s">
        <v>464</v>
      </c>
      <c r="BG199" s="96" t="s">
        <v>464</v>
      </c>
      <c r="BH199" s="96" t="s">
        <v>464</v>
      </c>
      <c r="BI199" s="20" t="s">
        <v>464</v>
      </c>
      <c r="BJ199" s="20" t="s">
        <v>464</v>
      </c>
      <c r="BK199" s="20" t="s">
        <v>464</v>
      </c>
      <c r="BL199" s="53" t="s">
        <v>464</v>
      </c>
      <c r="BM199" s="96" t="s">
        <v>464</v>
      </c>
      <c r="BN199" s="96" t="s">
        <v>464</v>
      </c>
      <c r="BO199" s="20" t="s">
        <v>464</v>
      </c>
      <c r="BP199" s="20" t="s">
        <v>464</v>
      </c>
      <c r="BQ199" s="20" t="s">
        <v>464</v>
      </c>
      <c r="BR199" s="53" t="s">
        <v>464</v>
      </c>
      <c r="BS199" s="96" t="s">
        <v>464</v>
      </c>
      <c r="BT199" s="96" t="s">
        <v>464</v>
      </c>
      <c r="BU199" s="20" t="s">
        <v>464</v>
      </c>
      <c r="BV199" s="20" t="s">
        <v>464</v>
      </c>
      <c r="BW199" s="20" t="s">
        <v>464</v>
      </c>
      <c r="BX199" s="97" t="s">
        <v>464</v>
      </c>
    </row>
    <row r="200" spans="1:76" s="42" customFormat="1">
      <c r="A200" s="20" t="s">
        <v>60</v>
      </c>
      <c r="B200" s="37" t="s">
        <v>61</v>
      </c>
      <c r="C200" s="20" t="s">
        <v>37</v>
      </c>
      <c r="D200" s="98">
        <f t="shared" ref="D200:O200" si="59">SUM(D201:D333)</f>
        <v>0</v>
      </c>
      <c r="E200" s="98">
        <f t="shared" si="59"/>
        <v>0</v>
      </c>
      <c r="F200" s="98">
        <f t="shared" si="59"/>
        <v>0</v>
      </c>
      <c r="G200" s="98">
        <f t="shared" si="59"/>
        <v>0.89999999999999991</v>
      </c>
      <c r="H200" s="98">
        <f t="shared" si="59"/>
        <v>4.33</v>
      </c>
      <c r="I200" s="98">
        <f t="shared" si="59"/>
        <v>34</v>
      </c>
      <c r="J200" s="98">
        <f t="shared" si="59"/>
        <v>0</v>
      </c>
      <c r="K200" s="98">
        <f t="shared" si="59"/>
        <v>0</v>
      </c>
      <c r="L200" s="98">
        <f t="shared" si="59"/>
        <v>0</v>
      </c>
      <c r="M200" s="98">
        <f t="shared" si="59"/>
        <v>0.63</v>
      </c>
      <c r="N200" s="98">
        <f t="shared" si="59"/>
        <v>0.4</v>
      </c>
      <c r="O200" s="98">
        <f t="shared" si="59"/>
        <v>3</v>
      </c>
      <c r="P200" s="98">
        <v>0</v>
      </c>
      <c r="Q200" s="98">
        <v>0</v>
      </c>
      <c r="R200" s="98">
        <v>0</v>
      </c>
      <c r="S200" s="98">
        <v>1.1199999999999999</v>
      </c>
      <c r="T200" s="98">
        <v>4.33</v>
      </c>
      <c r="U200" s="98">
        <v>31</v>
      </c>
      <c r="V200" s="98">
        <f t="shared" ref="V200:AV200" si="60">SUM(V201:V333)</f>
        <v>0</v>
      </c>
      <c r="W200" s="98">
        <f t="shared" si="60"/>
        <v>0</v>
      </c>
      <c r="X200" s="98">
        <f t="shared" si="60"/>
        <v>0</v>
      </c>
      <c r="Y200" s="98">
        <f t="shared" si="60"/>
        <v>0.1</v>
      </c>
      <c r="Z200" s="98">
        <f t="shared" si="60"/>
        <v>4.4799999999999995</v>
      </c>
      <c r="AA200" s="98">
        <f t="shared" si="60"/>
        <v>0</v>
      </c>
      <c r="AB200" s="98">
        <f t="shared" si="60"/>
        <v>0</v>
      </c>
      <c r="AC200" s="98">
        <f t="shared" si="60"/>
        <v>0</v>
      </c>
      <c r="AD200" s="98">
        <f t="shared" si="60"/>
        <v>0</v>
      </c>
      <c r="AE200" s="98">
        <f t="shared" si="60"/>
        <v>2.02</v>
      </c>
      <c r="AF200" s="98">
        <f t="shared" si="60"/>
        <v>0.95000000000000007</v>
      </c>
      <c r="AG200" s="98">
        <f t="shared" si="60"/>
        <v>0</v>
      </c>
      <c r="AH200" s="98">
        <f t="shared" si="60"/>
        <v>0</v>
      </c>
      <c r="AI200" s="98">
        <f t="shared" si="60"/>
        <v>0</v>
      </c>
      <c r="AJ200" s="98">
        <f t="shared" si="60"/>
        <v>0</v>
      </c>
      <c r="AK200" s="98">
        <f t="shared" si="60"/>
        <v>1.4200000000000002</v>
      </c>
      <c r="AL200" s="98">
        <f t="shared" si="60"/>
        <v>2.16</v>
      </c>
      <c r="AM200" s="98">
        <f t="shared" si="60"/>
        <v>0</v>
      </c>
      <c r="AN200" s="98">
        <f t="shared" si="60"/>
        <v>0</v>
      </c>
      <c r="AO200" s="98">
        <f t="shared" si="60"/>
        <v>0</v>
      </c>
      <c r="AP200" s="98">
        <f t="shared" si="60"/>
        <v>0</v>
      </c>
      <c r="AQ200" s="55">
        <f t="shared" si="60"/>
        <v>5.8899999999999988</v>
      </c>
      <c r="AR200" s="55">
        <f t="shared" si="60"/>
        <v>2</v>
      </c>
      <c r="AS200" s="55">
        <f t="shared" si="60"/>
        <v>0</v>
      </c>
      <c r="AT200" s="98">
        <f t="shared" si="60"/>
        <v>0</v>
      </c>
      <c r="AU200" s="98">
        <f t="shared" si="60"/>
        <v>0</v>
      </c>
      <c r="AV200" s="98">
        <f t="shared" si="60"/>
        <v>0</v>
      </c>
      <c r="AW200" s="55">
        <f t="shared" ref="AW200:AY200" si="61">SUM(AW201:AW333)</f>
        <v>2.06</v>
      </c>
      <c r="AX200" s="55">
        <f t="shared" si="61"/>
        <v>0</v>
      </c>
      <c r="AY200" s="55">
        <f t="shared" si="61"/>
        <v>0</v>
      </c>
      <c r="AZ200" s="98">
        <f t="shared" ref="AZ200:BH200" si="62">SUM(AZ201:AZ333)</f>
        <v>0</v>
      </c>
      <c r="BA200" s="98">
        <f t="shared" si="62"/>
        <v>0</v>
      </c>
      <c r="BB200" s="98">
        <f t="shared" si="62"/>
        <v>0</v>
      </c>
      <c r="BC200" s="55">
        <f t="shared" si="62"/>
        <v>1.2</v>
      </c>
      <c r="BD200" s="55">
        <f t="shared" si="62"/>
        <v>0.8</v>
      </c>
      <c r="BE200" s="55">
        <f t="shared" si="62"/>
        <v>0</v>
      </c>
      <c r="BF200" s="98">
        <f t="shared" si="62"/>
        <v>0</v>
      </c>
      <c r="BG200" s="98">
        <f t="shared" si="62"/>
        <v>0</v>
      </c>
      <c r="BH200" s="98">
        <f t="shared" si="62"/>
        <v>0</v>
      </c>
      <c r="BI200" s="55">
        <f t="shared" ref="BI200:BK200" si="63">SUM(BI201:BI333)</f>
        <v>3.7970000000000002</v>
      </c>
      <c r="BJ200" s="55">
        <f t="shared" si="63"/>
        <v>1.19</v>
      </c>
      <c r="BK200" s="55">
        <f t="shared" si="63"/>
        <v>0</v>
      </c>
      <c r="BL200" s="98">
        <f t="shared" ref="BL200:BT200" si="64">SUM(BL201:BL333)</f>
        <v>0</v>
      </c>
      <c r="BM200" s="98">
        <f t="shared" si="64"/>
        <v>0</v>
      </c>
      <c r="BN200" s="98">
        <f t="shared" si="64"/>
        <v>0</v>
      </c>
      <c r="BO200" s="55">
        <f t="shared" si="64"/>
        <v>3.81</v>
      </c>
      <c r="BP200" s="55">
        <f t="shared" si="64"/>
        <v>1.6</v>
      </c>
      <c r="BQ200" s="55">
        <f t="shared" si="64"/>
        <v>0</v>
      </c>
      <c r="BR200" s="98">
        <f t="shared" si="64"/>
        <v>0</v>
      </c>
      <c r="BS200" s="98">
        <f t="shared" si="64"/>
        <v>0</v>
      </c>
      <c r="BT200" s="98">
        <f t="shared" si="64"/>
        <v>0</v>
      </c>
      <c r="BU200" s="55">
        <f t="shared" ref="BU200:BW200" si="65">SUM(BU201:BU333)</f>
        <v>4.6100000000000003</v>
      </c>
      <c r="BV200" s="55">
        <f t="shared" si="65"/>
        <v>2</v>
      </c>
      <c r="BW200" s="55">
        <f t="shared" si="65"/>
        <v>0</v>
      </c>
      <c r="BX200" s="48">
        <v>0</v>
      </c>
    </row>
    <row r="201" spans="1:76">
      <c r="A201" s="9" t="s">
        <v>303</v>
      </c>
      <c r="B201" s="65" t="s">
        <v>330</v>
      </c>
      <c r="C201" s="9" t="s">
        <v>478</v>
      </c>
      <c r="D201" s="27" t="s">
        <v>464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27" t="s">
        <v>464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27" t="s">
        <v>464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27" t="s">
        <v>744</v>
      </c>
      <c r="AC201" s="28">
        <v>0</v>
      </c>
      <c r="AD201" s="28">
        <v>0</v>
      </c>
      <c r="AE201" s="33">
        <v>0</v>
      </c>
      <c r="AF201" s="31">
        <v>0</v>
      </c>
      <c r="AG201" s="8">
        <v>0</v>
      </c>
      <c r="AH201" s="27" t="s">
        <v>744</v>
      </c>
      <c r="AI201" s="8">
        <v>0</v>
      </c>
      <c r="AJ201" s="8">
        <v>0</v>
      </c>
      <c r="AK201" s="31">
        <v>0</v>
      </c>
      <c r="AL201" s="31">
        <v>2</v>
      </c>
      <c r="AM201" s="8">
        <v>0</v>
      </c>
      <c r="AN201" s="27" t="s">
        <v>464</v>
      </c>
      <c r="AO201" s="8">
        <v>0</v>
      </c>
      <c r="AP201" s="8">
        <v>0</v>
      </c>
      <c r="AQ201" s="33">
        <v>0</v>
      </c>
      <c r="AR201" s="33">
        <v>0</v>
      </c>
      <c r="AS201" s="33">
        <v>0</v>
      </c>
      <c r="AT201" s="27" t="s">
        <v>464</v>
      </c>
      <c r="AU201" s="8">
        <v>0</v>
      </c>
      <c r="AV201" s="8">
        <v>0</v>
      </c>
      <c r="AW201" s="33">
        <v>0</v>
      </c>
      <c r="AX201" s="33">
        <v>0</v>
      </c>
      <c r="AY201" s="33">
        <v>0</v>
      </c>
      <c r="AZ201" s="27" t="s">
        <v>464</v>
      </c>
      <c r="BA201" s="8">
        <v>0</v>
      </c>
      <c r="BB201" s="8">
        <v>0</v>
      </c>
      <c r="BC201" s="33">
        <v>0</v>
      </c>
      <c r="BD201" s="33">
        <v>0</v>
      </c>
      <c r="BE201" s="33">
        <v>0</v>
      </c>
      <c r="BF201" s="27" t="s">
        <v>464</v>
      </c>
      <c r="BG201" s="8">
        <v>0</v>
      </c>
      <c r="BH201" s="8">
        <v>0</v>
      </c>
      <c r="BI201" s="33">
        <v>0</v>
      </c>
      <c r="BJ201" s="33">
        <v>0</v>
      </c>
      <c r="BK201" s="33">
        <v>0</v>
      </c>
      <c r="BL201" s="27" t="s">
        <v>464</v>
      </c>
      <c r="BM201" s="8">
        <v>0</v>
      </c>
      <c r="BN201" s="8">
        <v>0</v>
      </c>
      <c r="BO201" s="33">
        <v>0</v>
      </c>
      <c r="BP201" s="33">
        <v>0</v>
      </c>
      <c r="BQ201" s="33">
        <v>0</v>
      </c>
      <c r="BR201" s="27" t="s">
        <v>464</v>
      </c>
      <c r="BS201" s="8">
        <v>0</v>
      </c>
      <c r="BT201" s="8">
        <v>0</v>
      </c>
      <c r="BU201" s="33">
        <v>0</v>
      </c>
      <c r="BV201" s="33">
        <v>0</v>
      </c>
      <c r="BW201" s="33">
        <v>0</v>
      </c>
      <c r="BX201" s="29" t="s">
        <v>1195</v>
      </c>
    </row>
    <row r="202" spans="1:76" ht="31.2">
      <c r="A202" s="9" t="s">
        <v>305</v>
      </c>
      <c r="B202" s="81" t="s">
        <v>306</v>
      </c>
      <c r="C202" s="58" t="s">
        <v>307</v>
      </c>
      <c r="D202" s="27" t="s">
        <v>464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27" t="s">
        <v>464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27" t="s">
        <v>464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27" t="s">
        <v>464</v>
      </c>
      <c r="AC202" s="8">
        <v>0</v>
      </c>
      <c r="AD202" s="8">
        <v>0</v>
      </c>
      <c r="AE202" s="31">
        <v>0</v>
      </c>
      <c r="AF202" s="31">
        <v>0</v>
      </c>
      <c r="AG202" s="8">
        <v>0</v>
      </c>
      <c r="AH202" s="27" t="s">
        <v>464</v>
      </c>
      <c r="AI202" s="8">
        <v>0</v>
      </c>
      <c r="AJ202" s="8">
        <v>0</v>
      </c>
      <c r="AK202" s="31">
        <v>0</v>
      </c>
      <c r="AL202" s="31">
        <v>0</v>
      </c>
      <c r="AM202" s="8">
        <v>0</v>
      </c>
      <c r="AN202" s="27" t="s">
        <v>464</v>
      </c>
      <c r="AO202" s="8">
        <v>0</v>
      </c>
      <c r="AP202" s="8">
        <v>0</v>
      </c>
      <c r="AQ202" s="33">
        <v>0</v>
      </c>
      <c r="AR202" s="33">
        <v>0</v>
      </c>
      <c r="AS202" s="33">
        <v>0</v>
      </c>
      <c r="AT202" s="27" t="s">
        <v>464</v>
      </c>
      <c r="AU202" s="8">
        <v>0</v>
      </c>
      <c r="AV202" s="8">
        <v>0</v>
      </c>
      <c r="AW202" s="33">
        <v>0</v>
      </c>
      <c r="AX202" s="33">
        <v>0</v>
      </c>
      <c r="AY202" s="33">
        <v>0</v>
      </c>
      <c r="AZ202" s="27" t="s">
        <v>464</v>
      </c>
      <c r="BA202" s="8">
        <v>0</v>
      </c>
      <c r="BB202" s="8">
        <v>0</v>
      </c>
      <c r="BC202" s="33">
        <v>0</v>
      </c>
      <c r="BD202" s="34">
        <v>0.8</v>
      </c>
      <c r="BE202" s="33">
        <v>0</v>
      </c>
      <c r="BF202" s="27" t="s">
        <v>464</v>
      </c>
      <c r="BG202" s="8">
        <v>0</v>
      </c>
      <c r="BH202" s="8">
        <v>0</v>
      </c>
      <c r="BI202" s="33">
        <v>0</v>
      </c>
      <c r="BJ202" s="33">
        <v>0</v>
      </c>
      <c r="BK202" s="33">
        <v>0</v>
      </c>
      <c r="BL202" s="27" t="s">
        <v>464</v>
      </c>
      <c r="BM202" s="8">
        <v>0</v>
      </c>
      <c r="BN202" s="8">
        <v>0</v>
      </c>
      <c r="BO202" s="33">
        <v>0</v>
      </c>
      <c r="BP202" s="33">
        <v>0</v>
      </c>
      <c r="BQ202" s="33">
        <v>0</v>
      </c>
      <c r="BR202" s="27" t="s">
        <v>464</v>
      </c>
      <c r="BS202" s="8">
        <v>0</v>
      </c>
      <c r="BT202" s="8">
        <v>0</v>
      </c>
      <c r="BU202" s="33">
        <v>0</v>
      </c>
      <c r="BV202" s="33">
        <v>0</v>
      </c>
      <c r="BW202" s="33">
        <v>0</v>
      </c>
      <c r="BX202" s="29" t="s">
        <v>1196</v>
      </c>
    </row>
    <row r="203" spans="1:76" ht="31.2">
      <c r="A203" s="9" t="s">
        <v>308</v>
      </c>
      <c r="B203" s="81" t="s">
        <v>313</v>
      </c>
      <c r="C203" s="58" t="s">
        <v>314</v>
      </c>
      <c r="D203" s="24" t="s">
        <v>464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27" t="s">
        <v>464</v>
      </c>
      <c r="Q203" s="12">
        <v>0</v>
      </c>
      <c r="R203" s="12">
        <v>0</v>
      </c>
      <c r="S203" s="28">
        <v>0</v>
      </c>
      <c r="T203" s="28">
        <v>0</v>
      </c>
      <c r="U203" s="12">
        <v>0</v>
      </c>
      <c r="V203" s="27" t="s">
        <v>464</v>
      </c>
      <c r="W203" s="12">
        <v>0</v>
      </c>
      <c r="X203" s="12">
        <v>0</v>
      </c>
      <c r="Y203" s="28">
        <v>0</v>
      </c>
      <c r="Z203" s="28">
        <v>0</v>
      </c>
      <c r="AA203" s="12">
        <v>0</v>
      </c>
      <c r="AB203" s="27" t="s">
        <v>464</v>
      </c>
      <c r="AC203" s="12">
        <v>0</v>
      </c>
      <c r="AD203" s="12">
        <v>0</v>
      </c>
      <c r="AE203" s="31">
        <v>0</v>
      </c>
      <c r="AF203" s="31">
        <v>0</v>
      </c>
      <c r="AG203" s="12">
        <v>0</v>
      </c>
      <c r="AH203" s="27" t="s">
        <v>464</v>
      </c>
      <c r="AI203" s="12">
        <v>0</v>
      </c>
      <c r="AJ203" s="12">
        <v>0</v>
      </c>
      <c r="AK203" s="31">
        <v>0</v>
      </c>
      <c r="AL203" s="31">
        <v>0</v>
      </c>
      <c r="AM203" s="12">
        <v>0</v>
      </c>
      <c r="AN203" s="27" t="s">
        <v>464</v>
      </c>
      <c r="AO203" s="12">
        <v>0</v>
      </c>
      <c r="AP203" s="12">
        <v>0</v>
      </c>
      <c r="AQ203" s="33">
        <v>0</v>
      </c>
      <c r="AR203" s="33">
        <v>0</v>
      </c>
      <c r="AS203" s="33">
        <v>0</v>
      </c>
      <c r="AT203" s="27" t="s">
        <v>464</v>
      </c>
      <c r="AU203" s="12">
        <v>0</v>
      </c>
      <c r="AV203" s="12">
        <v>0</v>
      </c>
      <c r="AW203" s="33">
        <v>0</v>
      </c>
      <c r="AX203" s="33">
        <v>0</v>
      </c>
      <c r="AY203" s="33">
        <v>0</v>
      </c>
      <c r="AZ203" s="27" t="s">
        <v>464</v>
      </c>
      <c r="BA203" s="12">
        <v>0</v>
      </c>
      <c r="BB203" s="12">
        <v>0</v>
      </c>
      <c r="BC203" s="33">
        <v>0</v>
      </c>
      <c r="BD203" s="33">
        <v>0</v>
      </c>
      <c r="BE203" s="33">
        <v>0</v>
      </c>
      <c r="BF203" s="27" t="s">
        <v>464</v>
      </c>
      <c r="BG203" s="12">
        <v>0</v>
      </c>
      <c r="BH203" s="12">
        <v>0</v>
      </c>
      <c r="BI203" s="33">
        <v>0</v>
      </c>
      <c r="BJ203" s="33">
        <v>0</v>
      </c>
      <c r="BK203" s="33">
        <v>0</v>
      </c>
      <c r="BL203" s="27" t="s">
        <v>464</v>
      </c>
      <c r="BM203" s="12">
        <v>0</v>
      </c>
      <c r="BN203" s="12">
        <v>0</v>
      </c>
      <c r="BO203" s="33">
        <v>0</v>
      </c>
      <c r="BP203" s="33">
        <v>0</v>
      </c>
      <c r="BQ203" s="33">
        <v>0</v>
      </c>
      <c r="BR203" s="27" t="s">
        <v>464</v>
      </c>
      <c r="BS203" s="12">
        <v>0</v>
      </c>
      <c r="BT203" s="12">
        <v>0</v>
      </c>
      <c r="BU203" s="33">
        <v>0</v>
      </c>
      <c r="BV203" s="33">
        <v>0</v>
      </c>
      <c r="BW203" s="33">
        <v>0</v>
      </c>
      <c r="BX203" s="29" t="s">
        <v>1063</v>
      </c>
    </row>
    <row r="204" spans="1:76" ht="31.2">
      <c r="A204" s="9" t="s">
        <v>310</v>
      </c>
      <c r="B204" s="81" t="s">
        <v>316</v>
      </c>
      <c r="C204" s="58" t="s">
        <v>317</v>
      </c>
      <c r="D204" s="24" t="s">
        <v>464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24" t="s">
        <v>464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24" t="s">
        <v>464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24" t="s">
        <v>464</v>
      </c>
      <c r="AC204" s="8">
        <v>0</v>
      </c>
      <c r="AD204" s="8">
        <v>0</v>
      </c>
      <c r="AE204" s="31">
        <v>0</v>
      </c>
      <c r="AF204" s="8">
        <v>0</v>
      </c>
      <c r="AG204" s="8">
        <v>0</v>
      </c>
      <c r="AH204" s="24" t="s">
        <v>464</v>
      </c>
      <c r="AI204" s="8">
        <v>0</v>
      </c>
      <c r="AJ204" s="8">
        <v>0</v>
      </c>
      <c r="AK204" s="31">
        <v>0</v>
      </c>
      <c r="AL204" s="8">
        <v>0</v>
      </c>
      <c r="AM204" s="8">
        <v>0</v>
      </c>
      <c r="AN204" s="24" t="s">
        <v>464</v>
      </c>
      <c r="AO204" s="8">
        <v>0</v>
      </c>
      <c r="AP204" s="8">
        <v>0</v>
      </c>
      <c r="AQ204" s="34">
        <v>0</v>
      </c>
      <c r="AR204" s="33">
        <v>0</v>
      </c>
      <c r="AS204" s="33">
        <v>0</v>
      </c>
      <c r="AT204" s="24" t="s">
        <v>464</v>
      </c>
      <c r="AU204" s="8">
        <v>0</v>
      </c>
      <c r="AV204" s="8">
        <v>0</v>
      </c>
      <c r="AW204" s="34">
        <v>0</v>
      </c>
      <c r="AX204" s="33">
        <v>0</v>
      </c>
      <c r="AY204" s="33">
        <v>0</v>
      </c>
      <c r="AZ204" s="24" t="s">
        <v>464</v>
      </c>
      <c r="BA204" s="8">
        <v>0</v>
      </c>
      <c r="BB204" s="8">
        <v>0</v>
      </c>
      <c r="BC204" s="33">
        <v>0</v>
      </c>
      <c r="BD204" s="33">
        <v>0</v>
      </c>
      <c r="BE204" s="33">
        <v>0</v>
      </c>
      <c r="BF204" s="24" t="s">
        <v>464</v>
      </c>
      <c r="BG204" s="8">
        <v>0</v>
      </c>
      <c r="BH204" s="8">
        <v>0</v>
      </c>
      <c r="BI204" s="33">
        <v>0</v>
      </c>
      <c r="BJ204" s="33">
        <v>0</v>
      </c>
      <c r="BK204" s="33">
        <v>0</v>
      </c>
      <c r="BL204" s="24" t="s">
        <v>464</v>
      </c>
      <c r="BM204" s="8">
        <v>0</v>
      </c>
      <c r="BN204" s="8">
        <v>0</v>
      </c>
      <c r="BO204" s="33">
        <v>0</v>
      </c>
      <c r="BP204" s="33">
        <v>0</v>
      </c>
      <c r="BQ204" s="33">
        <v>0</v>
      </c>
      <c r="BR204" s="24" t="s">
        <v>464</v>
      </c>
      <c r="BS204" s="8">
        <v>0</v>
      </c>
      <c r="BT204" s="8">
        <v>0</v>
      </c>
      <c r="BU204" s="33">
        <v>0</v>
      </c>
      <c r="BV204" s="33">
        <v>0</v>
      </c>
      <c r="BW204" s="33">
        <v>0</v>
      </c>
      <c r="BX204" s="29" t="s">
        <v>1075</v>
      </c>
    </row>
    <row r="205" spans="1:76">
      <c r="A205" s="9" t="s">
        <v>311</v>
      </c>
      <c r="B205" s="65" t="s">
        <v>319</v>
      </c>
      <c r="C205" s="58" t="s">
        <v>320</v>
      </c>
      <c r="D205" s="27" t="s">
        <v>464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27" t="s">
        <v>464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27" t="s">
        <v>464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27" t="s">
        <v>464</v>
      </c>
      <c r="AC205" s="8">
        <v>0</v>
      </c>
      <c r="AD205" s="8">
        <v>0</v>
      </c>
      <c r="AE205" s="31">
        <v>0</v>
      </c>
      <c r="AF205" s="31">
        <v>0</v>
      </c>
      <c r="AG205" s="8">
        <v>0</v>
      </c>
      <c r="AH205" s="27" t="s">
        <v>464</v>
      </c>
      <c r="AI205" s="8">
        <v>0</v>
      </c>
      <c r="AJ205" s="8">
        <v>0</v>
      </c>
      <c r="AK205" s="31">
        <v>0</v>
      </c>
      <c r="AL205" s="31">
        <v>0</v>
      </c>
      <c r="AM205" s="8">
        <v>0</v>
      </c>
      <c r="AN205" s="33" t="s">
        <v>827</v>
      </c>
      <c r="AO205" s="8">
        <v>0</v>
      </c>
      <c r="AP205" s="8">
        <v>0</v>
      </c>
      <c r="AQ205" s="33">
        <v>0</v>
      </c>
      <c r="AR205" s="34">
        <v>0.4</v>
      </c>
      <c r="AS205" s="33">
        <v>0</v>
      </c>
      <c r="AT205" s="27" t="s">
        <v>464</v>
      </c>
      <c r="AU205" s="8">
        <v>0</v>
      </c>
      <c r="AV205" s="8">
        <v>0</v>
      </c>
      <c r="AW205" s="33">
        <v>0</v>
      </c>
      <c r="AX205" s="33">
        <v>0</v>
      </c>
      <c r="AY205" s="33">
        <v>0</v>
      </c>
      <c r="AZ205" s="27" t="s">
        <v>464</v>
      </c>
      <c r="BA205" s="8">
        <v>0</v>
      </c>
      <c r="BB205" s="8">
        <v>0</v>
      </c>
      <c r="BC205" s="33">
        <v>0</v>
      </c>
      <c r="BD205" s="33">
        <v>0</v>
      </c>
      <c r="BE205" s="33">
        <v>0</v>
      </c>
      <c r="BF205" s="27" t="s">
        <v>464</v>
      </c>
      <c r="BG205" s="8">
        <v>0</v>
      </c>
      <c r="BH205" s="8">
        <v>0</v>
      </c>
      <c r="BI205" s="33">
        <v>0</v>
      </c>
      <c r="BJ205" s="33">
        <v>0</v>
      </c>
      <c r="BK205" s="33">
        <v>0</v>
      </c>
      <c r="BL205" s="27" t="s">
        <v>464</v>
      </c>
      <c r="BM205" s="8">
        <v>0</v>
      </c>
      <c r="BN205" s="8">
        <v>0</v>
      </c>
      <c r="BO205" s="33">
        <v>0</v>
      </c>
      <c r="BP205" s="33">
        <v>0</v>
      </c>
      <c r="BQ205" s="33">
        <v>0</v>
      </c>
      <c r="BR205" s="27" t="s">
        <v>464</v>
      </c>
      <c r="BS205" s="8">
        <v>0</v>
      </c>
      <c r="BT205" s="8">
        <v>0</v>
      </c>
      <c r="BU205" s="33">
        <v>0</v>
      </c>
      <c r="BV205" s="33">
        <v>0.4</v>
      </c>
      <c r="BW205" s="33">
        <v>0</v>
      </c>
      <c r="BX205" s="29" t="s">
        <v>1245</v>
      </c>
    </row>
    <row r="206" spans="1:76" ht="31.2">
      <c r="A206" s="9" t="s">
        <v>312</v>
      </c>
      <c r="B206" s="81" t="s">
        <v>471</v>
      </c>
      <c r="C206" s="58" t="s">
        <v>479</v>
      </c>
      <c r="D206" s="24" t="s">
        <v>464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27" t="s">
        <v>464</v>
      </c>
      <c r="Q206" s="12">
        <v>0</v>
      </c>
      <c r="R206" s="12">
        <v>0</v>
      </c>
      <c r="S206" s="28">
        <v>0</v>
      </c>
      <c r="T206" s="28">
        <v>0</v>
      </c>
      <c r="U206" s="12">
        <v>0</v>
      </c>
      <c r="V206" s="27" t="s">
        <v>464</v>
      </c>
      <c r="W206" s="12">
        <v>0</v>
      </c>
      <c r="X206" s="12">
        <v>0</v>
      </c>
      <c r="Y206" s="28">
        <v>0</v>
      </c>
      <c r="Z206" s="28">
        <v>0</v>
      </c>
      <c r="AA206" s="12">
        <v>0</v>
      </c>
      <c r="AB206" s="27" t="s">
        <v>464</v>
      </c>
      <c r="AC206" s="12">
        <v>0</v>
      </c>
      <c r="AD206" s="12">
        <v>0</v>
      </c>
      <c r="AE206" s="31">
        <v>0</v>
      </c>
      <c r="AF206" s="31">
        <v>0</v>
      </c>
      <c r="AG206" s="12">
        <v>0</v>
      </c>
      <c r="AH206" s="27" t="s">
        <v>464</v>
      </c>
      <c r="AI206" s="12">
        <v>0</v>
      </c>
      <c r="AJ206" s="12">
        <v>0</v>
      </c>
      <c r="AK206" s="31">
        <v>0</v>
      </c>
      <c r="AL206" s="31">
        <v>0</v>
      </c>
      <c r="AM206" s="12">
        <v>0</v>
      </c>
      <c r="AN206" s="27" t="s">
        <v>464</v>
      </c>
      <c r="AO206" s="12">
        <v>0</v>
      </c>
      <c r="AP206" s="12">
        <v>0</v>
      </c>
      <c r="AQ206" s="33">
        <v>0</v>
      </c>
      <c r="AR206" s="33">
        <v>0</v>
      </c>
      <c r="AS206" s="33">
        <v>0</v>
      </c>
      <c r="AT206" s="27" t="s">
        <v>464</v>
      </c>
      <c r="AU206" s="12">
        <v>0</v>
      </c>
      <c r="AV206" s="12">
        <v>0</v>
      </c>
      <c r="AW206" s="33">
        <v>0</v>
      </c>
      <c r="AX206" s="33">
        <v>0</v>
      </c>
      <c r="AY206" s="33">
        <v>0</v>
      </c>
      <c r="AZ206" s="27" t="s">
        <v>464</v>
      </c>
      <c r="BA206" s="12">
        <v>0</v>
      </c>
      <c r="BB206" s="12">
        <v>0</v>
      </c>
      <c r="BC206" s="33">
        <v>0</v>
      </c>
      <c r="BD206" s="33">
        <v>0</v>
      </c>
      <c r="BE206" s="33">
        <v>0</v>
      </c>
      <c r="BF206" s="27" t="s">
        <v>464</v>
      </c>
      <c r="BG206" s="12">
        <v>0</v>
      </c>
      <c r="BH206" s="12">
        <v>0</v>
      </c>
      <c r="BI206" s="33">
        <v>0</v>
      </c>
      <c r="BJ206" s="33">
        <v>0</v>
      </c>
      <c r="BK206" s="33">
        <v>0</v>
      </c>
      <c r="BL206" s="27" t="s">
        <v>464</v>
      </c>
      <c r="BM206" s="12">
        <v>0</v>
      </c>
      <c r="BN206" s="12">
        <v>0</v>
      </c>
      <c r="BO206" s="33">
        <v>0</v>
      </c>
      <c r="BP206" s="33">
        <v>0</v>
      </c>
      <c r="BQ206" s="33">
        <v>0</v>
      </c>
      <c r="BR206" s="27" t="s">
        <v>464</v>
      </c>
      <c r="BS206" s="12">
        <v>0</v>
      </c>
      <c r="BT206" s="12">
        <v>0</v>
      </c>
      <c r="BU206" s="33">
        <v>0</v>
      </c>
      <c r="BV206" s="33">
        <v>0</v>
      </c>
      <c r="BW206" s="33">
        <v>0</v>
      </c>
      <c r="BX206" s="29" t="s">
        <v>1063</v>
      </c>
    </row>
    <row r="207" spans="1:76">
      <c r="A207" s="9" t="s">
        <v>315</v>
      </c>
      <c r="B207" s="81" t="s">
        <v>969</v>
      </c>
      <c r="C207" s="58" t="s">
        <v>665</v>
      </c>
      <c r="D207" s="24" t="s">
        <v>464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27" t="s">
        <v>464</v>
      </c>
      <c r="Q207" s="12">
        <v>0</v>
      </c>
      <c r="R207" s="12">
        <v>0</v>
      </c>
      <c r="S207" s="28">
        <v>0</v>
      </c>
      <c r="T207" s="28">
        <v>0</v>
      </c>
      <c r="U207" s="12">
        <v>0</v>
      </c>
      <c r="V207" s="27" t="s">
        <v>464</v>
      </c>
      <c r="W207" s="12">
        <v>0</v>
      </c>
      <c r="X207" s="12">
        <v>0</v>
      </c>
      <c r="Y207" s="28">
        <v>0</v>
      </c>
      <c r="Z207" s="28">
        <v>0</v>
      </c>
      <c r="AA207" s="12">
        <v>0</v>
      </c>
      <c r="AB207" s="27" t="s">
        <v>464</v>
      </c>
      <c r="AC207" s="12">
        <v>0</v>
      </c>
      <c r="AD207" s="12">
        <v>0</v>
      </c>
      <c r="AE207" s="31">
        <v>0</v>
      </c>
      <c r="AF207" s="31">
        <v>0</v>
      </c>
      <c r="AG207" s="12">
        <v>0</v>
      </c>
      <c r="AH207" s="27" t="s">
        <v>464</v>
      </c>
      <c r="AI207" s="12">
        <v>0</v>
      </c>
      <c r="AJ207" s="12">
        <v>0</v>
      </c>
      <c r="AK207" s="31">
        <v>0</v>
      </c>
      <c r="AL207" s="31">
        <v>0</v>
      </c>
      <c r="AM207" s="12">
        <v>0</v>
      </c>
      <c r="AN207" s="27" t="s">
        <v>464</v>
      </c>
      <c r="AO207" s="12">
        <v>0</v>
      </c>
      <c r="AP207" s="12">
        <v>0</v>
      </c>
      <c r="AQ207" s="33">
        <v>0</v>
      </c>
      <c r="AR207" s="33">
        <v>0</v>
      </c>
      <c r="AS207" s="33">
        <v>0</v>
      </c>
      <c r="AT207" s="27" t="s">
        <v>464</v>
      </c>
      <c r="AU207" s="12">
        <v>0</v>
      </c>
      <c r="AV207" s="12">
        <v>0</v>
      </c>
      <c r="AW207" s="33">
        <v>0</v>
      </c>
      <c r="AX207" s="33">
        <v>0</v>
      </c>
      <c r="AY207" s="33">
        <v>0</v>
      </c>
      <c r="AZ207" s="27" t="s">
        <v>464</v>
      </c>
      <c r="BA207" s="12">
        <v>0</v>
      </c>
      <c r="BB207" s="12">
        <v>0</v>
      </c>
      <c r="BC207" s="33">
        <v>0</v>
      </c>
      <c r="BD207" s="33">
        <v>0</v>
      </c>
      <c r="BE207" s="33">
        <v>0</v>
      </c>
      <c r="BF207" s="27" t="s">
        <v>464</v>
      </c>
      <c r="BG207" s="12">
        <v>0</v>
      </c>
      <c r="BH207" s="12">
        <v>0</v>
      </c>
      <c r="BI207" s="33">
        <v>0</v>
      </c>
      <c r="BJ207" s="33">
        <v>0</v>
      </c>
      <c r="BK207" s="33">
        <v>0</v>
      </c>
      <c r="BL207" s="27" t="s">
        <v>464</v>
      </c>
      <c r="BM207" s="12">
        <v>0</v>
      </c>
      <c r="BN207" s="12">
        <v>0</v>
      </c>
      <c r="BO207" s="33">
        <v>0</v>
      </c>
      <c r="BP207" s="33">
        <v>0</v>
      </c>
      <c r="BQ207" s="33">
        <v>0</v>
      </c>
      <c r="BR207" s="27" t="s">
        <v>464</v>
      </c>
      <c r="BS207" s="12">
        <v>0</v>
      </c>
      <c r="BT207" s="12">
        <v>0</v>
      </c>
      <c r="BU207" s="33">
        <v>0</v>
      </c>
      <c r="BV207" s="33">
        <v>0</v>
      </c>
      <c r="BW207" s="33">
        <v>0</v>
      </c>
      <c r="BX207" s="29" t="s">
        <v>1076</v>
      </c>
    </row>
    <row r="208" spans="1:76">
      <c r="A208" s="9" t="s">
        <v>318</v>
      </c>
      <c r="B208" s="65" t="s">
        <v>666</v>
      </c>
      <c r="C208" s="58" t="s">
        <v>667</v>
      </c>
      <c r="D208" s="27" t="s">
        <v>464</v>
      </c>
      <c r="E208" s="12">
        <v>0</v>
      </c>
      <c r="F208" s="12">
        <v>0</v>
      </c>
      <c r="G208" s="12">
        <v>0</v>
      </c>
      <c r="H208" s="12">
        <v>0</v>
      </c>
      <c r="I208" s="12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27" t="s">
        <v>464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27" t="s">
        <v>464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27" t="s">
        <v>464</v>
      </c>
      <c r="AC208" s="8">
        <v>0</v>
      </c>
      <c r="AD208" s="8">
        <v>0</v>
      </c>
      <c r="AE208" s="31">
        <v>0</v>
      </c>
      <c r="AF208" s="31">
        <v>0</v>
      </c>
      <c r="AG208" s="8">
        <v>0</v>
      </c>
      <c r="AH208" s="27" t="s">
        <v>464</v>
      </c>
      <c r="AI208" s="8">
        <v>0</v>
      </c>
      <c r="AJ208" s="8">
        <v>0</v>
      </c>
      <c r="AK208" s="31">
        <v>0</v>
      </c>
      <c r="AL208" s="31">
        <v>0</v>
      </c>
      <c r="AM208" s="8">
        <v>0</v>
      </c>
      <c r="AN208" s="33" t="s">
        <v>744</v>
      </c>
      <c r="AO208" s="8">
        <v>0</v>
      </c>
      <c r="AP208" s="8">
        <v>0</v>
      </c>
      <c r="AQ208" s="34">
        <v>0.15</v>
      </c>
      <c r="AR208" s="33">
        <v>0</v>
      </c>
      <c r="AS208" s="33">
        <v>0</v>
      </c>
      <c r="AT208" s="27" t="s">
        <v>464</v>
      </c>
      <c r="AU208" s="8">
        <v>0</v>
      </c>
      <c r="AV208" s="8">
        <v>0</v>
      </c>
      <c r="AW208" s="33">
        <v>0</v>
      </c>
      <c r="AX208" s="33">
        <v>0</v>
      </c>
      <c r="AY208" s="33">
        <v>0</v>
      </c>
      <c r="AZ208" s="27" t="s">
        <v>464</v>
      </c>
      <c r="BA208" s="8">
        <v>0</v>
      </c>
      <c r="BB208" s="8">
        <v>0</v>
      </c>
      <c r="BC208" s="33">
        <v>0</v>
      </c>
      <c r="BD208" s="33">
        <v>0</v>
      </c>
      <c r="BE208" s="33">
        <v>0</v>
      </c>
      <c r="BF208" s="27" t="s">
        <v>464</v>
      </c>
      <c r="BG208" s="8">
        <v>0</v>
      </c>
      <c r="BH208" s="8">
        <v>0</v>
      </c>
      <c r="BI208" s="33">
        <v>0.15</v>
      </c>
      <c r="BJ208" s="33">
        <v>0</v>
      </c>
      <c r="BK208" s="33">
        <v>0</v>
      </c>
      <c r="BL208" s="27" t="s">
        <v>464</v>
      </c>
      <c r="BM208" s="8">
        <v>0</v>
      </c>
      <c r="BN208" s="8">
        <v>0</v>
      </c>
      <c r="BO208" s="33">
        <v>0</v>
      </c>
      <c r="BP208" s="33">
        <v>0</v>
      </c>
      <c r="BQ208" s="33">
        <v>0</v>
      </c>
      <c r="BR208" s="27" t="s">
        <v>464</v>
      </c>
      <c r="BS208" s="8">
        <v>0</v>
      </c>
      <c r="BT208" s="8">
        <v>0</v>
      </c>
      <c r="BU208" s="33">
        <v>0</v>
      </c>
      <c r="BV208" s="33">
        <v>0</v>
      </c>
      <c r="BW208" s="33">
        <v>0</v>
      </c>
      <c r="BX208" s="29" t="s">
        <v>1198</v>
      </c>
    </row>
    <row r="209" spans="1:76">
      <c r="A209" s="9" t="s">
        <v>321</v>
      </c>
      <c r="B209" s="65" t="s">
        <v>970</v>
      </c>
      <c r="C209" s="74" t="s">
        <v>323</v>
      </c>
      <c r="D209" s="27" t="s">
        <v>464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27" t="s">
        <v>744</v>
      </c>
      <c r="Q209" s="8">
        <v>0</v>
      </c>
      <c r="R209" s="8">
        <v>0</v>
      </c>
      <c r="S209" s="8">
        <v>0.49</v>
      </c>
      <c r="T209" s="8">
        <v>0</v>
      </c>
      <c r="U209" s="8">
        <v>0</v>
      </c>
      <c r="V209" s="27" t="s">
        <v>464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27" t="s">
        <v>745</v>
      </c>
      <c r="AC209" s="28">
        <v>0</v>
      </c>
      <c r="AD209" s="28">
        <v>0</v>
      </c>
      <c r="AE209" s="33">
        <v>0.8</v>
      </c>
      <c r="AF209" s="31">
        <v>0</v>
      </c>
      <c r="AG209" s="8">
        <v>0</v>
      </c>
      <c r="AH209" s="27" t="s">
        <v>743</v>
      </c>
      <c r="AI209" s="8">
        <v>0</v>
      </c>
      <c r="AJ209" s="8">
        <v>0</v>
      </c>
      <c r="AK209" s="31">
        <v>0.8</v>
      </c>
      <c r="AL209" s="31">
        <v>0</v>
      </c>
      <c r="AM209" s="8">
        <v>0</v>
      </c>
      <c r="AN209" s="27" t="s">
        <v>464</v>
      </c>
      <c r="AO209" s="8">
        <v>0</v>
      </c>
      <c r="AP209" s="8">
        <v>0</v>
      </c>
      <c r="AQ209" s="33">
        <v>0</v>
      </c>
      <c r="AR209" s="33">
        <v>0</v>
      </c>
      <c r="AS209" s="33">
        <v>0</v>
      </c>
      <c r="AT209" s="27" t="s">
        <v>464</v>
      </c>
      <c r="AU209" s="8">
        <v>0</v>
      </c>
      <c r="AV209" s="8">
        <v>0</v>
      </c>
      <c r="AW209" s="33">
        <v>0</v>
      </c>
      <c r="AX209" s="33">
        <v>0</v>
      </c>
      <c r="AY209" s="33">
        <v>0</v>
      </c>
      <c r="AZ209" s="27" t="s">
        <v>464</v>
      </c>
      <c r="BA209" s="8">
        <v>0</v>
      </c>
      <c r="BB209" s="8">
        <v>0</v>
      </c>
      <c r="BC209" s="33">
        <v>0</v>
      </c>
      <c r="BD209" s="33">
        <v>0</v>
      </c>
      <c r="BE209" s="33">
        <v>0</v>
      </c>
      <c r="BF209" s="27" t="s">
        <v>464</v>
      </c>
      <c r="BG209" s="8">
        <v>0</v>
      </c>
      <c r="BH209" s="8">
        <v>0</v>
      </c>
      <c r="BI209" s="33">
        <v>0</v>
      </c>
      <c r="BJ209" s="33">
        <v>0</v>
      </c>
      <c r="BK209" s="33">
        <v>0</v>
      </c>
      <c r="BL209" s="27" t="s">
        <v>464</v>
      </c>
      <c r="BM209" s="8">
        <v>0</v>
      </c>
      <c r="BN209" s="8">
        <v>0</v>
      </c>
      <c r="BO209" s="33">
        <v>0</v>
      </c>
      <c r="BP209" s="33">
        <v>0</v>
      </c>
      <c r="BQ209" s="33">
        <v>0</v>
      </c>
      <c r="BR209" s="27" t="s">
        <v>464</v>
      </c>
      <c r="BS209" s="8">
        <v>0</v>
      </c>
      <c r="BT209" s="8">
        <v>0</v>
      </c>
      <c r="BU209" s="33">
        <v>0</v>
      </c>
      <c r="BV209" s="33">
        <v>0</v>
      </c>
      <c r="BW209" s="33">
        <v>0</v>
      </c>
      <c r="BX209" s="29" t="s">
        <v>1199</v>
      </c>
    </row>
    <row r="210" spans="1:76" ht="62.4">
      <c r="A210" s="9" t="s">
        <v>322</v>
      </c>
      <c r="B210" s="81" t="s">
        <v>669</v>
      </c>
      <c r="C210" s="58" t="s">
        <v>971</v>
      </c>
      <c r="D210" s="24" t="s">
        <v>464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24" t="s">
        <v>464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24" t="s">
        <v>464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24" t="s">
        <v>464</v>
      </c>
      <c r="AC210" s="8">
        <v>0</v>
      </c>
      <c r="AD210" s="8">
        <v>0</v>
      </c>
      <c r="AE210" s="31">
        <v>0</v>
      </c>
      <c r="AF210" s="8">
        <v>0</v>
      </c>
      <c r="AG210" s="8">
        <v>0</v>
      </c>
      <c r="AH210" s="24" t="s">
        <v>464</v>
      </c>
      <c r="AI210" s="8">
        <v>0</v>
      </c>
      <c r="AJ210" s="8">
        <v>0</v>
      </c>
      <c r="AK210" s="31">
        <v>0</v>
      </c>
      <c r="AL210" s="8">
        <v>0</v>
      </c>
      <c r="AM210" s="8">
        <v>0</v>
      </c>
      <c r="AN210" s="24" t="s">
        <v>464</v>
      </c>
      <c r="AO210" s="8">
        <v>0</v>
      </c>
      <c r="AP210" s="8">
        <v>0</v>
      </c>
      <c r="AQ210" s="34">
        <v>0</v>
      </c>
      <c r="AR210" s="33">
        <v>0</v>
      </c>
      <c r="AS210" s="33">
        <v>0</v>
      </c>
      <c r="AT210" s="24" t="s">
        <v>464</v>
      </c>
      <c r="AU210" s="8">
        <v>0</v>
      </c>
      <c r="AV210" s="8">
        <v>0</v>
      </c>
      <c r="AW210" s="34">
        <v>0</v>
      </c>
      <c r="AX210" s="33">
        <v>0</v>
      </c>
      <c r="AY210" s="33">
        <v>0</v>
      </c>
      <c r="AZ210" s="24" t="s">
        <v>464</v>
      </c>
      <c r="BA210" s="8">
        <v>0</v>
      </c>
      <c r="BB210" s="8">
        <v>0</v>
      </c>
      <c r="BC210" s="33">
        <v>0</v>
      </c>
      <c r="BD210" s="33">
        <v>0</v>
      </c>
      <c r="BE210" s="33">
        <v>0</v>
      </c>
      <c r="BF210" s="24" t="s">
        <v>464</v>
      </c>
      <c r="BG210" s="8">
        <v>0</v>
      </c>
      <c r="BH210" s="8">
        <v>0</v>
      </c>
      <c r="BI210" s="33">
        <v>0</v>
      </c>
      <c r="BJ210" s="33">
        <v>0</v>
      </c>
      <c r="BK210" s="33">
        <v>0</v>
      </c>
      <c r="BL210" s="24" t="s">
        <v>464</v>
      </c>
      <c r="BM210" s="8">
        <v>0</v>
      </c>
      <c r="BN210" s="8">
        <v>0</v>
      </c>
      <c r="BO210" s="33">
        <v>0</v>
      </c>
      <c r="BP210" s="33">
        <v>0</v>
      </c>
      <c r="BQ210" s="33">
        <v>0</v>
      </c>
      <c r="BR210" s="24" t="s">
        <v>464</v>
      </c>
      <c r="BS210" s="8">
        <v>0</v>
      </c>
      <c r="BT210" s="8">
        <v>0</v>
      </c>
      <c r="BU210" s="33">
        <v>0</v>
      </c>
      <c r="BV210" s="33">
        <v>0</v>
      </c>
      <c r="BW210" s="33">
        <v>0</v>
      </c>
      <c r="BX210" s="99" t="s">
        <v>1077</v>
      </c>
    </row>
    <row r="211" spans="1:76" ht="46.8">
      <c r="A211" s="9" t="s">
        <v>324</v>
      </c>
      <c r="B211" s="65" t="s">
        <v>670</v>
      </c>
      <c r="C211" s="74" t="s">
        <v>671</v>
      </c>
      <c r="D211" s="27" t="s">
        <v>464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27" t="s">
        <v>744</v>
      </c>
      <c r="Q211" s="8">
        <v>0</v>
      </c>
      <c r="R211" s="8">
        <v>0</v>
      </c>
      <c r="S211" s="8">
        <v>0.25</v>
      </c>
      <c r="T211" s="8">
        <v>0</v>
      </c>
      <c r="U211" s="8">
        <v>0</v>
      </c>
      <c r="V211" s="27" t="s">
        <v>464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27" t="s">
        <v>745</v>
      </c>
      <c r="AC211" s="28">
        <v>0</v>
      </c>
      <c r="AD211" s="28">
        <v>0</v>
      </c>
      <c r="AE211" s="33">
        <v>0.25</v>
      </c>
      <c r="AF211" s="31">
        <v>0</v>
      </c>
      <c r="AG211" s="8">
        <v>0</v>
      </c>
      <c r="AH211" s="27" t="s">
        <v>464</v>
      </c>
      <c r="AI211" s="8">
        <v>0</v>
      </c>
      <c r="AJ211" s="8">
        <v>0</v>
      </c>
      <c r="AK211" s="31">
        <v>0</v>
      </c>
      <c r="AL211" s="31">
        <v>0</v>
      </c>
      <c r="AM211" s="8">
        <v>0</v>
      </c>
      <c r="AN211" s="27" t="s">
        <v>743</v>
      </c>
      <c r="AO211" s="8">
        <v>0</v>
      </c>
      <c r="AP211" s="8">
        <v>0</v>
      </c>
      <c r="AQ211" s="33">
        <v>0.25</v>
      </c>
      <c r="AR211" s="33">
        <v>0</v>
      </c>
      <c r="AS211" s="33">
        <v>0</v>
      </c>
      <c r="AT211" s="27" t="s">
        <v>464</v>
      </c>
      <c r="AU211" s="8">
        <v>0</v>
      </c>
      <c r="AV211" s="8">
        <v>0</v>
      </c>
      <c r="AW211" s="33">
        <v>0</v>
      </c>
      <c r="AX211" s="33">
        <v>0</v>
      </c>
      <c r="AY211" s="33">
        <v>0</v>
      </c>
      <c r="AZ211" s="27" t="s">
        <v>464</v>
      </c>
      <c r="BA211" s="8">
        <v>0</v>
      </c>
      <c r="BB211" s="8">
        <v>0</v>
      </c>
      <c r="BC211" s="33">
        <v>0</v>
      </c>
      <c r="BD211" s="33">
        <v>0</v>
      </c>
      <c r="BE211" s="33">
        <v>0</v>
      </c>
      <c r="BF211" s="27" t="s">
        <v>464</v>
      </c>
      <c r="BG211" s="8">
        <v>0</v>
      </c>
      <c r="BH211" s="8">
        <v>0</v>
      </c>
      <c r="BI211" s="34">
        <v>0.25</v>
      </c>
      <c r="BJ211" s="33">
        <v>0</v>
      </c>
      <c r="BK211" s="33">
        <v>0</v>
      </c>
      <c r="BL211" s="27" t="s">
        <v>464</v>
      </c>
      <c r="BM211" s="8">
        <v>0</v>
      </c>
      <c r="BN211" s="8">
        <v>0</v>
      </c>
      <c r="BO211" s="33">
        <v>0</v>
      </c>
      <c r="BP211" s="33">
        <v>0</v>
      </c>
      <c r="BQ211" s="33">
        <v>0</v>
      </c>
      <c r="BR211" s="27" t="s">
        <v>464</v>
      </c>
      <c r="BS211" s="8">
        <v>0</v>
      </c>
      <c r="BT211" s="8">
        <v>0</v>
      </c>
      <c r="BU211" s="33">
        <v>0</v>
      </c>
      <c r="BV211" s="33">
        <v>0</v>
      </c>
      <c r="BW211" s="33">
        <v>0</v>
      </c>
      <c r="BX211" s="29" t="s">
        <v>1246</v>
      </c>
    </row>
    <row r="212" spans="1:76" ht="31.2">
      <c r="A212" s="9" t="s">
        <v>326</v>
      </c>
      <c r="B212" s="65" t="s">
        <v>972</v>
      </c>
      <c r="C212" s="27" t="s">
        <v>325</v>
      </c>
      <c r="D212" s="27" t="s">
        <v>464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27" t="s">
        <v>744</v>
      </c>
      <c r="Q212" s="8">
        <v>0</v>
      </c>
      <c r="R212" s="8">
        <v>0</v>
      </c>
      <c r="S212" s="8">
        <v>0.2</v>
      </c>
      <c r="T212" s="8">
        <v>0</v>
      </c>
      <c r="U212" s="8">
        <v>0</v>
      </c>
      <c r="V212" s="27" t="s">
        <v>744</v>
      </c>
      <c r="W212" s="8">
        <v>0</v>
      </c>
      <c r="X212" s="8">
        <v>0</v>
      </c>
      <c r="Y212" s="8">
        <v>0.1</v>
      </c>
      <c r="Z212" s="8">
        <v>0</v>
      </c>
      <c r="AA212" s="8">
        <v>0</v>
      </c>
      <c r="AB212" s="27" t="s">
        <v>464</v>
      </c>
      <c r="AC212" s="8">
        <v>0</v>
      </c>
      <c r="AD212" s="8">
        <v>0</v>
      </c>
      <c r="AE212" s="31">
        <v>0</v>
      </c>
      <c r="AF212" s="31">
        <v>0</v>
      </c>
      <c r="AG212" s="8">
        <v>0</v>
      </c>
      <c r="AH212" s="27" t="s">
        <v>464</v>
      </c>
      <c r="AI212" s="8">
        <v>0</v>
      </c>
      <c r="AJ212" s="8">
        <v>0</v>
      </c>
      <c r="AK212" s="31">
        <v>0</v>
      </c>
      <c r="AL212" s="31">
        <v>0</v>
      </c>
      <c r="AM212" s="8">
        <v>0</v>
      </c>
      <c r="AN212" s="27" t="s">
        <v>464</v>
      </c>
      <c r="AO212" s="8">
        <v>0</v>
      </c>
      <c r="AP212" s="8">
        <v>0</v>
      </c>
      <c r="AQ212" s="33">
        <v>0</v>
      </c>
      <c r="AR212" s="33">
        <v>0</v>
      </c>
      <c r="AS212" s="33">
        <v>0</v>
      </c>
      <c r="AT212" s="27" t="s">
        <v>464</v>
      </c>
      <c r="AU212" s="8">
        <v>0</v>
      </c>
      <c r="AV212" s="8">
        <v>0</v>
      </c>
      <c r="AW212" s="33">
        <v>0</v>
      </c>
      <c r="AX212" s="33">
        <v>0</v>
      </c>
      <c r="AY212" s="33">
        <v>0</v>
      </c>
      <c r="AZ212" s="27" t="s">
        <v>464</v>
      </c>
      <c r="BA212" s="8">
        <v>0</v>
      </c>
      <c r="BB212" s="8">
        <v>0</v>
      </c>
      <c r="BC212" s="33">
        <v>0</v>
      </c>
      <c r="BD212" s="33">
        <v>0</v>
      </c>
      <c r="BE212" s="33">
        <v>0</v>
      </c>
      <c r="BF212" s="27" t="s">
        <v>464</v>
      </c>
      <c r="BG212" s="8">
        <v>0</v>
      </c>
      <c r="BH212" s="8">
        <v>0</v>
      </c>
      <c r="BI212" s="33">
        <v>0</v>
      </c>
      <c r="BJ212" s="33">
        <v>0</v>
      </c>
      <c r="BK212" s="33">
        <v>0</v>
      </c>
      <c r="BL212" s="27" t="s">
        <v>464</v>
      </c>
      <c r="BM212" s="8">
        <v>0</v>
      </c>
      <c r="BN212" s="8">
        <v>0</v>
      </c>
      <c r="BO212" s="33">
        <v>0</v>
      </c>
      <c r="BP212" s="33">
        <v>0</v>
      </c>
      <c r="BQ212" s="33">
        <v>0</v>
      </c>
      <c r="BR212" s="27" t="s">
        <v>464</v>
      </c>
      <c r="BS212" s="8">
        <v>0</v>
      </c>
      <c r="BT212" s="8">
        <v>0</v>
      </c>
      <c r="BU212" s="33">
        <v>0</v>
      </c>
      <c r="BV212" s="33">
        <v>0</v>
      </c>
      <c r="BW212" s="33">
        <v>0</v>
      </c>
      <c r="BX212" s="29" t="s">
        <v>1048</v>
      </c>
    </row>
    <row r="213" spans="1:76">
      <c r="A213" s="9" t="s">
        <v>327</v>
      </c>
      <c r="B213" s="65" t="s">
        <v>672</v>
      </c>
      <c r="C213" s="58" t="s">
        <v>673</v>
      </c>
      <c r="D213" s="27" t="s">
        <v>464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27" t="s">
        <v>464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27" t="s">
        <v>464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27" t="s">
        <v>464</v>
      </c>
      <c r="AC213" s="8">
        <v>0</v>
      </c>
      <c r="AD213" s="8">
        <v>0</v>
      </c>
      <c r="AE213" s="31">
        <v>0</v>
      </c>
      <c r="AF213" s="31">
        <v>0</v>
      </c>
      <c r="AG213" s="8">
        <v>0</v>
      </c>
      <c r="AH213" s="27" t="s">
        <v>464</v>
      </c>
      <c r="AI213" s="8">
        <v>0</v>
      </c>
      <c r="AJ213" s="8">
        <v>0</v>
      </c>
      <c r="AK213" s="31">
        <v>0</v>
      </c>
      <c r="AL213" s="31">
        <v>0</v>
      </c>
      <c r="AM213" s="8">
        <v>0</v>
      </c>
      <c r="AN213" s="27" t="s">
        <v>464</v>
      </c>
      <c r="AO213" s="8">
        <v>0</v>
      </c>
      <c r="AP213" s="8">
        <v>0</v>
      </c>
      <c r="AQ213" s="33">
        <v>0</v>
      </c>
      <c r="AR213" s="33">
        <v>0</v>
      </c>
      <c r="AS213" s="33">
        <v>0</v>
      </c>
      <c r="AT213" s="27" t="s">
        <v>464</v>
      </c>
      <c r="AU213" s="8">
        <v>0</v>
      </c>
      <c r="AV213" s="8">
        <v>0</v>
      </c>
      <c r="AW213" s="33">
        <v>0</v>
      </c>
      <c r="AX213" s="33">
        <v>0</v>
      </c>
      <c r="AY213" s="33">
        <v>0</v>
      </c>
      <c r="AZ213" s="27" t="s">
        <v>464</v>
      </c>
      <c r="BA213" s="8">
        <v>0</v>
      </c>
      <c r="BB213" s="8">
        <v>0</v>
      </c>
      <c r="BC213" s="34">
        <v>0.11</v>
      </c>
      <c r="BD213" s="33">
        <v>0</v>
      </c>
      <c r="BE213" s="33">
        <v>0</v>
      </c>
      <c r="BF213" s="27" t="s">
        <v>464</v>
      </c>
      <c r="BG213" s="8">
        <v>0</v>
      </c>
      <c r="BH213" s="8">
        <v>0</v>
      </c>
      <c r="BI213" s="34">
        <v>0.11</v>
      </c>
      <c r="BJ213" s="33">
        <v>0</v>
      </c>
      <c r="BK213" s="33">
        <v>0</v>
      </c>
      <c r="BL213" s="27" t="s">
        <v>464</v>
      </c>
      <c r="BM213" s="8">
        <v>0</v>
      </c>
      <c r="BN213" s="8">
        <v>0</v>
      </c>
      <c r="BO213" s="33">
        <v>0</v>
      </c>
      <c r="BP213" s="33">
        <v>0</v>
      </c>
      <c r="BQ213" s="33">
        <v>0</v>
      </c>
      <c r="BR213" s="27" t="s">
        <v>464</v>
      </c>
      <c r="BS213" s="8">
        <v>0</v>
      </c>
      <c r="BT213" s="8">
        <v>0</v>
      </c>
      <c r="BU213" s="33">
        <v>0</v>
      </c>
      <c r="BV213" s="33">
        <v>0</v>
      </c>
      <c r="BW213" s="33">
        <v>0</v>
      </c>
      <c r="BX213" s="29" t="s">
        <v>1247</v>
      </c>
    </row>
    <row r="214" spans="1:76">
      <c r="A214" s="9" t="s">
        <v>328</v>
      </c>
      <c r="B214" s="65" t="s">
        <v>674</v>
      </c>
      <c r="C214" s="58" t="s">
        <v>675</v>
      </c>
      <c r="D214" s="27" t="s">
        <v>464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27" t="s">
        <v>464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27" t="s">
        <v>464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27" t="s">
        <v>464</v>
      </c>
      <c r="AC214" s="8">
        <v>0</v>
      </c>
      <c r="AD214" s="8">
        <v>0</v>
      </c>
      <c r="AE214" s="31">
        <v>0</v>
      </c>
      <c r="AF214" s="31">
        <v>0</v>
      </c>
      <c r="AG214" s="8">
        <v>0</v>
      </c>
      <c r="AH214" s="27" t="s">
        <v>464</v>
      </c>
      <c r="AI214" s="8">
        <v>0</v>
      </c>
      <c r="AJ214" s="8">
        <v>0</v>
      </c>
      <c r="AK214" s="31">
        <v>0</v>
      </c>
      <c r="AL214" s="31">
        <v>0</v>
      </c>
      <c r="AM214" s="8">
        <v>0</v>
      </c>
      <c r="AN214" s="27" t="s">
        <v>464</v>
      </c>
      <c r="AO214" s="8">
        <v>0</v>
      </c>
      <c r="AP214" s="8">
        <v>0</v>
      </c>
      <c r="AQ214" s="33">
        <v>0</v>
      </c>
      <c r="AR214" s="33">
        <v>0</v>
      </c>
      <c r="AS214" s="33">
        <v>0</v>
      </c>
      <c r="AT214" s="27" t="s">
        <v>464</v>
      </c>
      <c r="AU214" s="8">
        <v>0</v>
      </c>
      <c r="AV214" s="8">
        <v>0</v>
      </c>
      <c r="AW214" s="33">
        <v>0</v>
      </c>
      <c r="AX214" s="33">
        <v>0</v>
      </c>
      <c r="AY214" s="33">
        <v>0</v>
      </c>
      <c r="AZ214" s="27" t="s">
        <v>464</v>
      </c>
      <c r="BA214" s="8">
        <v>0</v>
      </c>
      <c r="BB214" s="8">
        <v>0</v>
      </c>
      <c r="BC214" s="34">
        <v>0.49</v>
      </c>
      <c r="BD214" s="33">
        <v>0</v>
      </c>
      <c r="BE214" s="33">
        <v>0</v>
      </c>
      <c r="BF214" s="27" t="s">
        <v>464</v>
      </c>
      <c r="BG214" s="8">
        <v>0</v>
      </c>
      <c r="BH214" s="8">
        <v>0</v>
      </c>
      <c r="BI214" s="34">
        <v>0.49</v>
      </c>
      <c r="BJ214" s="33">
        <v>0</v>
      </c>
      <c r="BK214" s="33">
        <v>0</v>
      </c>
      <c r="BL214" s="27" t="s">
        <v>464</v>
      </c>
      <c r="BM214" s="8">
        <v>0</v>
      </c>
      <c r="BN214" s="8">
        <v>0</v>
      </c>
      <c r="BO214" s="33">
        <v>0</v>
      </c>
      <c r="BP214" s="33">
        <v>0</v>
      </c>
      <c r="BQ214" s="33">
        <v>0</v>
      </c>
      <c r="BR214" s="27" t="s">
        <v>464</v>
      </c>
      <c r="BS214" s="8">
        <v>0</v>
      </c>
      <c r="BT214" s="8">
        <v>0</v>
      </c>
      <c r="BU214" s="33">
        <v>0</v>
      </c>
      <c r="BV214" s="33">
        <v>0</v>
      </c>
      <c r="BW214" s="33">
        <v>0</v>
      </c>
      <c r="BX214" s="29" t="s">
        <v>1247</v>
      </c>
    </row>
    <row r="215" spans="1:76">
      <c r="A215" s="9" t="s">
        <v>329</v>
      </c>
      <c r="B215" s="81" t="s">
        <v>676</v>
      </c>
      <c r="C215" s="58" t="s">
        <v>750</v>
      </c>
      <c r="D215" s="27" t="s">
        <v>464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27" t="s">
        <v>464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27" t="s">
        <v>464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27" t="s">
        <v>464</v>
      </c>
      <c r="AC215" s="8">
        <v>0</v>
      </c>
      <c r="AD215" s="8">
        <v>0</v>
      </c>
      <c r="AE215" s="31">
        <v>0</v>
      </c>
      <c r="AF215" s="31">
        <v>0</v>
      </c>
      <c r="AG215" s="8">
        <v>0</v>
      </c>
      <c r="AH215" s="27" t="s">
        <v>464</v>
      </c>
      <c r="AI215" s="8">
        <v>0</v>
      </c>
      <c r="AJ215" s="8">
        <v>0</v>
      </c>
      <c r="AK215" s="31">
        <v>0</v>
      </c>
      <c r="AL215" s="31">
        <v>0</v>
      </c>
      <c r="AM215" s="8">
        <v>0</v>
      </c>
      <c r="AN215" s="33" t="s">
        <v>744</v>
      </c>
      <c r="AO215" s="8">
        <v>0</v>
      </c>
      <c r="AP215" s="8">
        <v>0</v>
      </c>
      <c r="AQ215" s="34">
        <v>0.6</v>
      </c>
      <c r="AR215" s="33">
        <v>0</v>
      </c>
      <c r="AS215" s="33">
        <v>0</v>
      </c>
      <c r="AT215" s="27" t="s">
        <v>464</v>
      </c>
      <c r="AU215" s="8">
        <v>0</v>
      </c>
      <c r="AV215" s="8">
        <v>0</v>
      </c>
      <c r="AW215" s="34">
        <v>0</v>
      </c>
      <c r="AX215" s="33">
        <v>0</v>
      </c>
      <c r="AY215" s="33">
        <v>0</v>
      </c>
      <c r="AZ215" s="27" t="s">
        <v>464</v>
      </c>
      <c r="BA215" s="8">
        <v>0</v>
      </c>
      <c r="BB215" s="8">
        <v>0</v>
      </c>
      <c r="BC215" s="33">
        <v>0</v>
      </c>
      <c r="BD215" s="33">
        <v>0</v>
      </c>
      <c r="BE215" s="33">
        <v>0</v>
      </c>
      <c r="BF215" s="27" t="s">
        <v>464</v>
      </c>
      <c r="BG215" s="8">
        <v>0</v>
      </c>
      <c r="BH215" s="8">
        <v>0</v>
      </c>
      <c r="BI215" s="33">
        <v>0</v>
      </c>
      <c r="BJ215" s="33">
        <v>0</v>
      </c>
      <c r="BK215" s="33">
        <v>0</v>
      </c>
      <c r="BL215" s="27" t="s">
        <v>464</v>
      </c>
      <c r="BM215" s="8">
        <v>0</v>
      </c>
      <c r="BN215" s="8">
        <v>0</v>
      </c>
      <c r="BO215" s="33">
        <v>0</v>
      </c>
      <c r="BP215" s="33">
        <v>0</v>
      </c>
      <c r="BQ215" s="33">
        <v>0</v>
      </c>
      <c r="BR215" s="27" t="s">
        <v>464</v>
      </c>
      <c r="BS215" s="8">
        <v>0</v>
      </c>
      <c r="BT215" s="8">
        <v>0</v>
      </c>
      <c r="BU215" s="33">
        <v>0</v>
      </c>
      <c r="BV215" s="33">
        <v>0</v>
      </c>
      <c r="BW215" s="33">
        <v>0</v>
      </c>
      <c r="BX215" s="99" t="s">
        <v>1200</v>
      </c>
    </row>
    <row r="216" spans="1:76" ht="31.2">
      <c r="A216" s="9" t="s">
        <v>331</v>
      </c>
      <c r="B216" s="65" t="s">
        <v>818</v>
      </c>
      <c r="C216" s="58" t="s">
        <v>819</v>
      </c>
      <c r="D216" s="27" t="s">
        <v>464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27" t="s">
        <v>744</v>
      </c>
      <c r="Q216" s="8">
        <v>0</v>
      </c>
      <c r="R216" s="8">
        <v>0</v>
      </c>
      <c r="S216" s="8">
        <v>0.18</v>
      </c>
      <c r="T216" s="8">
        <v>0</v>
      </c>
      <c r="U216" s="8">
        <v>0</v>
      </c>
      <c r="V216" s="27" t="s">
        <v>464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27" t="s">
        <v>464</v>
      </c>
      <c r="AC216" s="8">
        <v>0</v>
      </c>
      <c r="AD216" s="8">
        <v>0</v>
      </c>
      <c r="AE216" s="31">
        <v>0</v>
      </c>
      <c r="AF216" s="31">
        <v>0</v>
      </c>
      <c r="AG216" s="8">
        <v>0</v>
      </c>
      <c r="AH216" s="27" t="s">
        <v>464</v>
      </c>
      <c r="AI216" s="8">
        <v>0</v>
      </c>
      <c r="AJ216" s="8">
        <v>0</v>
      </c>
      <c r="AK216" s="31">
        <v>0</v>
      </c>
      <c r="AL216" s="31">
        <v>0</v>
      </c>
      <c r="AM216" s="8">
        <v>0</v>
      </c>
      <c r="AN216" s="33" t="s">
        <v>827</v>
      </c>
      <c r="AO216" s="8">
        <v>0</v>
      </c>
      <c r="AP216" s="8">
        <v>0</v>
      </c>
      <c r="AQ216" s="34">
        <v>0.18</v>
      </c>
      <c r="AR216" s="33">
        <v>0</v>
      </c>
      <c r="AS216" s="33">
        <v>0</v>
      </c>
      <c r="AT216" s="27" t="s">
        <v>464</v>
      </c>
      <c r="AU216" s="8">
        <v>0</v>
      </c>
      <c r="AV216" s="8">
        <v>0</v>
      </c>
      <c r="AW216" s="33">
        <v>0</v>
      </c>
      <c r="AX216" s="33">
        <v>0</v>
      </c>
      <c r="AY216" s="33">
        <v>0</v>
      </c>
      <c r="AZ216" s="27" t="s">
        <v>464</v>
      </c>
      <c r="BA216" s="8">
        <v>0</v>
      </c>
      <c r="BB216" s="8">
        <v>0</v>
      </c>
      <c r="BC216" s="33">
        <v>0</v>
      </c>
      <c r="BD216" s="33">
        <v>0</v>
      </c>
      <c r="BE216" s="33">
        <v>0</v>
      </c>
      <c r="BF216" s="27" t="s">
        <v>464</v>
      </c>
      <c r="BG216" s="8">
        <v>0</v>
      </c>
      <c r="BH216" s="8">
        <v>0</v>
      </c>
      <c r="BI216" s="33">
        <v>0</v>
      </c>
      <c r="BJ216" s="33">
        <v>0</v>
      </c>
      <c r="BK216" s="33">
        <v>0</v>
      </c>
      <c r="BL216" s="27" t="s">
        <v>464</v>
      </c>
      <c r="BM216" s="8">
        <v>0</v>
      </c>
      <c r="BN216" s="8">
        <v>0</v>
      </c>
      <c r="BO216" s="33">
        <v>0</v>
      </c>
      <c r="BP216" s="33">
        <v>0</v>
      </c>
      <c r="BQ216" s="33">
        <v>0</v>
      </c>
      <c r="BR216" s="27" t="s">
        <v>464</v>
      </c>
      <c r="BS216" s="8">
        <v>0</v>
      </c>
      <c r="BT216" s="8">
        <v>0</v>
      </c>
      <c r="BU216" s="33">
        <v>0.18</v>
      </c>
      <c r="BV216" s="33">
        <v>0</v>
      </c>
      <c r="BW216" s="33">
        <v>0</v>
      </c>
      <c r="BX216" s="29" t="s">
        <v>1201</v>
      </c>
    </row>
    <row r="217" spans="1:76" ht="46.8">
      <c r="A217" s="9" t="s">
        <v>333</v>
      </c>
      <c r="B217" s="65" t="s">
        <v>832</v>
      </c>
      <c r="C217" s="27" t="s">
        <v>833</v>
      </c>
      <c r="D217" s="27" t="s">
        <v>464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24" t="s">
        <v>464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24" t="s">
        <v>464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27" t="s">
        <v>744</v>
      </c>
      <c r="AC217" s="8">
        <v>0</v>
      </c>
      <c r="AD217" s="8">
        <v>0</v>
      </c>
      <c r="AE217" s="31">
        <v>0</v>
      </c>
      <c r="AF217" s="31">
        <v>0.63</v>
      </c>
      <c r="AG217" s="8">
        <v>0</v>
      </c>
      <c r="AH217" s="27" t="s">
        <v>464</v>
      </c>
      <c r="AI217" s="8">
        <v>0</v>
      </c>
      <c r="AJ217" s="8">
        <v>0</v>
      </c>
      <c r="AK217" s="31">
        <v>0</v>
      </c>
      <c r="AL217" s="31">
        <v>0</v>
      </c>
      <c r="AM217" s="8">
        <v>0</v>
      </c>
      <c r="AN217" s="33" t="s">
        <v>744</v>
      </c>
      <c r="AO217" s="8">
        <v>0</v>
      </c>
      <c r="AP217" s="8">
        <v>0</v>
      </c>
      <c r="AQ217" s="33">
        <v>0</v>
      </c>
      <c r="AR217" s="33">
        <v>0.63</v>
      </c>
      <c r="AS217" s="34">
        <v>0</v>
      </c>
      <c r="AT217" s="27" t="s">
        <v>464</v>
      </c>
      <c r="AU217" s="8">
        <v>0</v>
      </c>
      <c r="AV217" s="8">
        <v>0</v>
      </c>
      <c r="AW217" s="33">
        <v>0</v>
      </c>
      <c r="AX217" s="33">
        <v>0</v>
      </c>
      <c r="AY217" s="33">
        <v>0</v>
      </c>
      <c r="AZ217" s="24" t="s">
        <v>464</v>
      </c>
      <c r="BA217" s="8">
        <v>0</v>
      </c>
      <c r="BB217" s="8">
        <v>0</v>
      </c>
      <c r="BC217" s="34">
        <v>0</v>
      </c>
      <c r="BD217" s="34">
        <v>0</v>
      </c>
      <c r="BE217" s="34">
        <v>0</v>
      </c>
      <c r="BF217" s="24" t="s">
        <v>464</v>
      </c>
      <c r="BG217" s="8">
        <v>0</v>
      </c>
      <c r="BH217" s="8">
        <v>0</v>
      </c>
      <c r="BI217" s="34">
        <v>0</v>
      </c>
      <c r="BJ217" s="34">
        <v>0.63</v>
      </c>
      <c r="BK217" s="34">
        <v>0</v>
      </c>
      <c r="BL217" s="24" t="s">
        <v>464</v>
      </c>
      <c r="BM217" s="8">
        <v>0</v>
      </c>
      <c r="BN217" s="8">
        <v>0</v>
      </c>
      <c r="BO217" s="34">
        <v>0</v>
      </c>
      <c r="BP217" s="34">
        <v>0</v>
      </c>
      <c r="BQ217" s="34">
        <v>0</v>
      </c>
      <c r="BR217" s="24" t="s">
        <v>464</v>
      </c>
      <c r="BS217" s="8">
        <v>0</v>
      </c>
      <c r="BT217" s="8">
        <v>0</v>
      </c>
      <c r="BU217" s="34">
        <v>0</v>
      </c>
      <c r="BV217" s="34">
        <v>0</v>
      </c>
      <c r="BW217" s="34">
        <v>0</v>
      </c>
      <c r="BX217" s="29" t="s">
        <v>1202</v>
      </c>
    </row>
    <row r="218" spans="1:76" ht="46.8">
      <c r="A218" s="9" t="s">
        <v>1010</v>
      </c>
      <c r="B218" s="23" t="s">
        <v>834</v>
      </c>
      <c r="C218" s="9" t="s">
        <v>835</v>
      </c>
      <c r="D218" s="27" t="s">
        <v>464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24" t="s">
        <v>464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24" t="s">
        <v>464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27" t="s">
        <v>827</v>
      </c>
      <c r="AC218" s="8">
        <v>0</v>
      </c>
      <c r="AD218" s="8">
        <v>0</v>
      </c>
      <c r="AE218" s="31">
        <v>0.15</v>
      </c>
      <c r="AF218" s="31">
        <v>0.16</v>
      </c>
      <c r="AG218" s="8">
        <v>0</v>
      </c>
      <c r="AH218" s="27" t="s">
        <v>464</v>
      </c>
      <c r="AI218" s="8">
        <v>0</v>
      </c>
      <c r="AJ218" s="8">
        <v>0</v>
      </c>
      <c r="AK218" s="31">
        <v>0</v>
      </c>
      <c r="AL218" s="31">
        <v>0</v>
      </c>
      <c r="AM218" s="8">
        <v>0</v>
      </c>
      <c r="AN218" s="33" t="s">
        <v>744</v>
      </c>
      <c r="AO218" s="8">
        <v>0</v>
      </c>
      <c r="AP218" s="8">
        <v>0</v>
      </c>
      <c r="AQ218" s="33">
        <v>0.15</v>
      </c>
      <c r="AR218" s="33">
        <v>0.16</v>
      </c>
      <c r="AS218" s="34">
        <v>0</v>
      </c>
      <c r="AT218" s="27" t="s">
        <v>464</v>
      </c>
      <c r="AU218" s="8">
        <v>0</v>
      </c>
      <c r="AV218" s="8">
        <v>0</v>
      </c>
      <c r="AW218" s="33">
        <v>0</v>
      </c>
      <c r="AX218" s="33">
        <v>0</v>
      </c>
      <c r="AY218" s="33">
        <v>0</v>
      </c>
      <c r="AZ218" s="24" t="s">
        <v>464</v>
      </c>
      <c r="BA218" s="8">
        <v>0</v>
      </c>
      <c r="BB218" s="8">
        <v>0</v>
      </c>
      <c r="BC218" s="34">
        <v>0</v>
      </c>
      <c r="BD218" s="34">
        <v>0</v>
      </c>
      <c r="BE218" s="34">
        <v>0</v>
      </c>
      <c r="BF218" s="24" t="s">
        <v>464</v>
      </c>
      <c r="BG218" s="8">
        <v>0</v>
      </c>
      <c r="BH218" s="8">
        <v>0</v>
      </c>
      <c r="BI218" s="33">
        <v>0</v>
      </c>
      <c r="BJ218" s="33">
        <v>0</v>
      </c>
      <c r="BK218" s="33">
        <v>0</v>
      </c>
      <c r="BL218" s="24" t="s">
        <v>464</v>
      </c>
      <c r="BM218" s="8">
        <v>0</v>
      </c>
      <c r="BN218" s="8">
        <v>0</v>
      </c>
      <c r="BO218" s="34">
        <v>0</v>
      </c>
      <c r="BP218" s="34">
        <v>0</v>
      </c>
      <c r="BQ218" s="34">
        <v>0</v>
      </c>
      <c r="BR218" s="24" t="s">
        <v>464</v>
      </c>
      <c r="BS218" s="8">
        <v>0</v>
      </c>
      <c r="BT218" s="8">
        <v>0</v>
      </c>
      <c r="BU218" s="33">
        <v>0</v>
      </c>
      <c r="BV218" s="33">
        <v>0</v>
      </c>
      <c r="BW218" s="33">
        <v>0</v>
      </c>
      <c r="BX218" s="29" t="s">
        <v>1203</v>
      </c>
    </row>
    <row r="219" spans="1:76" ht="31.2">
      <c r="A219" s="9" t="s">
        <v>336</v>
      </c>
      <c r="B219" s="11" t="s">
        <v>836</v>
      </c>
      <c r="C219" s="32" t="s">
        <v>837</v>
      </c>
      <c r="D219" s="27" t="s">
        <v>464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24" t="s">
        <v>464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24" t="s">
        <v>464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27" t="s">
        <v>827</v>
      </c>
      <c r="AC219" s="8">
        <v>0</v>
      </c>
      <c r="AD219" s="8">
        <v>0</v>
      </c>
      <c r="AE219" s="31">
        <v>0.1</v>
      </c>
      <c r="AF219" s="31">
        <v>0.16</v>
      </c>
      <c r="AG219" s="8">
        <v>0</v>
      </c>
      <c r="AH219" s="27" t="s">
        <v>744</v>
      </c>
      <c r="AI219" s="8">
        <v>0</v>
      </c>
      <c r="AJ219" s="8">
        <v>0</v>
      </c>
      <c r="AK219" s="31">
        <v>0.1</v>
      </c>
      <c r="AL219" s="31">
        <v>0.16</v>
      </c>
      <c r="AM219" s="8">
        <v>0</v>
      </c>
      <c r="AN219" s="27" t="s">
        <v>464</v>
      </c>
      <c r="AO219" s="8">
        <v>0</v>
      </c>
      <c r="AP219" s="8">
        <v>0</v>
      </c>
      <c r="AQ219" s="33">
        <v>0</v>
      </c>
      <c r="AR219" s="33">
        <v>0</v>
      </c>
      <c r="AS219" s="34">
        <v>0</v>
      </c>
      <c r="AT219" s="27" t="s">
        <v>464</v>
      </c>
      <c r="AU219" s="8">
        <v>0</v>
      </c>
      <c r="AV219" s="8">
        <v>0</v>
      </c>
      <c r="AW219" s="33">
        <v>0</v>
      </c>
      <c r="AX219" s="33">
        <v>0</v>
      </c>
      <c r="AY219" s="34">
        <v>0</v>
      </c>
      <c r="AZ219" s="24" t="s">
        <v>464</v>
      </c>
      <c r="BA219" s="8">
        <v>0</v>
      </c>
      <c r="BB219" s="8">
        <v>0</v>
      </c>
      <c r="BC219" s="34">
        <v>0</v>
      </c>
      <c r="BD219" s="34">
        <v>0</v>
      </c>
      <c r="BE219" s="34">
        <v>0</v>
      </c>
      <c r="BF219" s="24" t="s">
        <v>464</v>
      </c>
      <c r="BG219" s="8">
        <v>0</v>
      </c>
      <c r="BH219" s="8">
        <v>0</v>
      </c>
      <c r="BI219" s="34">
        <v>0</v>
      </c>
      <c r="BJ219" s="34">
        <v>0</v>
      </c>
      <c r="BK219" s="34">
        <v>0</v>
      </c>
      <c r="BL219" s="24" t="s">
        <v>464</v>
      </c>
      <c r="BM219" s="8">
        <v>0</v>
      </c>
      <c r="BN219" s="8">
        <v>0</v>
      </c>
      <c r="BO219" s="34">
        <v>0</v>
      </c>
      <c r="BP219" s="34">
        <v>0</v>
      </c>
      <c r="BQ219" s="34">
        <v>0</v>
      </c>
      <c r="BR219" s="24" t="s">
        <v>464</v>
      </c>
      <c r="BS219" s="8">
        <v>0</v>
      </c>
      <c r="BT219" s="8">
        <v>0</v>
      </c>
      <c r="BU219" s="34">
        <v>0</v>
      </c>
      <c r="BV219" s="34">
        <v>0</v>
      </c>
      <c r="BW219" s="34">
        <v>0</v>
      </c>
      <c r="BX219" s="29" t="s">
        <v>922</v>
      </c>
    </row>
    <row r="220" spans="1:76" ht="31.2">
      <c r="A220" s="9" t="s">
        <v>337</v>
      </c>
      <c r="B220" s="65" t="s">
        <v>838</v>
      </c>
      <c r="C220" s="58" t="s">
        <v>839</v>
      </c>
      <c r="D220" s="27" t="s">
        <v>464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24" t="s">
        <v>464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24" t="s">
        <v>464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27" t="s">
        <v>464</v>
      </c>
      <c r="AC220" s="8">
        <v>0</v>
      </c>
      <c r="AD220" s="8">
        <v>0</v>
      </c>
      <c r="AE220" s="8">
        <v>0</v>
      </c>
      <c r="AF220" s="30">
        <v>0</v>
      </c>
      <c r="AG220" s="8">
        <v>0</v>
      </c>
      <c r="AH220" s="27" t="s">
        <v>464</v>
      </c>
      <c r="AI220" s="8">
        <v>0</v>
      </c>
      <c r="AJ220" s="8">
        <v>0</v>
      </c>
      <c r="AK220" s="8">
        <v>0</v>
      </c>
      <c r="AL220" s="30">
        <v>0</v>
      </c>
      <c r="AM220" s="8">
        <v>0</v>
      </c>
      <c r="AN220" s="27" t="s">
        <v>745</v>
      </c>
      <c r="AO220" s="8">
        <v>0</v>
      </c>
      <c r="AP220" s="8">
        <v>0</v>
      </c>
      <c r="AQ220" s="33">
        <v>0.25</v>
      </c>
      <c r="AR220" s="33">
        <v>0</v>
      </c>
      <c r="AS220" s="34">
        <v>0</v>
      </c>
      <c r="AT220" s="27" t="s">
        <v>464</v>
      </c>
      <c r="AU220" s="8">
        <v>0</v>
      </c>
      <c r="AV220" s="8">
        <v>0</v>
      </c>
      <c r="AW220" s="33">
        <v>0</v>
      </c>
      <c r="AX220" s="33">
        <v>0</v>
      </c>
      <c r="AY220" s="33">
        <v>0</v>
      </c>
      <c r="AZ220" s="24" t="s">
        <v>464</v>
      </c>
      <c r="BA220" s="8">
        <v>0</v>
      </c>
      <c r="BB220" s="8">
        <v>0</v>
      </c>
      <c r="BC220" s="34">
        <v>0</v>
      </c>
      <c r="BD220" s="34">
        <v>0</v>
      </c>
      <c r="BE220" s="34">
        <v>0</v>
      </c>
      <c r="BF220" s="24" t="s">
        <v>464</v>
      </c>
      <c r="BG220" s="8">
        <v>0</v>
      </c>
      <c r="BH220" s="8">
        <v>0</v>
      </c>
      <c r="BI220" s="34">
        <v>0.25</v>
      </c>
      <c r="BJ220" s="34">
        <v>0</v>
      </c>
      <c r="BK220" s="34">
        <v>0</v>
      </c>
      <c r="BL220" s="24" t="s">
        <v>464</v>
      </c>
      <c r="BM220" s="8">
        <v>0</v>
      </c>
      <c r="BN220" s="8">
        <v>0</v>
      </c>
      <c r="BO220" s="34">
        <v>0</v>
      </c>
      <c r="BP220" s="34">
        <v>0</v>
      </c>
      <c r="BQ220" s="34">
        <v>0</v>
      </c>
      <c r="BR220" s="24" t="s">
        <v>464</v>
      </c>
      <c r="BS220" s="8">
        <v>0</v>
      </c>
      <c r="BT220" s="8">
        <v>0</v>
      </c>
      <c r="BU220" s="34">
        <v>0</v>
      </c>
      <c r="BV220" s="34">
        <v>0</v>
      </c>
      <c r="BW220" s="34">
        <v>0</v>
      </c>
      <c r="BX220" s="29" t="s">
        <v>1204</v>
      </c>
    </row>
    <row r="221" spans="1:76">
      <c r="A221" s="9" t="s">
        <v>339</v>
      </c>
      <c r="B221" s="65" t="s">
        <v>840</v>
      </c>
      <c r="C221" s="58" t="s">
        <v>841</v>
      </c>
      <c r="D221" s="27" t="s">
        <v>464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24" t="s">
        <v>464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24" t="s">
        <v>464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27" t="s">
        <v>827</v>
      </c>
      <c r="AC221" s="8">
        <v>0</v>
      </c>
      <c r="AD221" s="8">
        <v>0</v>
      </c>
      <c r="AE221" s="31">
        <v>7.0000000000000007E-2</v>
      </c>
      <c r="AF221" s="30">
        <v>0</v>
      </c>
      <c r="AG221" s="8">
        <v>0</v>
      </c>
      <c r="AH221" s="27" t="s">
        <v>464</v>
      </c>
      <c r="AI221" s="8">
        <v>0</v>
      </c>
      <c r="AJ221" s="8">
        <v>0</v>
      </c>
      <c r="AK221" s="8">
        <v>0</v>
      </c>
      <c r="AL221" s="30">
        <v>0</v>
      </c>
      <c r="AM221" s="8">
        <v>0</v>
      </c>
      <c r="AN221" s="27" t="s">
        <v>745</v>
      </c>
      <c r="AO221" s="8">
        <v>0</v>
      </c>
      <c r="AP221" s="8">
        <v>0</v>
      </c>
      <c r="AQ221" s="33">
        <v>7.0000000000000007E-2</v>
      </c>
      <c r="AR221" s="33">
        <v>0</v>
      </c>
      <c r="AS221" s="34">
        <v>0</v>
      </c>
      <c r="AT221" s="27" t="s">
        <v>464</v>
      </c>
      <c r="AU221" s="8">
        <v>0</v>
      </c>
      <c r="AV221" s="8">
        <v>0</v>
      </c>
      <c r="AW221" s="33">
        <v>0</v>
      </c>
      <c r="AX221" s="33">
        <v>0</v>
      </c>
      <c r="AY221" s="33">
        <v>0</v>
      </c>
      <c r="AZ221" s="24" t="s">
        <v>464</v>
      </c>
      <c r="BA221" s="8">
        <v>0</v>
      </c>
      <c r="BB221" s="8">
        <v>0</v>
      </c>
      <c r="BC221" s="34">
        <v>0</v>
      </c>
      <c r="BD221" s="34">
        <v>0</v>
      </c>
      <c r="BE221" s="34">
        <v>0</v>
      </c>
      <c r="BF221" s="24" t="s">
        <v>464</v>
      </c>
      <c r="BG221" s="8">
        <v>0</v>
      </c>
      <c r="BH221" s="8">
        <v>0</v>
      </c>
      <c r="BI221" s="34">
        <v>0</v>
      </c>
      <c r="BJ221" s="34">
        <v>0</v>
      </c>
      <c r="BK221" s="34">
        <v>0</v>
      </c>
      <c r="BL221" s="24" t="s">
        <v>464</v>
      </c>
      <c r="BM221" s="8">
        <v>0</v>
      </c>
      <c r="BN221" s="8">
        <v>0</v>
      </c>
      <c r="BO221" s="34">
        <v>0</v>
      </c>
      <c r="BP221" s="34">
        <v>0</v>
      </c>
      <c r="BQ221" s="34">
        <v>0</v>
      </c>
      <c r="BR221" s="24" t="s">
        <v>464</v>
      </c>
      <c r="BS221" s="8">
        <v>0</v>
      </c>
      <c r="BT221" s="8">
        <v>0</v>
      </c>
      <c r="BU221" s="34">
        <v>7.0000000000000007E-2</v>
      </c>
      <c r="BV221" s="34">
        <v>0</v>
      </c>
      <c r="BW221" s="34">
        <v>0</v>
      </c>
      <c r="BX221" s="29" t="s">
        <v>1205</v>
      </c>
    </row>
    <row r="222" spans="1:76" ht="31.2">
      <c r="A222" s="9" t="s">
        <v>1011</v>
      </c>
      <c r="B222" s="65" t="s">
        <v>860</v>
      </c>
      <c r="C222" s="32" t="s">
        <v>861</v>
      </c>
      <c r="D222" s="27" t="s">
        <v>464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24" t="s">
        <v>464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24" t="s">
        <v>464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27" t="s">
        <v>827</v>
      </c>
      <c r="AC222" s="8">
        <v>0</v>
      </c>
      <c r="AD222" s="8">
        <v>0</v>
      </c>
      <c r="AE222" s="31">
        <v>0.13</v>
      </c>
      <c r="AF222" s="30">
        <v>0</v>
      </c>
      <c r="AG222" s="8">
        <v>0</v>
      </c>
      <c r="AH222" s="27" t="s">
        <v>827</v>
      </c>
      <c r="AI222" s="8">
        <v>0</v>
      </c>
      <c r="AJ222" s="8">
        <v>0</v>
      </c>
      <c r="AK222" s="31">
        <v>0.13</v>
      </c>
      <c r="AL222" s="30">
        <v>0</v>
      </c>
      <c r="AM222" s="8">
        <v>0</v>
      </c>
      <c r="AN222" s="27" t="s">
        <v>464</v>
      </c>
      <c r="AO222" s="8">
        <v>0</v>
      </c>
      <c r="AP222" s="8">
        <v>0</v>
      </c>
      <c r="AQ222" s="33">
        <v>0</v>
      </c>
      <c r="AR222" s="33">
        <v>0</v>
      </c>
      <c r="AS222" s="34">
        <v>0</v>
      </c>
      <c r="AT222" s="27" t="s">
        <v>464</v>
      </c>
      <c r="AU222" s="8">
        <v>0</v>
      </c>
      <c r="AV222" s="8">
        <v>0</v>
      </c>
      <c r="AW222" s="33">
        <v>0</v>
      </c>
      <c r="AX222" s="33">
        <v>0</v>
      </c>
      <c r="AY222" s="34">
        <v>0</v>
      </c>
      <c r="AZ222" s="24" t="s">
        <v>464</v>
      </c>
      <c r="BA222" s="8">
        <v>0</v>
      </c>
      <c r="BB222" s="8">
        <v>0</v>
      </c>
      <c r="BC222" s="34">
        <v>0</v>
      </c>
      <c r="BD222" s="34">
        <v>0</v>
      </c>
      <c r="BE222" s="34">
        <v>0</v>
      </c>
      <c r="BF222" s="24" t="s">
        <v>464</v>
      </c>
      <c r="BG222" s="8">
        <v>0</v>
      </c>
      <c r="BH222" s="8">
        <v>0</v>
      </c>
      <c r="BI222" s="34">
        <v>0</v>
      </c>
      <c r="BJ222" s="34">
        <v>0</v>
      </c>
      <c r="BK222" s="34">
        <v>0</v>
      </c>
      <c r="BL222" s="24" t="s">
        <v>464</v>
      </c>
      <c r="BM222" s="8">
        <v>0</v>
      </c>
      <c r="BN222" s="8">
        <v>0</v>
      </c>
      <c r="BO222" s="34">
        <v>0</v>
      </c>
      <c r="BP222" s="34">
        <v>0</v>
      </c>
      <c r="BQ222" s="34">
        <v>0</v>
      </c>
      <c r="BR222" s="24" t="s">
        <v>464</v>
      </c>
      <c r="BS222" s="8">
        <v>0</v>
      </c>
      <c r="BT222" s="8">
        <v>0</v>
      </c>
      <c r="BU222" s="34">
        <v>0</v>
      </c>
      <c r="BV222" s="34">
        <v>0</v>
      </c>
      <c r="BW222" s="34">
        <v>0</v>
      </c>
      <c r="BX222" s="29" t="s">
        <v>923</v>
      </c>
    </row>
    <row r="223" spans="1:76" ht="46.8">
      <c r="A223" s="9" t="s">
        <v>341</v>
      </c>
      <c r="B223" s="11" t="s">
        <v>973</v>
      </c>
      <c r="C223" s="74" t="s">
        <v>91</v>
      </c>
      <c r="D223" s="24" t="s">
        <v>464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24" t="s">
        <v>464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24" t="s">
        <v>464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24">
        <v>0</v>
      </c>
      <c r="AC223" s="8">
        <v>0</v>
      </c>
      <c r="AD223" s="8">
        <v>0</v>
      </c>
      <c r="AE223" s="31">
        <v>0</v>
      </c>
      <c r="AF223" s="31">
        <v>0</v>
      </c>
      <c r="AG223" s="8">
        <v>0</v>
      </c>
      <c r="AH223" s="24">
        <v>0</v>
      </c>
      <c r="AI223" s="8">
        <v>0</v>
      </c>
      <c r="AJ223" s="8">
        <v>0</v>
      </c>
      <c r="AK223" s="31">
        <v>0</v>
      </c>
      <c r="AL223" s="31">
        <v>0</v>
      </c>
      <c r="AM223" s="8">
        <v>0</v>
      </c>
      <c r="AN223" s="24" t="s">
        <v>464</v>
      </c>
      <c r="AO223" s="8">
        <v>0</v>
      </c>
      <c r="AP223" s="8">
        <v>0</v>
      </c>
      <c r="AQ223" s="33">
        <v>0</v>
      </c>
      <c r="AR223" s="33">
        <v>0</v>
      </c>
      <c r="AS223" s="33">
        <v>0</v>
      </c>
      <c r="AT223" s="24" t="s">
        <v>464</v>
      </c>
      <c r="AU223" s="8">
        <v>0</v>
      </c>
      <c r="AV223" s="8">
        <v>0</v>
      </c>
      <c r="AW223" s="33">
        <v>0</v>
      </c>
      <c r="AX223" s="33">
        <v>0</v>
      </c>
      <c r="AY223" s="33">
        <v>0</v>
      </c>
      <c r="AZ223" s="24" t="s">
        <v>464</v>
      </c>
      <c r="BA223" s="8">
        <v>0</v>
      </c>
      <c r="BB223" s="8">
        <v>0</v>
      </c>
      <c r="BC223" s="33">
        <v>0</v>
      </c>
      <c r="BD223" s="33">
        <v>0</v>
      </c>
      <c r="BE223" s="33">
        <v>0</v>
      </c>
      <c r="BF223" s="24" t="s">
        <v>464</v>
      </c>
      <c r="BG223" s="8">
        <v>0</v>
      </c>
      <c r="BH223" s="8">
        <v>0</v>
      </c>
      <c r="BI223" s="33">
        <v>0</v>
      </c>
      <c r="BJ223" s="33">
        <v>0</v>
      </c>
      <c r="BK223" s="33">
        <v>0</v>
      </c>
      <c r="BL223" s="24" t="s">
        <v>464</v>
      </c>
      <c r="BM223" s="8">
        <v>0</v>
      </c>
      <c r="BN223" s="8">
        <v>0</v>
      </c>
      <c r="BO223" s="33">
        <v>0</v>
      </c>
      <c r="BP223" s="33">
        <v>0</v>
      </c>
      <c r="BQ223" s="33">
        <v>0</v>
      </c>
      <c r="BR223" s="24" t="s">
        <v>464</v>
      </c>
      <c r="BS223" s="8">
        <v>0</v>
      </c>
      <c r="BT223" s="8">
        <v>0</v>
      </c>
      <c r="BU223" s="33">
        <v>0</v>
      </c>
      <c r="BV223" s="33">
        <v>0</v>
      </c>
      <c r="BW223" s="33">
        <v>0</v>
      </c>
      <c r="BX223" s="29" t="s">
        <v>1065</v>
      </c>
    </row>
    <row r="224" spans="1:76" ht="31.2">
      <c r="A224" s="9" t="s">
        <v>344</v>
      </c>
      <c r="B224" s="23" t="s">
        <v>332</v>
      </c>
      <c r="C224" s="9" t="s">
        <v>480</v>
      </c>
      <c r="D224" s="24" t="s">
        <v>464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24" t="s">
        <v>464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24" t="s">
        <v>464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24" t="s">
        <v>464</v>
      </c>
      <c r="AC224" s="8">
        <v>0</v>
      </c>
      <c r="AD224" s="8">
        <v>0</v>
      </c>
      <c r="AE224" s="54">
        <v>0</v>
      </c>
      <c r="AF224" s="31">
        <v>0</v>
      </c>
      <c r="AG224" s="8">
        <v>0</v>
      </c>
      <c r="AH224" s="24" t="s">
        <v>464</v>
      </c>
      <c r="AI224" s="8">
        <v>0</v>
      </c>
      <c r="AJ224" s="8">
        <v>0</v>
      </c>
      <c r="AK224" s="54">
        <v>0</v>
      </c>
      <c r="AL224" s="31">
        <v>0</v>
      </c>
      <c r="AM224" s="8">
        <v>0</v>
      </c>
      <c r="AN224" s="24" t="s">
        <v>464</v>
      </c>
      <c r="AO224" s="8">
        <v>0</v>
      </c>
      <c r="AP224" s="8">
        <v>0</v>
      </c>
      <c r="AQ224" s="33">
        <v>0</v>
      </c>
      <c r="AR224" s="33">
        <v>0</v>
      </c>
      <c r="AS224" s="33">
        <v>0</v>
      </c>
      <c r="AT224" s="24" t="s">
        <v>464</v>
      </c>
      <c r="AU224" s="8">
        <v>0</v>
      </c>
      <c r="AV224" s="8">
        <v>0</v>
      </c>
      <c r="AW224" s="33">
        <v>0</v>
      </c>
      <c r="AX224" s="33">
        <v>0</v>
      </c>
      <c r="AY224" s="33">
        <v>0</v>
      </c>
      <c r="AZ224" s="24" t="s">
        <v>464</v>
      </c>
      <c r="BA224" s="8">
        <v>0</v>
      </c>
      <c r="BB224" s="8">
        <v>0</v>
      </c>
      <c r="BC224" s="33">
        <v>0</v>
      </c>
      <c r="BD224" s="33">
        <v>0</v>
      </c>
      <c r="BE224" s="33">
        <v>0</v>
      </c>
      <c r="BF224" s="24" t="s">
        <v>464</v>
      </c>
      <c r="BG224" s="8">
        <v>0</v>
      </c>
      <c r="BH224" s="8">
        <v>0</v>
      </c>
      <c r="BI224" s="33">
        <v>0</v>
      </c>
      <c r="BJ224" s="33">
        <v>0</v>
      </c>
      <c r="BK224" s="33">
        <v>0</v>
      </c>
      <c r="BL224" s="24" t="s">
        <v>464</v>
      </c>
      <c r="BM224" s="8">
        <v>0</v>
      </c>
      <c r="BN224" s="8">
        <v>0</v>
      </c>
      <c r="BO224" s="33">
        <v>0</v>
      </c>
      <c r="BP224" s="33">
        <v>0</v>
      </c>
      <c r="BQ224" s="33">
        <v>0</v>
      </c>
      <c r="BR224" s="24" t="s">
        <v>464</v>
      </c>
      <c r="BS224" s="8">
        <v>0</v>
      </c>
      <c r="BT224" s="8">
        <v>0</v>
      </c>
      <c r="BU224" s="33">
        <v>0</v>
      </c>
      <c r="BV224" s="33">
        <v>0</v>
      </c>
      <c r="BW224" s="33">
        <v>0</v>
      </c>
      <c r="BX224" s="29" t="s">
        <v>801</v>
      </c>
    </row>
    <row r="225" spans="1:76" ht="31.2">
      <c r="A225" s="9" t="s">
        <v>347</v>
      </c>
      <c r="B225" s="11" t="s">
        <v>334</v>
      </c>
      <c r="C225" s="74" t="s">
        <v>481</v>
      </c>
      <c r="D225" s="27" t="s">
        <v>464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27" t="s">
        <v>464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27" t="s">
        <v>464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27" t="s">
        <v>464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27" t="s">
        <v>464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27" t="s">
        <v>464</v>
      </c>
      <c r="AO225" s="8">
        <v>0</v>
      </c>
      <c r="AP225" s="8">
        <v>0</v>
      </c>
      <c r="AQ225" s="34">
        <v>0</v>
      </c>
      <c r="AR225" s="33">
        <v>0</v>
      </c>
      <c r="AS225" s="33">
        <v>0</v>
      </c>
      <c r="AT225" s="27" t="s">
        <v>464</v>
      </c>
      <c r="AU225" s="8">
        <v>0</v>
      </c>
      <c r="AV225" s="8">
        <v>0</v>
      </c>
      <c r="AW225" s="34">
        <v>0</v>
      </c>
      <c r="AX225" s="33">
        <v>0</v>
      </c>
      <c r="AY225" s="33">
        <v>0</v>
      </c>
      <c r="AZ225" s="27" t="s">
        <v>464</v>
      </c>
      <c r="BA225" s="8">
        <v>0</v>
      </c>
      <c r="BB225" s="8">
        <v>0</v>
      </c>
      <c r="BC225" s="33">
        <v>0</v>
      </c>
      <c r="BD225" s="33">
        <v>0</v>
      </c>
      <c r="BE225" s="33">
        <v>0</v>
      </c>
      <c r="BF225" s="27" t="s">
        <v>464</v>
      </c>
      <c r="BG225" s="8">
        <v>0</v>
      </c>
      <c r="BH225" s="8">
        <v>0</v>
      </c>
      <c r="BI225" s="33">
        <v>0</v>
      </c>
      <c r="BJ225" s="33">
        <v>0</v>
      </c>
      <c r="BK225" s="33">
        <v>0</v>
      </c>
      <c r="BL225" s="27" t="s">
        <v>464</v>
      </c>
      <c r="BM225" s="8">
        <v>0</v>
      </c>
      <c r="BN225" s="8">
        <v>0</v>
      </c>
      <c r="BO225" s="33">
        <v>0</v>
      </c>
      <c r="BP225" s="33">
        <v>0</v>
      </c>
      <c r="BQ225" s="33">
        <v>0</v>
      </c>
      <c r="BR225" s="27" t="s">
        <v>464</v>
      </c>
      <c r="BS225" s="8">
        <v>0</v>
      </c>
      <c r="BT225" s="8">
        <v>0</v>
      </c>
      <c r="BU225" s="33">
        <v>0</v>
      </c>
      <c r="BV225" s="33">
        <v>0</v>
      </c>
      <c r="BW225" s="33">
        <v>0</v>
      </c>
      <c r="BX225" s="29" t="s">
        <v>1078</v>
      </c>
    </row>
    <row r="226" spans="1:76" ht="31.2">
      <c r="A226" s="9" t="s">
        <v>349</v>
      </c>
      <c r="B226" s="11" t="s">
        <v>465</v>
      </c>
      <c r="C226" s="74" t="s">
        <v>466</v>
      </c>
      <c r="D226" s="27" t="s">
        <v>464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27" t="s">
        <v>464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27" t="s">
        <v>464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 t="s">
        <v>464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 t="s">
        <v>464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27" t="s">
        <v>464</v>
      </c>
      <c r="AO226" s="8">
        <v>0</v>
      </c>
      <c r="AP226" s="8">
        <v>0</v>
      </c>
      <c r="AQ226" s="33">
        <v>0.32</v>
      </c>
      <c r="AR226" s="33">
        <v>0.25</v>
      </c>
      <c r="AS226" s="33">
        <v>0</v>
      </c>
      <c r="AT226" s="27" t="s">
        <v>464</v>
      </c>
      <c r="AU226" s="8">
        <v>0</v>
      </c>
      <c r="AV226" s="8">
        <v>0</v>
      </c>
      <c r="AW226" s="34">
        <v>0</v>
      </c>
      <c r="AX226" s="33">
        <v>0</v>
      </c>
      <c r="AY226" s="33">
        <v>0</v>
      </c>
      <c r="AZ226" s="27" t="s">
        <v>464</v>
      </c>
      <c r="BA226" s="8">
        <v>0</v>
      </c>
      <c r="BB226" s="8">
        <v>0</v>
      </c>
      <c r="BC226" s="33">
        <v>0</v>
      </c>
      <c r="BD226" s="33">
        <v>0</v>
      </c>
      <c r="BE226" s="33">
        <v>0</v>
      </c>
      <c r="BF226" s="27" t="s">
        <v>464</v>
      </c>
      <c r="BG226" s="8">
        <v>0</v>
      </c>
      <c r="BH226" s="8">
        <v>0</v>
      </c>
      <c r="BI226" s="33">
        <v>0</v>
      </c>
      <c r="BJ226" s="33">
        <v>0</v>
      </c>
      <c r="BK226" s="33">
        <v>0</v>
      </c>
      <c r="BL226" s="27" t="s">
        <v>464</v>
      </c>
      <c r="BM226" s="8">
        <v>0</v>
      </c>
      <c r="BN226" s="8">
        <v>0</v>
      </c>
      <c r="BO226" s="33">
        <v>0</v>
      </c>
      <c r="BP226" s="33">
        <v>0</v>
      </c>
      <c r="BQ226" s="33">
        <v>0</v>
      </c>
      <c r="BR226" s="27" t="s">
        <v>464</v>
      </c>
      <c r="BS226" s="8">
        <v>0</v>
      </c>
      <c r="BT226" s="8">
        <v>0</v>
      </c>
      <c r="BU226" s="33">
        <v>0</v>
      </c>
      <c r="BV226" s="33">
        <v>0</v>
      </c>
      <c r="BW226" s="33">
        <v>0</v>
      </c>
      <c r="BX226" s="29" t="s">
        <v>1066</v>
      </c>
    </row>
    <row r="227" spans="1:76" ht="31.2">
      <c r="A227" s="9" t="s">
        <v>352</v>
      </c>
      <c r="B227" s="11" t="s">
        <v>974</v>
      </c>
      <c r="C227" s="74" t="s">
        <v>338</v>
      </c>
      <c r="D227" s="24" t="s">
        <v>464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27" t="s">
        <v>464</v>
      </c>
      <c r="Q227" s="12">
        <v>0</v>
      </c>
      <c r="R227" s="12">
        <v>0</v>
      </c>
      <c r="S227" s="28">
        <v>0</v>
      </c>
      <c r="T227" s="28">
        <v>0</v>
      </c>
      <c r="U227" s="12">
        <v>0</v>
      </c>
      <c r="V227" s="27" t="s">
        <v>464</v>
      </c>
      <c r="W227" s="12">
        <v>0</v>
      </c>
      <c r="X227" s="12">
        <v>0</v>
      </c>
      <c r="Y227" s="28">
        <v>0</v>
      </c>
      <c r="Z227" s="28">
        <v>0</v>
      </c>
      <c r="AA227" s="12">
        <v>0</v>
      </c>
      <c r="AB227" s="27" t="s">
        <v>464</v>
      </c>
      <c r="AC227" s="12">
        <v>0</v>
      </c>
      <c r="AD227" s="12">
        <v>0</v>
      </c>
      <c r="AE227" s="31">
        <v>0</v>
      </c>
      <c r="AF227" s="31">
        <v>0</v>
      </c>
      <c r="AG227" s="12">
        <v>0</v>
      </c>
      <c r="AH227" s="27" t="s">
        <v>464</v>
      </c>
      <c r="AI227" s="12">
        <v>0</v>
      </c>
      <c r="AJ227" s="12">
        <v>0</v>
      </c>
      <c r="AK227" s="31">
        <v>0</v>
      </c>
      <c r="AL227" s="31">
        <v>0</v>
      </c>
      <c r="AM227" s="12">
        <v>0</v>
      </c>
      <c r="AN227" s="33" t="s">
        <v>744</v>
      </c>
      <c r="AO227" s="12">
        <v>0</v>
      </c>
      <c r="AP227" s="12">
        <v>0</v>
      </c>
      <c r="AQ227" s="33">
        <v>0.26</v>
      </c>
      <c r="AR227" s="33">
        <v>0</v>
      </c>
      <c r="AS227" s="33">
        <v>0</v>
      </c>
      <c r="AT227" s="27" t="s">
        <v>464</v>
      </c>
      <c r="AU227" s="8">
        <v>0</v>
      </c>
      <c r="AV227" s="8">
        <v>0</v>
      </c>
      <c r="AW227" s="34">
        <v>0</v>
      </c>
      <c r="AX227" s="33">
        <v>0</v>
      </c>
      <c r="AY227" s="33">
        <v>0</v>
      </c>
      <c r="AZ227" s="27" t="s">
        <v>464</v>
      </c>
      <c r="BA227" s="12">
        <v>0</v>
      </c>
      <c r="BB227" s="12">
        <v>0</v>
      </c>
      <c r="BC227" s="33">
        <v>0</v>
      </c>
      <c r="BD227" s="33">
        <v>0</v>
      </c>
      <c r="BE227" s="33">
        <v>0</v>
      </c>
      <c r="BF227" s="27" t="s">
        <v>464</v>
      </c>
      <c r="BG227" s="12">
        <v>0</v>
      </c>
      <c r="BH227" s="12">
        <v>0</v>
      </c>
      <c r="BI227" s="33">
        <v>0</v>
      </c>
      <c r="BJ227" s="33">
        <v>0</v>
      </c>
      <c r="BK227" s="33">
        <v>0</v>
      </c>
      <c r="BL227" s="27" t="s">
        <v>464</v>
      </c>
      <c r="BM227" s="12">
        <v>0</v>
      </c>
      <c r="BN227" s="12">
        <v>0</v>
      </c>
      <c r="BO227" s="33">
        <v>0</v>
      </c>
      <c r="BP227" s="33">
        <v>0</v>
      </c>
      <c r="BQ227" s="33">
        <v>0</v>
      </c>
      <c r="BR227" s="27" t="s">
        <v>464</v>
      </c>
      <c r="BS227" s="12">
        <v>0</v>
      </c>
      <c r="BT227" s="12">
        <v>0</v>
      </c>
      <c r="BU227" s="33">
        <v>0</v>
      </c>
      <c r="BV227" s="33">
        <v>0</v>
      </c>
      <c r="BW227" s="33">
        <v>0</v>
      </c>
      <c r="BX227" s="29" t="s">
        <v>1066</v>
      </c>
    </row>
    <row r="228" spans="1:76" ht="31.2">
      <c r="A228" s="9" t="s">
        <v>355</v>
      </c>
      <c r="B228" s="11" t="s">
        <v>975</v>
      </c>
      <c r="C228" s="74" t="s">
        <v>340</v>
      </c>
      <c r="D228" s="24" t="s">
        <v>464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24" t="s">
        <v>464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24" t="s">
        <v>464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24">
        <v>0</v>
      </c>
      <c r="AC228" s="8">
        <v>0</v>
      </c>
      <c r="AD228" s="8">
        <v>0</v>
      </c>
      <c r="AE228" s="31">
        <v>0</v>
      </c>
      <c r="AF228" s="31">
        <v>0</v>
      </c>
      <c r="AG228" s="8">
        <v>0</v>
      </c>
      <c r="AH228" s="24">
        <v>0</v>
      </c>
      <c r="AI228" s="8">
        <v>0</v>
      </c>
      <c r="AJ228" s="8">
        <v>0</v>
      </c>
      <c r="AK228" s="31">
        <v>0</v>
      </c>
      <c r="AL228" s="31">
        <v>0</v>
      </c>
      <c r="AM228" s="8">
        <v>0</v>
      </c>
      <c r="AN228" s="60" t="s">
        <v>827</v>
      </c>
      <c r="AO228" s="8">
        <v>0</v>
      </c>
      <c r="AP228" s="8">
        <v>0</v>
      </c>
      <c r="AQ228" s="33">
        <v>0.95</v>
      </c>
      <c r="AR228" s="33">
        <v>0</v>
      </c>
      <c r="AS228" s="33">
        <v>0</v>
      </c>
      <c r="AT228" s="27" t="s">
        <v>464</v>
      </c>
      <c r="AU228" s="8">
        <v>0</v>
      </c>
      <c r="AV228" s="8">
        <v>0</v>
      </c>
      <c r="AW228" s="34">
        <v>0</v>
      </c>
      <c r="AX228" s="33">
        <v>0</v>
      </c>
      <c r="AY228" s="33">
        <v>0</v>
      </c>
      <c r="AZ228" s="24" t="s">
        <v>464</v>
      </c>
      <c r="BA228" s="8">
        <v>0</v>
      </c>
      <c r="BB228" s="8">
        <v>0</v>
      </c>
      <c r="BC228" s="33">
        <v>0</v>
      </c>
      <c r="BD228" s="33">
        <v>0</v>
      </c>
      <c r="BE228" s="33">
        <v>0</v>
      </c>
      <c r="BF228" s="24" t="s">
        <v>464</v>
      </c>
      <c r="BG228" s="8">
        <v>0</v>
      </c>
      <c r="BH228" s="8">
        <v>0</v>
      </c>
      <c r="BI228" s="33">
        <v>0</v>
      </c>
      <c r="BJ228" s="33">
        <v>0</v>
      </c>
      <c r="BK228" s="33">
        <v>0</v>
      </c>
      <c r="BL228" s="24" t="s">
        <v>464</v>
      </c>
      <c r="BM228" s="8">
        <v>0</v>
      </c>
      <c r="BN228" s="8">
        <v>0</v>
      </c>
      <c r="BO228" s="33">
        <v>0</v>
      </c>
      <c r="BP228" s="33">
        <v>0</v>
      </c>
      <c r="BQ228" s="33">
        <v>0</v>
      </c>
      <c r="BR228" s="24" t="s">
        <v>464</v>
      </c>
      <c r="BS228" s="8">
        <v>0</v>
      </c>
      <c r="BT228" s="8">
        <v>0</v>
      </c>
      <c r="BU228" s="33">
        <v>0</v>
      </c>
      <c r="BV228" s="33">
        <v>0</v>
      </c>
      <c r="BW228" s="33">
        <v>0</v>
      </c>
      <c r="BX228" s="29" t="s">
        <v>1078</v>
      </c>
    </row>
    <row r="229" spans="1:76">
      <c r="A229" s="9" t="s">
        <v>357</v>
      </c>
      <c r="B229" s="11" t="s">
        <v>342</v>
      </c>
      <c r="C229" s="74" t="s">
        <v>343</v>
      </c>
      <c r="D229" s="24" t="s">
        <v>464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24" t="s">
        <v>464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24" t="s">
        <v>464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24">
        <v>0</v>
      </c>
      <c r="AC229" s="8">
        <v>0</v>
      </c>
      <c r="AD229" s="8">
        <v>0</v>
      </c>
      <c r="AE229" s="31">
        <v>0</v>
      </c>
      <c r="AF229" s="31">
        <v>0</v>
      </c>
      <c r="AG229" s="8">
        <v>0</v>
      </c>
      <c r="AH229" s="24">
        <v>0</v>
      </c>
      <c r="AI229" s="8">
        <v>0</v>
      </c>
      <c r="AJ229" s="8">
        <v>0</v>
      </c>
      <c r="AK229" s="31">
        <v>0</v>
      </c>
      <c r="AL229" s="31">
        <v>0</v>
      </c>
      <c r="AM229" s="8">
        <v>0</v>
      </c>
      <c r="AN229" s="60" t="s">
        <v>827</v>
      </c>
      <c r="AO229" s="8">
        <v>0</v>
      </c>
      <c r="AP229" s="8">
        <v>0</v>
      </c>
      <c r="AQ229" s="33">
        <v>0.89</v>
      </c>
      <c r="AR229" s="33">
        <v>0</v>
      </c>
      <c r="AS229" s="33">
        <v>0</v>
      </c>
      <c r="AT229" s="27" t="s">
        <v>464</v>
      </c>
      <c r="AU229" s="8">
        <v>0</v>
      </c>
      <c r="AV229" s="8">
        <v>0</v>
      </c>
      <c r="AW229" s="33">
        <v>0</v>
      </c>
      <c r="AX229" s="33">
        <v>0</v>
      </c>
      <c r="AY229" s="33">
        <v>0</v>
      </c>
      <c r="AZ229" s="24" t="s">
        <v>464</v>
      </c>
      <c r="BA229" s="8">
        <v>0</v>
      </c>
      <c r="BB229" s="8">
        <v>0</v>
      </c>
      <c r="BC229" s="33">
        <v>0</v>
      </c>
      <c r="BD229" s="33">
        <v>0</v>
      </c>
      <c r="BE229" s="33">
        <v>0</v>
      </c>
      <c r="BF229" s="24" t="s">
        <v>464</v>
      </c>
      <c r="BG229" s="8">
        <v>0</v>
      </c>
      <c r="BH229" s="8">
        <v>0</v>
      </c>
      <c r="BI229" s="33">
        <v>0.89</v>
      </c>
      <c r="BJ229" s="33">
        <v>0</v>
      </c>
      <c r="BK229" s="33">
        <v>0</v>
      </c>
      <c r="BL229" s="24" t="s">
        <v>464</v>
      </c>
      <c r="BM229" s="8">
        <v>0</v>
      </c>
      <c r="BN229" s="8">
        <v>0</v>
      </c>
      <c r="BO229" s="33">
        <v>0</v>
      </c>
      <c r="BP229" s="33">
        <v>0</v>
      </c>
      <c r="BQ229" s="33">
        <v>0</v>
      </c>
      <c r="BR229" s="24" t="s">
        <v>464</v>
      </c>
      <c r="BS229" s="8">
        <v>0</v>
      </c>
      <c r="BT229" s="8">
        <v>0</v>
      </c>
      <c r="BU229" s="33">
        <v>0</v>
      </c>
      <c r="BV229" s="33">
        <v>0</v>
      </c>
      <c r="BW229" s="33">
        <v>0</v>
      </c>
      <c r="BX229" s="29" t="s">
        <v>1248</v>
      </c>
    </row>
    <row r="230" spans="1:76" ht="46.8">
      <c r="A230" s="9" t="s">
        <v>360</v>
      </c>
      <c r="B230" s="11" t="s">
        <v>345</v>
      </c>
      <c r="C230" s="74" t="s">
        <v>346</v>
      </c>
      <c r="D230" s="24" t="s">
        <v>464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24" t="s">
        <v>464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24" t="s">
        <v>464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24">
        <v>0</v>
      </c>
      <c r="AC230" s="8">
        <v>0</v>
      </c>
      <c r="AD230" s="8">
        <v>0</v>
      </c>
      <c r="AE230" s="31">
        <v>0</v>
      </c>
      <c r="AF230" s="31">
        <v>0</v>
      </c>
      <c r="AG230" s="8">
        <v>0</v>
      </c>
      <c r="AH230" s="24">
        <v>0</v>
      </c>
      <c r="AI230" s="8">
        <v>0</v>
      </c>
      <c r="AJ230" s="8">
        <v>0</v>
      </c>
      <c r="AK230" s="31">
        <v>0</v>
      </c>
      <c r="AL230" s="31">
        <v>0</v>
      </c>
      <c r="AM230" s="8">
        <v>0</v>
      </c>
      <c r="AN230" s="24" t="s">
        <v>464</v>
      </c>
      <c r="AO230" s="8">
        <v>0</v>
      </c>
      <c r="AP230" s="8">
        <v>0</v>
      </c>
      <c r="AQ230" s="33">
        <v>0</v>
      </c>
      <c r="AR230" s="33">
        <v>0</v>
      </c>
      <c r="AS230" s="33">
        <v>0</v>
      </c>
      <c r="AT230" s="24" t="s">
        <v>464</v>
      </c>
      <c r="AU230" s="8">
        <v>0</v>
      </c>
      <c r="AV230" s="8">
        <v>0</v>
      </c>
      <c r="AW230" s="33">
        <v>0</v>
      </c>
      <c r="AX230" s="33">
        <v>0</v>
      </c>
      <c r="AY230" s="33">
        <v>0</v>
      </c>
      <c r="AZ230" s="24" t="s">
        <v>464</v>
      </c>
      <c r="BA230" s="8">
        <v>0</v>
      </c>
      <c r="BB230" s="8">
        <v>0</v>
      </c>
      <c r="BC230" s="33">
        <v>0</v>
      </c>
      <c r="BD230" s="33">
        <v>0</v>
      </c>
      <c r="BE230" s="33">
        <v>0</v>
      </c>
      <c r="BF230" s="24" t="s">
        <v>464</v>
      </c>
      <c r="BG230" s="8">
        <v>0</v>
      </c>
      <c r="BH230" s="8">
        <v>0</v>
      </c>
      <c r="BI230" s="33">
        <v>0</v>
      </c>
      <c r="BJ230" s="33">
        <v>0</v>
      </c>
      <c r="BK230" s="33">
        <v>0</v>
      </c>
      <c r="BL230" s="24" t="s">
        <v>464</v>
      </c>
      <c r="BM230" s="8">
        <v>0</v>
      </c>
      <c r="BN230" s="8">
        <v>0</v>
      </c>
      <c r="BO230" s="33">
        <v>0</v>
      </c>
      <c r="BP230" s="33">
        <v>0</v>
      </c>
      <c r="BQ230" s="33">
        <v>0</v>
      </c>
      <c r="BR230" s="24" t="s">
        <v>464</v>
      </c>
      <c r="BS230" s="8">
        <v>0</v>
      </c>
      <c r="BT230" s="8">
        <v>0</v>
      </c>
      <c r="BU230" s="33">
        <v>0</v>
      </c>
      <c r="BV230" s="33">
        <v>0</v>
      </c>
      <c r="BW230" s="33">
        <v>0</v>
      </c>
      <c r="BX230" s="29" t="s">
        <v>1079</v>
      </c>
    </row>
    <row r="231" spans="1:76" ht="46.8">
      <c r="A231" s="9" t="s">
        <v>361</v>
      </c>
      <c r="B231" s="11" t="s">
        <v>1055</v>
      </c>
      <c r="C231" s="74" t="s">
        <v>348</v>
      </c>
      <c r="D231" s="24" t="s">
        <v>464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24" t="s">
        <v>464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24" t="s">
        <v>464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24">
        <v>0</v>
      </c>
      <c r="AC231" s="8">
        <v>0</v>
      </c>
      <c r="AD231" s="8">
        <v>0</v>
      </c>
      <c r="AE231" s="31">
        <v>0</v>
      </c>
      <c r="AF231" s="31">
        <v>0</v>
      </c>
      <c r="AG231" s="8">
        <v>0</v>
      </c>
      <c r="AH231" s="24">
        <v>0</v>
      </c>
      <c r="AI231" s="8">
        <v>0</v>
      </c>
      <c r="AJ231" s="8">
        <v>0</v>
      </c>
      <c r="AK231" s="31">
        <v>0</v>
      </c>
      <c r="AL231" s="31">
        <v>0</v>
      </c>
      <c r="AM231" s="8">
        <v>0</v>
      </c>
      <c r="AN231" s="24" t="s">
        <v>464</v>
      </c>
      <c r="AO231" s="8">
        <v>0</v>
      </c>
      <c r="AP231" s="8">
        <v>0</v>
      </c>
      <c r="AQ231" s="33">
        <v>0</v>
      </c>
      <c r="AR231" s="33">
        <v>0</v>
      </c>
      <c r="AS231" s="33">
        <v>0</v>
      </c>
      <c r="AT231" s="24" t="s">
        <v>464</v>
      </c>
      <c r="AU231" s="8">
        <v>0</v>
      </c>
      <c r="AV231" s="8">
        <v>0</v>
      </c>
      <c r="AW231" s="33">
        <v>0</v>
      </c>
      <c r="AX231" s="33">
        <v>0</v>
      </c>
      <c r="AY231" s="33">
        <v>0</v>
      </c>
      <c r="AZ231" s="24" t="s">
        <v>464</v>
      </c>
      <c r="BA231" s="8">
        <v>0</v>
      </c>
      <c r="BB231" s="8">
        <v>0</v>
      </c>
      <c r="BC231" s="33">
        <v>0</v>
      </c>
      <c r="BD231" s="33">
        <v>0</v>
      </c>
      <c r="BE231" s="33">
        <v>0</v>
      </c>
      <c r="BF231" s="24" t="s">
        <v>464</v>
      </c>
      <c r="BG231" s="8">
        <v>0</v>
      </c>
      <c r="BH231" s="8">
        <v>0</v>
      </c>
      <c r="BI231" s="33">
        <v>0</v>
      </c>
      <c r="BJ231" s="33">
        <v>0</v>
      </c>
      <c r="BK231" s="33">
        <v>0</v>
      </c>
      <c r="BL231" s="24" t="s">
        <v>464</v>
      </c>
      <c r="BM231" s="8">
        <v>0</v>
      </c>
      <c r="BN231" s="8">
        <v>0</v>
      </c>
      <c r="BO231" s="33">
        <v>0</v>
      </c>
      <c r="BP231" s="33">
        <v>0</v>
      </c>
      <c r="BQ231" s="33">
        <v>0</v>
      </c>
      <c r="BR231" s="24" t="s">
        <v>464</v>
      </c>
      <c r="BS231" s="8">
        <v>0</v>
      </c>
      <c r="BT231" s="8">
        <v>0</v>
      </c>
      <c r="BU231" s="33">
        <v>0</v>
      </c>
      <c r="BV231" s="33">
        <v>0</v>
      </c>
      <c r="BW231" s="33">
        <v>0</v>
      </c>
      <c r="BX231" s="29" t="s">
        <v>1065</v>
      </c>
    </row>
    <row r="232" spans="1:76" ht="31.2">
      <c r="A232" s="9" t="s">
        <v>364</v>
      </c>
      <c r="B232" s="11" t="s">
        <v>350</v>
      </c>
      <c r="C232" s="74" t="s">
        <v>351</v>
      </c>
      <c r="D232" s="27" t="s">
        <v>464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27" t="s">
        <v>464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27" t="s">
        <v>464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27" t="s">
        <v>464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27" t="s">
        <v>464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27" t="s">
        <v>464</v>
      </c>
      <c r="AO232" s="8">
        <v>0</v>
      </c>
      <c r="AP232" s="8">
        <v>0</v>
      </c>
      <c r="AQ232" s="33">
        <v>0</v>
      </c>
      <c r="AR232" s="33">
        <v>0</v>
      </c>
      <c r="AS232" s="33">
        <v>0</v>
      </c>
      <c r="AT232" s="27" t="s">
        <v>464</v>
      </c>
      <c r="AU232" s="8">
        <v>0</v>
      </c>
      <c r="AV232" s="8">
        <v>0</v>
      </c>
      <c r="AW232" s="33">
        <v>0</v>
      </c>
      <c r="AX232" s="33">
        <v>0</v>
      </c>
      <c r="AY232" s="33">
        <v>0</v>
      </c>
      <c r="AZ232" s="27" t="s">
        <v>464</v>
      </c>
      <c r="BA232" s="8">
        <v>0</v>
      </c>
      <c r="BB232" s="8">
        <v>0</v>
      </c>
      <c r="BC232" s="33">
        <v>0</v>
      </c>
      <c r="BD232" s="33">
        <v>0</v>
      </c>
      <c r="BE232" s="33">
        <v>0</v>
      </c>
      <c r="BF232" s="27" t="s">
        <v>464</v>
      </c>
      <c r="BG232" s="8">
        <v>0</v>
      </c>
      <c r="BH232" s="8">
        <v>0</v>
      </c>
      <c r="BI232" s="33">
        <v>0</v>
      </c>
      <c r="BJ232" s="33">
        <v>0</v>
      </c>
      <c r="BK232" s="33">
        <v>0</v>
      </c>
      <c r="BL232" s="27" t="s">
        <v>464</v>
      </c>
      <c r="BM232" s="8">
        <v>0</v>
      </c>
      <c r="BN232" s="8">
        <v>0</v>
      </c>
      <c r="BO232" s="34">
        <v>0</v>
      </c>
      <c r="BP232" s="33">
        <v>0</v>
      </c>
      <c r="BQ232" s="33">
        <v>0</v>
      </c>
      <c r="BR232" s="27" t="s">
        <v>464</v>
      </c>
      <c r="BS232" s="8">
        <v>0</v>
      </c>
      <c r="BT232" s="8">
        <v>0</v>
      </c>
      <c r="BU232" s="33">
        <v>0</v>
      </c>
      <c r="BV232" s="33">
        <v>0</v>
      </c>
      <c r="BW232" s="33">
        <v>0</v>
      </c>
      <c r="BX232" s="29" t="s">
        <v>1080</v>
      </c>
    </row>
    <row r="233" spans="1:76" ht="31.2">
      <c r="A233" s="9" t="s">
        <v>366</v>
      </c>
      <c r="B233" s="10" t="s">
        <v>353</v>
      </c>
      <c r="C233" s="27" t="s">
        <v>354</v>
      </c>
      <c r="D233" s="27" t="s">
        <v>464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27" t="s">
        <v>464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27" t="s">
        <v>464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27" t="s">
        <v>464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27" t="s">
        <v>464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27" t="s">
        <v>464</v>
      </c>
      <c r="AO233" s="8">
        <v>0</v>
      </c>
      <c r="AP233" s="8">
        <v>0</v>
      </c>
      <c r="AQ233" s="33">
        <v>0</v>
      </c>
      <c r="AR233" s="33">
        <v>0</v>
      </c>
      <c r="AS233" s="33">
        <v>0</v>
      </c>
      <c r="AT233" s="27" t="s">
        <v>464</v>
      </c>
      <c r="AU233" s="8">
        <v>0</v>
      </c>
      <c r="AV233" s="8">
        <v>0</v>
      </c>
      <c r="AW233" s="33">
        <v>0</v>
      </c>
      <c r="AX233" s="33">
        <v>0</v>
      </c>
      <c r="AY233" s="33">
        <v>0</v>
      </c>
      <c r="AZ233" s="27" t="s">
        <v>464</v>
      </c>
      <c r="BA233" s="8">
        <v>0</v>
      </c>
      <c r="BB233" s="8">
        <v>0</v>
      </c>
      <c r="BC233" s="33">
        <v>0</v>
      </c>
      <c r="BD233" s="33">
        <v>0</v>
      </c>
      <c r="BE233" s="33">
        <v>0</v>
      </c>
      <c r="BF233" s="27" t="s">
        <v>464</v>
      </c>
      <c r="BG233" s="8">
        <v>0</v>
      </c>
      <c r="BH233" s="8">
        <v>0</v>
      </c>
      <c r="BI233" s="33">
        <v>0</v>
      </c>
      <c r="BJ233" s="33">
        <v>0</v>
      </c>
      <c r="BK233" s="33">
        <v>0</v>
      </c>
      <c r="BL233" s="27" t="s">
        <v>464</v>
      </c>
      <c r="BM233" s="8">
        <v>0</v>
      </c>
      <c r="BN233" s="8">
        <v>0</v>
      </c>
      <c r="BO233" s="34">
        <v>0.7</v>
      </c>
      <c r="BP233" s="33">
        <v>0</v>
      </c>
      <c r="BQ233" s="33">
        <v>0</v>
      </c>
      <c r="BR233" s="27" t="s">
        <v>464</v>
      </c>
      <c r="BS233" s="8">
        <v>0</v>
      </c>
      <c r="BT233" s="8">
        <v>0</v>
      </c>
      <c r="BU233" s="34">
        <v>0.7</v>
      </c>
      <c r="BV233" s="33">
        <v>0</v>
      </c>
      <c r="BW233" s="33">
        <v>0</v>
      </c>
      <c r="BX233" s="29" t="s">
        <v>1049</v>
      </c>
    </row>
    <row r="234" spans="1:76" ht="31.2">
      <c r="A234" s="9" t="s">
        <v>368</v>
      </c>
      <c r="B234" s="10" t="s">
        <v>976</v>
      </c>
      <c r="C234" s="27" t="s">
        <v>356</v>
      </c>
      <c r="D234" s="27" t="s">
        <v>464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27" t="s">
        <v>464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27" t="s">
        <v>464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27" t="s">
        <v>464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27" t="s">
        <v>464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27" t="s">
        <v>464</v>
      </c>
      <c r="AO234" s="8">
        <v>0</v>
      </c>
      <c r="AP234" s="8">
        <v>0</v>
      </c>
      <c r="AQ234" s="33">
        <v>0</v>
      </c>
      <c r="AR234" s="33">
        <v>0</v>
      </c>
      <c r="AS234" s="33">
        <v>0</v>
      </c>
      <c r="AT234" s="27" t="s">
        <v>464</v>
      </c>
      <c r="AU234" s="8">
        <v>0</v>
      </c>
      <c r="AV234" s="8">
        <v>0</v>
      </c>
      <c r="AW234" s="33">
        <v>0</v>
      </c>
      <c r="AX234" s="33">
        <v>0</v>
      </c>
      <c r="AY234" s="33">
        <v>0</v>
      </c>
      <c r="AZ234" s="27" t="s">
        <v>464</v>
      </c>
      <c r="BA234" s="8">
        <v>0</v>
      </c>
      <c r="BB234" s="8">
        <v>0</v>
      </c>
      <c r="BC234" s="33">
        <v>0</v>
      </c>
      <c r="BD234" s="33">
        <v>0</v>
      </c>
      <c r="BE234" s="33">
        <v>0</v>
      </c>
      <c r="BF234" s="27" t="s">
        <v>464</v>
      </c>
      <c r="BG234" s="8">
        <v>0</v>
      </c>
      <c r="BH234" s="8">
        <v>0</v>
      </c>
      <c r="BI234" s="33">
        <v>0</v>
      </c>
      <c r="BJ234" s="33">
        <v>0</v>
      </c>
      <c r="BK234" s="33">
        <v>0</v>
      </c>
      <c r="BL234" s="27" t="s">
        <v>464</v>
      </c>
      <c r="BM234" s="8">
        <v>0</v>
      </c>
      <c r="BN234" s="8">
        <v>0</v>
      </c>
      <c r="BO234" s="34">
        <v>1.35</v>
      </c>
      <c r="BP234" s="33">
        <v>0</v>
      </c>
      <c r="BQ234" s="33">
        <v>0</v>
      </c>
      <c r="BR234" s="27" t="s">
        <v>464</v>
      </c>
      <c r="BS234" s="8">
        <v>0</v>
      </c>
      <c r="BT234" s="8">
        <v>0</v>
      </c>
      <c r="BU234" s="34">
        <v>1.35</v>
      </c>
      <c r="BV234" s="33">
        <v>0</v>
      </c>
      <c r="BW234" s="33">
        <v>0</v>
      </c>
      <c r="BX234" s="29" t="s">
        <v>1050</v>
      </c>
    </row>
    <row r="235" spans="1:76" ht="31.2">
      <c r="A235" s="9" t="s">
        <v>371</v>
      </c>
      <c r="B235" s="10" t="s">
        <v>358</v>
      </c>
      <c r="C235" s="27" t="s">
        <v>359</v>
      </c>
      <c r="D235" s="27" t="s">
        <v>464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27" t="s">
        <v>464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27" t="s">
        <v>464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27" t="s">
        <v>464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27" t="s">
        <v>464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27" t="s">
        <v>464</v>
      </c>
      <c r="AO235" s="8">
        <v>0</v>
      </c>
      <c r="AP235" s="8">
        <v>0</v>
      </c>
      <c r="AQ235" s="33">
        <v>0</v>
      </c>
      <c r="AR235" s="33">
        <v>0</v>
      </c>
      <c r="AS235" s="33">
        <v>0</v>
      </c>
      <c r="AT235" s="27" t="s">
        <v>464</v>
      </c>
      <c r="AU235" s="8">
        <v>0</v>
      </c>
      <c r="AV235" s="8">
        <v>0</v>
      </c>
      <c r="AW235" s="33">
        <v>0</v>
      </c>
      <c r="AX235" s="33">
        <v>0</v>
      </c>
      <c r="AY235" s="33">
        <v>0</v>
      </c>
      <c r="AZ235" s="27" t="s">
        <v>464</v>
      </c>
      <c r="BA235" s="8">
        <v>0</v>
      </c>
      <c r="BB235" s="8">
        <v>0</v>
      </c>
      <c r="BC235" s="33">
        <v>0</v>
      </c>
      <c r="BD235" s="33">
        <v>0</v>
      </c>
      <c r="BE235" s="33">
        <v>0</v>
      </c>
      <c r="BF235" s="27" t="s">
        <v>464</v>
      </c>
      <c r="BG235" s="8">
        <v>0</v>
      </c>
      <c r="BH235" s="8">
        <v>0</v>
      </c>
      <c r="BI235" s="33">
        <v>0</v>
      </c>
      <c r="BJ235" s="33">
        <v>0</v>
      </c>
      <c r="BK235" s="33">
        <v>0</v>
      </c>
      <c r="BL235" s="27" t="s">
        <v>464</v>
      </c>
      <c r="BM235" s="8">
        <v>0</v>
      </c>
      <c r="BN235" s="8">
        <v>0</v>
      </c>
      <c r="BO235" s="34">
        <v>0.7</v>
      </c>
      <c r="BP235" s="33">
        <v>0</v>
      </c>
      <c r="BQ235" s="33">
        <v>0</v>
      </c>
      <c r="BR235" s="27" t="s">
        <v>464</v>
      </c>
      <c r="BS235" s="8">
        <v>0</v>
      </c>
      <c r="BT235" s="8">
        <v>0</v>
      </c>
      <c r="BU235" s="34">
        <v>0.7</v>
      </c>
      <c r="BV235" s="33">
        <v>0</v>
      </c>
      <c r="BW235" s="33">
        <v>0</v>
      </c>
      <c r="BX235" s="29" t="s">
        <v>1049</v>
      </c>
    </row>
    <row r="236" spans="1:76" ht="31.2">
      <c r="A236" s="9" t="s">
        <v>373</v>
      </c>
      <c r="B236" s="65" t="s">
        <v>362</v>
      </c>
      <c r="C236" s="27" t="s">
        <v>363</v>
      </c>
      <c r="D236" s="27" t="s">
        <v>464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27" t="s">
        <v>464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27" t="s">
        <v>464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27" t="s">
        <v>464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27" t="s">
        <v>464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27" t="s">
        <v>464</v>
      </c>
      <c r="AO236" s="8">
        <v>0</v>
      </c>
      <c r="AP236" s="8">
        <v>0</v>
      </c>
      <c r="AQ236" s="33">
        <v>0</v>
      </c>
      <c r="AR236" s="33">
        <v>0</v>
      </c>
      <c r="AS236" s="33">
        <v>0</v>
      </c>
      <c r="AT236" s="27" t="s">
        <v>464</v>
      </c>
      <c r="AU236" s="8">
        <v>0</v>
      </c>
      <c r="AV236" s="8">
        <v>0</v>
      </c>
      <c r="AW236" s="33">
        <v>0</v>
      </c>
      <c r="AX236" s="33">
        <v>0</v>
      </c>
      <c r="AY236" s="33">
        <v>0</v>
      </c>
      <c r="AZ236" s="27" t="s">
        <v>464</v>
      </c>
      <c r="BA236" s="8">
        <v>0</v>
      </c>
      <c r="BB236" s="8">
        <v>0</v>
      </c>
      <c r="BC236" s="33">
        <v>0</v>
      </c>
      <c r="BD236" s="33">
        <v>0</v>
      </c>
      <c r="BE236" s="33">
        <v>0</v>
      </c>
      <c r="BF236" s="27" t="s">
        <v>464</v>
      </c>
      <c r="BG236" s="8">
        <v>0</v>
      </c>
      <c r="BH236" s="8">
        <v>0</v>
      </c>
      <c r="BI236" s="33">
        <v>0</v>
      </c>
      <c r="BJ236" s="33">
        <v>0</v>
      </c>
      <c r="BK236" s="33">
        <v>0</v>
      </c>
      <c r="BL236" s="27" t="s">
        <v>464</v>
      </c>
      <c r="BM236" s="8">
        <v>0</v>
      </c>
      <c r="BN236" s="8">
        <v>0</v>
      </c>
      <c r="BO236" s="34">
        <v>0.91</v>
      </c>
      <c r="BP236" s="33">
        <v>0</v>
      </c>
      <c r="BQ236" s="33">
        <v>0</v>
      </c>
      <c r="BR236" s="27" t="s">
        <v>464</v>
      </c>
      <c r="BS236" s="8">
        <v>0</v>
      </c>
      <c r="BT236" s="8">
        <v>0</v>
      </c>
      <c r="BU236" s="34">
        <v>0.91</v>
      </c>
      <c r="BV236" s="33">
        <v>0</v>
      </c>
      <c r="BW236" s="33">
        <v>0</v>
      </c>
      <c r="BX236" s="29" t="s">
        <v>1050</v>
      </c>
    </row>
    <row r="237" spans="1:76" ht="31.2">
      <c r="A237" s="9" t="s">
        <v>376</v>
      </c>
      <c r="B237" s="11" t="s">
        <v>365</v>
      </c>
      <c r="C237" s="27" t="s">
        <v>482</v>
      </c>
      <c r="D237" s="27" t="s">
        <v>464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27" t="s">
        <v>464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27" t="s">
        <v>464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27" t="s">
        <v>464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27" t="s">
        <v>464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27" t="s">
        <v>464</v>
      </c>
      <c r="AO237" s="8">
        <v>0</v>
      </c>
      <c r="AP237" s="8">
        <v>0</v>
      </c>
      <c r="AQ237" s="33">
        <v>0</v>
      </c>
      <c r="AR237" s="33">
        <v>0</v>
      </c>
      <c r="AS237" s="33">
        <v>0</v>
      </c>
      <c r="AT237" s="27" t="s">
        <v>464</v>
      </c>
      <c r="AU237" s="8">
        <v>0</v>
      </c>
      <c r="AV237" s="8">
        <v>0</v>
      </c>
      <c r="AW237" s="33">
        <v>0</v>
      </c>
      <c r="AX237" s="33">
        <v>0</v>
      </c>
      <c r="AY237" s="33">
        <v>0</v>
      </c>
      <c r="AZ237" s="27" t="s">
        <v>464</v>
      </c>
      <c r="BA237" s="8">
        <v>0</v>
      </c>
      <c r="BB237" s="8">
        <v>0</v>
      </c>
      <c r="BC237" s="33">
        <v>0</v>
      </c>
      <c r="BD237" s="33">
        <v>0</v>
      </c>
      <c r="BE237" s="33">
        <v>0</v>
      </c>
      <c r="BF237" s="27" t="s">
        <v>464</v>
      </c>
      <c r="BG237" s="8">
        <v>0</v>
      </c>
      <c r="BH237" s="8">
        <v>0</v>
      </c>
      <c r="BI237" s="33">
        <v>0</v>
      </c>
      <c r="BJ237" s="33">
        <v>0</v>
      </c>
      <c r="BK237" s="33">
        <v>0</v>
      </c>
      <c r="BL237" s="27" t="s">
        <v>464</v>
      </c>
      <c r="BM237" s="8">
        <v>0</v>
      </c>
      <c r="BN237" s="8">
        <v>0</v>
      </c>
      <c r="BO237" s="33">
        <v>0</v>
      </c>
      <c r="BP237" s="33">
        <v>0</v>
      </c>
      <c r="BQ237" s="33">
        <v>0</v>
      </c>
      <c r="BR237" s="27" t="s">
        <v>464</v>
      </c>
      <c r="BS237" s="8">
        <v>0</v>
      </c>
      <c r="BT237" s="8">
        <v>0</v>
      </c>
      <c r="BU237" s="33">
        <v>0</v>
      </c>
      <c r="BV237" s="33">
        <v>0</v>
      </c>
      <c r="BW237" s="33">
        <v>0</v>
      </c>
      <c r="BX237" s="29" t="s">
        <v>1081</v>
      </c>
    </row>
    <row r="238" spans="1:76" ht="31.2">
      <c r="A238" s="9" t="s">
        <v>377</v>
      </c>
      <c r="B238" s="11" t="s">
        <v>367</v>
      </c>
      <c r="C238" s="27" t="s">
        <v>483</v>
      </c>
      <c r="D238" s="27" t="s">
        <v>464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27" t="s">
        <v>464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27" t="s">
        <v>464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27" t="s">
        <v>464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27" t="s">
        <v>464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27" t="s">
        <v>464</v>
      </c>
      <c r="AO238" s="8">
        <v>0</v>
      </c>
      <c r="AP238" s="8">
        <v>0</v>
      </c>
      <c r="AQ238" s="33">
        <v>0</v>
      </c>
      <c r="AR238" s="33">
        <v>0</v>
      </c>
      <c r="AS238" s="33">
        <v>0</v>
      </c>
      <c r="AT238" s="27" t="s">
        <v>464</v>
      </c>
      <c r="AU238" s="8">
        <v>0</v>
      </c>
      <c r="AV238" s="8">
        <v>0</v>
      </c>
      <c r="AW238" s="33">
        <v>0</v>
      </c>
      <c r="AX238" s="33">
        <v>0</v>
      </c>
      <c r="AY238" s="33">
        <v>0</v>
      </c>
      <c r="AZ238" s="27" t="s">
        <v>464</v>
      </c>
      <c r="BA238" s="8">
        <v>0</v>
      </c>
      <c r="BB238" s="8">
        <v>0</v>
      </c>
      <c r="BC238" s="33">
        <v>0</v>
      </c>
      <c r="BD238" s="33">
        <v>0</v>
      </c>
      <c r="BE238" s="33">
        <v>0</v>
      </c>
      <c r="BF238" s="27" t="s">
        <v>464</v>
      </c>
      <c r="BG238" s="8">
        <v>0</v>
      </c>
      <c r="BH238" s="8">
        <v>0</v>
      </c>
      <c r="BI238" s="33">
        <v>0</v>
      </c>
      <c r="BJ238" s="33">
        <v>0</v>
      </c>
      <c r="BK238" s="33">
        <v>0</v>
      </c>
      <c r="BL238" s="27" t="s">
        <v>464</v>
      </c>
      <c r="BM238" s="8">
        <v>0</v>
      </c>
      <c r="BN238" s="8">
        <v>0</v>
      </c>
      <c r="BO238" s="33">
        <v>0</v>
      </c>
      <c r="BP238" s="33">
        <v>0</v>
      </c>
      <c r="BQ238" s="33">
        <v>0</v>
      </c>
      <c r="BR238" s="27" t="s">
        <v>464</v>
      </c>
      <c r="BS238" s="8">
        <v>0</v>
      </c>
      <c r="BT238" s="8">
        <v>0</v>
      </c>
      <c r="BU238" s="33">
        <v>0</v>
      </c>
      <c r="BV238" s="33">
        <v>0</v>
      </c>
      <c r="BW238" s="33">
        <v>0</v>
      </c>
      <c r="BX238" s="29" t="s">
        <v>1081</v>
      </c>
    </row>
    <row r="239" spans="1:76">
      <c r="A239" s="9" t="s">
        <v>379</v>
      </c>
      <c r="B239" s="11" t="s">
        <v>977</v>
      </c>
      <c r="C239" s="27" t="s">
        <v>467</v>
      </c>
      <c r="D239" s="24" t="s">
        <v>464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27" t="s">
        <v>464</v>
      </c>
      <c r="Q239" s="12">
        <v>0</v>
      </c>
      <c r="R239" s="12">
        <v>0</v>
      </c>
      <c r="S239" s="28">
        <v>0</v>
      </c>
      <c r="T239" s="28">
        <v>0</v>
      </c>
      <c r="U239" s="12">
        <v>0</v>
      </c>
      <c r="V239" s="27" t="s">
        <v>464</v>
      </c>
      <c r="W239" s="12">
        <v>0</v>
      </c>
      <c r="X239" s="12">
        <v>0</v>
      </c>
      <c r="Y239" s="28">
        <v>0</v>
      </c>
      <c r="Z239" s="28">
        <v>0</v>
      </c>
      <c r="AA239" s="12">
        <v>0</v>
      </c>
      <c r="AB239" s="27" t="s">
        <v>464</v>
      </c>
      <c r="AC239" s="12">
        <v>0</v>
      </c>
      <c r="AD239" s="12">
        <v>0</v>
      </c>
      <c r="AE239" s="31">
        <v>0</v>
      </c>
      <c r="AF239" s="31">
        <v>0</v>
      </c>
      <c r="AG239" s="12">
        <v>0</v>
      </c>
      <c r="AH239" s="27" t="s">
        <v>464</v>
      </c>
      <c r="AI239" s="12">
        <v>0</v>
      </c>
      <c r="AJ239" s="12">
        <v>0</v>
      </c>
      <c r="AK239" s="31">
        <v>0</v>
      </c>
      <c r="AL239" s="31">
        <v>0</v>
      </c>
      <c r="AM239" s="12">
        <v>0</v>
      </c>
      <c r="AN239" s="27" t="s">
        <v>464</v>
      </c>
      <c r="AO239" s="12">
        <v>0</v>
      </c>
      <c r="AP239" s="12">
        <v>0</v>
      </c>
      <c r="AQ239" s="33">
        <v>0</v>
      </c>
      <c r="AR239" s="33">
        <v>0</v>
      </c>
      <c r="AS239" s="33">
        <v>0</v>
      </c>
      <c r="AT239" s="27" t="s">
        <v>464</v>
      </c>
      <c r="AU239" s="12">
        <v>0</v>
      </c>
      <c r="AV239" s="12">
        <v>0</v>
      </c>
      <c r="AW239" s="33">
        <v>0</v>
      </c>
      <c r="AX239" s="33">
        <v>0</v>
      </c>
      <c r="AY239" s="33">
        <v>0</v>
      </c>
      <c r="AZ239" s="27" t="s">
        <v>464</v>
      </c>
      <c r="BA239" s="12">
        <v>0</v>
      </c>
      <c r="BB239" s="12">
        <v>0</v>
      </c>
      <c r="BC239" s="33">
        <v>0</v>
      </c>
      <c r="BD239" s="33">
        <v>0</v>
      </c>
      <c r="BE239" s="33">
        <v>0</v>
      </c>
      <c r="BF239" s="27" t="s">
        <v>464</v>
      </c>
      <c r="BG239" s="12">
        <v>0</v>
      </c>
      <c r="BH239" s="12">
        <v>0</v>
      </c>
      <c r="BI239" s="33">
        <v>0</v>
      </c>
      <c r="BJ239" s="33">
        <v>0</v>
      </c>
      <c r="BK239" s="33">
        <v>0</v>
      </c>
      <c r="BL239" s="27" t="s">
        <v>464</v>
      </c>
      <c r="BM239" s="12">
        <v>0</v>
      </c>
      <c r="BN239" s="12">
        <v>0</v>
      </c>
      <c r="BO239" s="33">
        <v>0</v>
      </c>
      <c r="BP239" s="33">
        <v>0</v>
      </c>
      <c r="BQ239" s="33">
        <v>0</v>
      </c>
      <c r="BR239" s="27" t="s">
        <v>464</v>
      </c>
      <c r="BS239" s="12">
        <v>0</v>
      </c>
      <c r="BT239" s="12">
        <v>0</v>
      </c>
      <c r="BU239" s="33">
        <v>0</v>
      </c>
      <c r="BV239" s="33">
        <v>0</v>
      </c>
      <c r="BW239" s="33">
        <v>0</v>
      </c>
      <c r="BX239" s="29" t="s">
        <v>802</v>
      </c>
    </row>
    <row r="240" spans="1:76" ht="31.2">
      <c r="A240" s="9" t="s">
        <v>381</v>
      </c>
      <c r="B240" s="65" t="s">
        <v>888</v>
      </c>
      <c r="C240" s="27" t="s">
        <v>889</v>
      </c>
      <c r="D240" s="24" t="s">
        <v>464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27" t="s">
        <v>464</v>
      </c>
      <c r="Q240" s="12">
        <v>0</v>
      </c>
      <c r="R240" s="12">
        <v>0</v>
      </c>
      <c r="S240" s="28">
        <v>0</v>
      </c>
      <c r="T240" s="28">
        <v>0</v>
      </c>
      <c r="U240" s="12">
        <v>0</v>
      </c>
      <c r="V240" s="27" t="s">
        <v>464</v>
      </c>
      <c r="W240" s="12">
        <v>0</v>
      </c>
      <c r="X240" s="12">
        <v>0</v>
      </c>
      <c r="Y240" s="28">
        <v>0</v>
      </c>
      <c r="Z240" s="28">
        <v>0</v>
      </c>
      <c r="AA240" s="12">
        <v>0</v>
      </c>
      <c r="AB240" s="27" t="s">
        <v>464</v>
      </c>
      <c r="AC240" s="31">
        <v>0</v>
      </c>
      <c r="AD240" s="31">
        <v>0</v>
      </c>
      <c r="AE240" s="31">
        <v>0</v>
      </c>
      <c r="AF240" s="31">
        <v>0</v>
      </c>
      <c r="AG240" s="12">
        <v>0</v>
      </c>
      <c r="AH240" s="27" t="s">
        <v>464</v>
      </c>
      <c r="AI240" s="31">
        <v>0</v>
      </c>
      <c r="AJ240" s="31">
        <v>0</v>
      </c>
      <c r="AK240" s="31">
        <v>0</v>
      </c>
      <c r="AL240" s="31">
        <v>0</v>
      </c>
      <c r="AM240" s="12">
        <v>0</v>
      </c>
      <c r="AN240" s="27" t="s">
        <v>745</v>
      </c>
      <c r="AO240" s="31">
        <v>0</v>
      </c>
      <c r="AP240" s="31">
        <v>0</v>
      </c>
      <c r="AQ240" s="33">
        <v>0.13</v>
      </c>
      <c r="AR240" s="33">
        <v>0.16</v>
      </c>
      <c r="AS240" s="31">
        <v>0</v>
      </c>
      <c r="AT240" s="27" t="s">
        <v>464</v>
      </c>
      <c r="AU240" s="8">
        <v>0</v>
      </c>
      <c r="AV240" s="8">
        <v>0</v>
      </c>
      <c r="AW240" s="33">
        <v>0</v>
      </c>
      <c r="AX240" s="33">
        <v>0</v>
      </c>
      <c r="AY240" s="33">
        <v>0</v>
      </c>
      <c r="AZ240" s="27" t="s">
        <v>464</v>
      </c>
      <c r="BA240" s="12">
        <v>0</v>
      </c>
      <c r="BB240" s="12">
        <v>0</v>
      </c>
      <c r="BC240" s="31">
        <v>0</v>
      </c>
      <c r="BD240" s="31">
        <v>0</v>
      </c>
      <c r="BE240" s="31">
        <v>0</v>
      </c>
      <c r="BF240" s="27" t="s">
        <v>464</v>
      </c>
      <c r="BG240" s="12">
        <v>0</v>
      </c>
      <c r="BH240" s="12">
        <v>0</v>
      </c>
      <c r="BI240" s="34">
        <v>0.13</v>
      </c>
      <c r="BJ240" s="34">
        <v>0.16</v>
      </c>
      <c r="BK240" s="33">
        <v>0</v>
      </c>
      <c r="BL240" s="27" t="s">
        <v>464</v>
      </c>
      <c r="BM240" s="12">
        <v>0</v>
      </c>
      <c r="BN240" s="12">
        <v>0</v>
      </c>
      <c r="BO240" s="31">
        <v>0</v>
      </c>
      <c r="BP240" s="31">
        <v>0</v>
      </c>
      <c r="BQ240" s="31">
        <v>0</v>
      </c>
      <c r="BR240" s="27" t="s">
        <v>464</v>
      </c>
      <c r="BS240" s="12">
        <v>0</v>
      </c>
      <c r="BT240" s="12">
        <v>0</v>
      </c>
      <c r="BU240" s="33">
        <v>0</v>
      </c>
      <c r="BV240" s="33">
        <v>0</v>
      </c>
      <c r="BW240" s="33">
        <v>0</v>
      </c>
      <c r="BX240" s="29" t="s">
        <v>902</v>
      </c>
    </row>
    <row r="241" spans="1:76" ht="46.8">
      <c r="A241" s="9" t="s">
        <v>383</v>
      </c>
      <c r="B241" s="77" t="s">
        <v>890</v>
      </c>
      <c r="C241" s="86" t="s">
        <v>891</v>
      </c>
      <c r="D241" s="24" t="s">
        <v>464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27" t="s">
        <v>464</v>
      </c>
      <c r="Q241" s="12">
        <v>0</v>
      </c>
      <c r="R241" s="12">
        <v>0</v>
      </c>
      <c r="S241" s="28">
        <v>0</v>
      </c>
      <c r="T241" s="28">
        <v>0</v>
      </c>
      <c r="U241" s="12">
        <v>0</v>
      </c>
      <c r="V241" s="27" t="s">
        <v>464</v>
      </c>
      <c r="W241" s="12">
        <v>0</v>
      </c>
      <c r="X241" s="12">
        <v>0</v>
      </c>
      <c r="Y241" s="28">
        <v>0</v>
      </c>
      <c r="Z241" s="28">
        <v>0</v>
      </c>
      <c r="AA241" s="12">
        <v>0</v>
      </c>
      <c r="AB241" s="27" t="s">
        <v>827</v>
      </c>
      <c r="AC241" s="31">
        <v>0</v>
      </c>
      <c r="AD241" s="31">
        <v>0</v>
      </c>
      <c r="AE241" s="31">
        <v>7.0000000000000007E-2</v>
      </c>
      <c r="AF241" s="31">
        <v>0</v>
      </c>
      <c r="AG241" s="12">
        <v>0</v>
      </c>
      <c r="AH241" s="27" t="s">
        <v>827</v>
      </c>
      <c r="AI241" s="12">
        <v>0</v>
      </c>
      <c r="AJ241" s="12">
        <v>0</v>
      </c>
      <c r="AK241" s="31">
        <v>7.0000000000000007E-2</v>
      </c>
      <c r="AL241" s="31">
        <v>0</v>
      </c>
      <c r="AM241" s="12">
        <v>0</v>
      </c>
      <c r="AN241" s="27" t="s">
        <v>464</v>
      </c>
      <c r="AO241" s="31">
        <v>0</v>
      </c>
      <c r="AP241" s="31">
        <v>0</v>
      </c>
      <c r="AQ241" s="34">
        <v>0</v>
      </c>
      <c r="AR241" s="33">
        <v>0</v>
      </c>
      <c r="AS241" s="33">
        <v>0</v>
      </c>
      <c r="AT241" s="27" t="s">
        <v>464</v>
      </c>
      <c r="AU241" s="31">
        <v>0</v>
      </c>
      <c r="AV241" s="31">
        <v>0</v>
      </c>
      <c r="AW241" s="34">
        <v>0</v>
      </c>
      <c r="AX241" s="33">
        <v>0</v>
      </c>
      <c r="AY241" s="33">
        <v>0</v>
      </c>
      <c r="AZ241" s="27" t="s">
        <v>464</v>
      </c>
      <c r="BA241" s="12">
        <v>0</v>
      </c>
      <c r="BB241" s="12">
        <v>0</v>
      </c>
      <c r="BC241" s="33">
        <v>0</v>
      </c>
      <c r="BD241" s="33">
        <v>0</v>
      </c>
      <c r="BE241" s="33">
        <v>0</v>
      </c>
      <c r="BF241" s="27" t="s">
        <v>464</v>
      </c>
      <c r="BG241" s="12">
        <v>0</v>
      </c>
      <c r="BH241" s="12">
        <v>0</v>
      </c>
      <c r="BI241" s="33">
        <v>0</v>
      </c>
      <c r="BJ241" s="33">
        <v>0</v>
      </c>
      <c r="BK241" s="33">
        <v>0</v>
      </c>
      <c r="BL241" s="27" t="s">
        <v>464</v>
      </c>
      <c r="BM241" s="12">
        <v>0</v>
      </c>
      <c r="BN241" s="12">
        <v>0</v>
      </c>
      <c r="BO241" s="33">
        <v>0</v>
      </c>
      <c r="BP241" s="33">
        <v>0</v>
      </c>
      <c r="BQ241" s="33">
        <v>0</v>
      </c>
      <c r="BR241" s="27" t="s">
        <v>464</v>
      </c>
      <c r="BS241" s="12">
        <v>0</v>
      </c>
      <c r="BT241" s="12">
        <v>0</v>
      </c>
      <c r="BU241" s="33">
        <v>0</v>
      </c>
      <c r="BV241" s="33">
        <v>0</v>
      </c>
      <c r="BW241" s="33">
        <v>0</v>
      </c>
      <c r="BX241" s="29" t="s">
        <v>924</v>
      </c>
    </row>
    <row r="242" spans="1:76" ht="31.2">
      <c r="A242" s="9" t="s">
        <v>385</v>
      </c>
      <c r="B242" s="100" t="s">
        <v>978</v>
      </c>
      <c r="C242" s="86" t="s">
        <v>892</v>
      </c>
      <c r="D242" s="24" t="s">
        <v>464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27" t="s">
        <v>464</v>
      </c>
      <c r="Q242" s="12">
        <v>0</v>
      </c>
      <c r="R242" s="12">
        <v>0</v>
      </c>
      <c r="S242" s="28">
        <v>0</v>
      </c>
      <c r="T242" s="28">
        <v>0</v>
      </c>
      <c r="U242" s="12">
        <v>0</v>
      </c>
      <c r="V242" s="27" t="s">
        <v>464</v>
      </c>
      <c r="W242" s="12">
        <v>0</v>
      </c>
      <c r="X242" s="12">
        <v>0</v>
      </c>
      <c r="Y242" s="28">
        <v>0</v>
      </c>
      <c r="Z242" s="28">
        <v>0</v>
      </c>
      <c r="AA242" s="12">
        <v>0</v>
      </c>
      <c r="AB242" s="27" t="s">
        <v>464</v>
      </c>
      <c r="AC242" s="31">
        <v>0</v>
      </c>
      <c r="AD242" s="31">
        <v>0</v>
      </c>
      <c r="AE242" s="31">
        <v>0</v>
      </c>
      <c r="AF242" s="31">
        <v>0</v>
      </c>
      <c r="AG242" s="12">
        <v>0</v>
      </c>
      <c r="AH242" s="27" t="s">
        <v>744</v>
      </c>
      <c r="AI242" s="31">
        <v>0</v>
      </c>
      <c r="AJ242" s="31">
        <v>0</v>
      </c>
      <c r="AK242" s="31">
        <v>0</v>
      </c>
      <c r="AL242" s="31">
        <v>0</v>
      </c>
      <c r="AM242" s="12">
        <v>0</v>
      </c>
      <c r="AN242" s="27" t="s">
        <v>464</v>
      </c>
      <c r="AO242" s="31">
        <v>0</v>
      </c>
      <c r="AP242" s="31">
        <v>0</v>
      </c>
      <c r="AQ242" s="34">
        <v>0</v>
      </c>
      <c r="AR242" s="33">
        <v>0</v>
      </c>
      <c r="AS242" s="33">
        <v>0</v>
      </c>
      <c r="AT242" s="27" t="s">
        <v>464</v>
      </c>
      <c r="AU242" s="31">
        <v>0</v>
      </c>
      <c r="AV242" s="31">
        <v>0</v>
      </c>
      <c r="AW242" s="34">
        <v>0</v>
      </c>
      <c r="AX242" s="33">
        <v>0</v>
      </c>
      <c r="AY242" s="33">
        <v>0</v>
      </c>
      <c r="AZ242" s="27" t="s">
        <v>464</v>
      </c>
      <c r="BA242" s="12">
        <v>0</v>
      </c>
      <c r="BB242" s="12">
        <v>0</v>
      </c>
      <c r="BC242" s="33">
        <v>0</v>
      </c>
      <c r="BD242" s="33">
        <v>0</v>
      </c>
      <c r="BE242" s="33">
        <v>0</v>
      </c>
      <c r="BF242" s="27" t="s">
        <v>464</v>
      </c>
      <c r="BG242" s="12">
        <v>0</v>
      </c>
      <c r="BH242" s="12">
        <v>0</v>
      </c>
      <c r="BI242" s="33">
        <v>0</v>
      </c>
      <c r="BJ242" s="33">
        <v>0</v>
      </c>
      <c r="BK242" s="33">
        <v>0</v>
      </c>
      <c r="BL242" s="27" t="s">
        <v>464</v>
      </c>
      <c r="BM242" s="12">
        <v>0</v>
      </c>
      <c r="BN242" s="12">
        <v>0</v>
      </c>
      <c r="BO242" s="33">
        <v>0</v>
      </c>
      <c r="BP242" s="33">
        <v>0</v>
      </c>
      <c r="BQ242" s="33">
        <v>0</v>
      </c>
      <c r="BR242" s="27" t="s">
        <v>464</v>
      </c>
      <c r="BS242" s="12">
        <v>0</v>
      </c>
      <c r="BT242" s="12">
        <v>0</v>
      </c>
      <c r="BU242" s="33">
        <v>0</v>
      </c>
      <c r="BV242" s="33">
        <v>0</v>
      </c>
      <c r="BW242" s="33">
        <v>0</v>
      </c>
      <c r="BX242" s="29" t="s">
        <v>925</v>
      </c>
    </row>
    <row r="243" spans="1:76" ht="31.2">
      <c r="A243" s="9" t="s">
        <v>388</v>
      </c>
      <c r="B243" s="77" t="s">
        <v>911</v>
      </c>
      <c r="C243" s="86" t="s">
        <v>912</v>
      </c>
      <c r="D243" s="24" t="s">
        <v>464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27" t="s">
        <v>464</v>
      </c>
      <c r="Q243" s="12">
        <v>0</v>
      </c>
      <c r="R243" s="12">
        <v>0</v>
      </c>
      <c r="S243" s="28">
        <v>0</v>
      </c>
      <c r="T243" s="28">
        <v>0</v>
      </c>
      <c r="U243" s="12">
        <v>0</v>
      </c>
      <c r="V243" s="27" t="s">
        <v>464</v>
      </c>
      <c r="W243" s="12">
        <v>0</v>
      </c>
      <c r="X243" s="12">
        <v>0</v>
      </c>
      <c r="Y243" s="28">
        <v>0</v>
      </c>
      <c r="Z243" s="28">
        <v>0</v>
      </c>
      <c r="AA243" s="12">
        <v>0</v>
      </c>
      <c r="AB243" s="27" t="s">
        <v>464</v>
      </c>
      <c r="AC243" s="31">
        <v>0</v>
      </c>
      <c r="AD243" s="31">
        <v>0</v>
      </c>
      <c r="AE243" s="31">
        <v>0</v>
      </c>
      <c r="AF243" s="31">
        <v>0</v>
      </c>
      <c r="AG243" s="12">
        <v>0</v>
      </c>
      <c r="AH243" s="27" t="s">
        <v>744</v>
      </c>
      <c r="AI243" s="31">
        <v>0</v>
      </c>
      <c r="AJ243" s="31">
        <v>0</v>
      </c>
      <c r="AK243" s="31">
        <v>0.11</v>
      </c>
      <c r="AL243" s="31">
        <v>0</v>
      </c>
      <c r="AM243" s="12">
        <v>0</v>
      </c>
      <c r="AN243" s="27" t="s">
        <v>464</v>
      </c>
      <c r="AO243" s="31">
        <v>0</v>
      </c>
      <c r="AP243" s="31">
        <v>0</v>
      </c>
      <c r="AQ243" s="34">
        <v>0</v>
      </c>
      <c r="AR243" s="33">
        <v>0</v>
      </c>
      <c r="AS243" s="33">
        <v>0</v>
      </c>
      <c r="AT243" s="27" t="s">
        <v>464</v>
      </c>
      <c r="AU243" s="31">
        <v>0</v>
      </c>
      <c r="AV243" s="31">
        <v>0</v>
      </c>
      <c r="AW243" s="34">
        <v>0</v>
      </c>
      <c r="AX243" s="33">
        <v>0</v>
      </c>
      <c r="AY243" s="33">
        <v>0</v>
      </c>
      <c r="AZ243" s="27" t="s">
        <v>464</v>
      </c>
      <c r="BA243" s="12">
        <v>0</v>
      </c>
      <c r="BB243" s="12">
        <v>0</v>
      </c>
      <c r="BC243" s="33">
        <v>0</v>
      </c>
      <c r="BD243" s="33">
        <v>0</v>
      </c>
      <c r="BE243" s="33">
        <v>0</v>
      </c>
      <c r="BF243" s="27" t="s">
        <v>464</v>
      </c>
      <c r="BG243" s="12">
        <v>0</v>
      </c>
      <c r="BH243" s="12">
        <v>0</v>
      </c>
      <c r="BI243" s="33">
        <v>0</v>
      </c>
      <c r="BJ243" s="33">
        <v>0</v>
      </c>
      <c r="BK243" s="33">
        <v>0</v>
      </c>
      <c r="BL243" s="27" t="s">
        <v>464</v>
      </c>
      <c r="BM243" s="12">
        <v>0</v>
      </c>
      <c r="BN243" s="12">
        <v>0</v>
      </c>
      <c r="BO243" s="33">
        <v>0</v>
      </c>
      <c r="BP243" s="33">
        <v>0</v>
      </c>
      <c r="BQ243" s="33">
        <v>0</v>
      </c>
      <c r="BR243" s="27" t="s">
        <v>464</v>
      </c>
      <c r="BS243" s="12">
        <v>0</v>
      </c>
      <c r="BT243" s="12">
        <v>0</v>
      </c>
      <c r="BU243" s="33">
        <v>0</v>
      </c>
      <c r="BV243" s="33">
        <v>0</v>
      </c>
      <c r="BW243" s="33">
        <v>0</v>
      </c>
      <c r="BX243" s="29" t="s">
        <v>926</v>
      </c>
    </row>
    <row r="244" spans="1:76">
      <c r="A244" s="9" t="s">
        <v>391</v>
      </c>
      <c r="B244" s="29" t="s">
        <v>913</v>
      </c>
      <c r="C244" s="58" t="s">
        <v>914</v>
      </c>
      <c r="D244" s="24" t="s">
        <v>464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27" t="s">
        <v>464</v>
      </c>
      <c r="Q244" s="12">
        <v>0</v>
      </c>
      <c r="R244" s="12">
        <v>0</v>
      </c>
      <c r="S244" s="28">
        <v>0</v>
      </c>
      <c r="T244" s="28">
        <v>0</v>
      </c>
      <c r="U244" s="12">
        <v>0</v>
      </c>
      <c r="V244" s="27" t="s">
        <v>464</v>
      </c>
      <c r="W244" s="12">
        <v>0</v>
      </c>
      <c r="X244" s="12">
        <v>0</v>
      </c>
      <c r="Y244" s="28">
        <v>0</v>
      </c>
      <c r="Z244" s="28">
        <v>0</v>
      </c>
      <c r="AA244" s="12">
        <v>0</v>
      </c>
      <c r="AB244" s="27" t="s">
        <v>464</v>
      </c>
      <c r="AC244" s="31">
        <v>0</v>
      </c>
      <c r="AD244" s="31">
        <v>0</v>
      </c>
      <c r="AE244" s="31">
        <v>0</v>
      </c>
      <c r="AF244" s="31">
        <v>0</v>
      </c>
      <c r="AG244" s="12">
        <v>0</v>
      </c>
      <c r="AH244" s="27" t="s">
        <v>744</v>
      </c>
      <c r="AI244" s="31">
        <v>0</v>
      </c>
      <c r="AJ244" s="31">
        <v>0</v>
      </c>
      <c r="AK244" s="31">
        <v>0.06</v>
      </c>
      <c r="AL244" s="31">
        <v>0</v>
      </c>
      <c r="AM244" s="12">
        <v>0</v>
      </c>
      <c r="AN244" s="27" t="s">
        <v>464</v>
      </c>
      <c r="AO244" s="31">
        <v>0</v>
      </c>
      <c r="AP244" s="31">
        <v>0</v>
      </c>
      <c r="AQ244" s="34">
        <v>0</v>
      </c>
      <c r="AR244" s="33">
        <v>0</v>
      </c>
      <c r="AS244" s="33">
        <v>0</v>
      </c>
      <c r="AT244" s="27" t="s">
        <v>464</v>
      </c>
      <c r="AU244" s="31">
        <v>0</v>
      </c>
      <c r="AV244" s="31">
        <v>0</v>
      </c>
      <c r="AW244" s="34">
        <v>0</v>
      </c>
      <c r="AX244" s="33">
        <v>0</v>
      </c>
      <c r="AY244" s="33">
        <v>0</v>
      </c>
      <c r="AZ244" s="27" t="s">
        <v>464</v>
      </c>
      <c r="BA244" s="12">
        <v>0</v>
      </c>
      <c r="BB244" s="12">
        <v>0</v>
      </c>
      <c r="BC244" s="33">
        <v>0</v>
      </c>
      <c r="BD244" s="33">
        <v>0</v>
      </c>
      <c r="BE244" s="33">
        <v>0</v>
      </c>
      <c r="BF244" s="27" t="s">
        <v>464</v>
      </c>
      <c r="BG244" s="12">
        <v>0</v>
      </c>
      <c r="BH244" s="12">
        <v>0</v>
      </c>
      <c r="BI244" s="33">
        <v>0</v>
      </c>
      <c r="BJ244" s="33">
        <v>0</v>
      </c>
      <c r="BK244" s="33">
        <v>0</v>
      </c>
      <c r="BL244" s="27" t="s">
        <v>464</v>
      </c>
      <c r="BM244" s="12">
        <v>0</v>
      </c>
      <c r="BN244" s="12">
        <v>0</v>
      </c>
      <c r="BO244" s="33">
        <v>0</v>
      </c>
      <c r="BP244" s="33">
        <v>0</v>
      </c>
      <c r="BQ244" s="33">
        <v>0</v>
      </c>
      <c r="BR244" s="27" t="s">
        <v>464</v>
      </c>
      <c r="BS244" s="12">
        <v>0</v>
      </c>
      <c r="BT244" s="12">
        <v>0</v>
      </c>
      <c r="BU244" s="33">
        <v>0</v>
      </c>
      <c r="BV244" s="33">
        <v>0</v>
      </c>
      <c r="BW244" s="33">
        <v>0</v>
      </c>
      <c r="BX244" s="29" t="s">
        <v>927</v>
      </c>
    </row>
    <row r="245" spans="1:76" ht="31.2">
      <c r="A245" s="9" t="s">
        <v>394</v>
      </c>
      <c r="B245" s="29" t="s">
        <v>915</v>
      </c>
      <c r="C245" s="86" t="s">
        <v>916</v>
      </c>
      <c r="D245" s="24" t="s">
        <v>464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27" t="s">
        <v>464</v>
      </c>
      <c r="Q245" s="12">
        <v>0</v>
      </c>
      <c r="R245" s="12">
        <v>0</v>
      </c>
      <c r="S245" s="28">
        <v>0</v>
      </c>
      <c r="T245" s="28">
        <v>0</v>
      </c>
      <c r="U245" s="12">
        <v>0</v>
      </c>
      <c r="V245" s="27" t="s">
        <v>464</v>
      </c>
      <c r="W245" s="12">
        <v>0</v>
      </c>
      <c r="X245" s="12">
        <v>0</v>
      </c>
      <c r="Y245" s="28">
        <v>0</v>
      </c>
      <c r="Z245" s="28">
        <v>0</v>
      </c>
      <c r="AA245" s="12">
        <v>0</v>
      </c>
      <c r="AB245" s="27" t="s">
        <v>464</v>
      </c>
      <c r="AC245" s="31">
        <v>0</v>
      </c>
      <c r="AD245" s="31">
        <v>0</v>
      </c>
      <c r="AE245" s="31">
        <v>0</v>
      </c>
      <c r="AF245" s="31">
        <v>0</v>
      </c>
      <c r="AG245" s="12">
        <v>0</v>
      </c>
      <c r="AH245" s="27" t="s">
        <v>464</v>
      </c>
      <c r="AI245" s="31">
        <v>0</v>
      </c>
      <c r="AJ245" s="31">
        <v>0</v>
      </c>
      <c r="AK245" s="31">
        <v>0</v>
      </c>
      <c r="AL245" s="31">
        <v>0</v>
      </c>
      <c r="AM245" s="12">
        <v>0</v>
      </c>
      <c r="AN245" s="27" t="s">
        <v>745</v>
      </c>
      <c r="AO245" s="31">
        <v>0</v>
      </c>
      <c r="AP245" s="31">
        <v>0</v>
      </c>
      <c r="AQ245" s="33">
        <v>0.1</v>
      </c>
      <c r="AR245" s="31">
        <v>0</v>
      </c>
      <c r="AS245" s="31">
        <v>0</v>
      </c>
      <c r="AT245" s="27" t="s">
        <v>745</v>
      </c>
      <c r="AU245" s="8">
        <v>0</v>
      </c>
      <c r="AV245" s="8">
        <v>0</v>
      </c>
      <c r="AW245" s="33">
        <v>0.02</v>
      </c>
      <c r="AX245" s="33">
        <v>0</v>
      </c>
      <c r="AY245" s="33">
        <v>0</v>
      </c>
      <c r="AZ245" s="27" t="s">
        <v>464</v>
      </c>
      <c r="BA245" s="12">
        <v>0</v>
      </c>
      <c r="BB245" s="12">
        <v>0</v>
      </c>
      <c r="BC245" s="33">
        <v>0</v>
      </c>
      <c r="BD245" s="33">
        <v>0</v>
      </c>
      <c r="BE245" s="33">
        <v>0</v>
      </c>
      <c r="BF245" s="27" t="s">
        <v>464</v>
      </c>
      <c r="BG245" s="12">
        <v>0</v>
      </c>
      <c r="BH245" s="12">
        <v>0</v>
      </c>
      <c r="BI245" s="33">
        <v>0</v>
      </c>
      <c r="BJ245" s="33">
        <v>0</v>
      </c>
      <c r="BK245" s="33">
        <v>0</v>
      </c>
      <c r="BL245" s="27" t="s">
        <v>464</v>
      </c>
      <c r="BM245" s="12">
        <v>0</v>
      </c>
      <c r="BN245" s="12">
        <v>0</v>
      </c>
      <c r="BO245" s="33">
        <v>0</v>
      </c>
      <c r="BP245" s="33">
        <v>0</v>
      </c>
      <c r="BQ245" s="33">
        <v>0</v>
      </c>
      <c r="BR245" s="27" t="s">
        <v>464</v>
      </c>
      <c r="BS245" s="12">
        <v>0</v>
      </c>
      <c r="BT245" s="12">
        <v>0</v>
      </c>
      <c r="BU245" s="33">
        <v>0</v>
      </c>
      <c r="BV245" s="33">
        <v>0</v>
      </c>
      <c r="BW245" s="33">
        <v>0</v>
      </c>
      <c r="BX245" s="29" t="s">
        <v>1206</v>
      </c>
    </row>
    <row r="246" spans="1:76" ht="31.2">
      <c r="A246" s="9" t="s">
        <v>396</v>
      </c>
      <c r="B246" s="85" t="s">
        <v>979</v>
      </c>
      <c r="C246" s="86" t="s">
        <v>893</v>
      </c>
      <c r="D246" s="24" t="s">
        <v>464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27" t="s">
        <v>464</v>
      </c>
      <c r="Q246" s="12">
        <v>0</v>
      </c>
      <c r="R246" s="12">
        <v>0</v>
      </c>
      <c r="S246" s="28">
        <v>0</v>
      </c>
      <c r="T246" s="28">
        <v>0</v>
      </c>
      <c r="U246" s="12">
        <v>0</v>
      </c>
      <c r="V246" s="27" t="s">
        <v>464</v>
      </c>
      <c r="W246" s="12">
        <v>0</v>
      </c>
      <c r="X246" s="12">
        <v>0</v>
      </c>
      <c r="Y246" s="28">
        <v>0</v>
      </c>
      <c r="Z246" s="28">
        <v>0</v>
      </c>
      <c r="AA246" s="12">
        <v>0</v>
      </c>
      <c r="AB246" s="27" t="s">
        <v>827</v>
      </c>
      <c r="AC246" s="31">
        <v>0</v>
      </c>
      <c r="AD246" s="31">
        <v>0</v>
      </c>
      <c r="AE246" s="31">
        <v>0.15</v>
      </c>
      <c r="AF246" s="31">
        <v>0</v>
      </c>
      <c r="AG246" s="12">
        <v>0</v>
      </c>
      <c r="AH246" s="27" t="s">
        <v>827</v>
      </c>
      <c r="AI246" s="12">
        <v>0</v>
      </c>
      <c r="AJ246" s="12">
        <v>0</v>
      </c>
      <c r="AK246" s="31">
        <v>0.15</v>
      </c>
      <c r="AL246" s="31">
        <v>0</v>
      </c>
      <c r="AM246" s="12">
        <v>0</v>
      </c>
      <c r="AN246" s="27" t="s">
        <v>464</v>
      </c>
      <c r="AO246" s="31">
        <v>0</v>
      </c>
      <c r="AP246" s="31">
        <v>0</v>
      </c>
      <c r="AQ246" s="34">
        <v>0</v>
      </c>
      <c r="AR246" s="33">
        <v>0</v>
      </c>
      <c r="AS246" s="33">
        <v>0</v>
      </c>
      <c r="AT246" s="27" t="s">
        <v>464</v>
      </c>
      <c r="AU246" s="31">
        <v>0</v>
      </c>
      <c r="AV246" s="31">
        <v>0</v>
      </c>
      <c r="AW246" s="34">
        <v>0</v>
      </c>
      <c r="AX246" s="33">
        <v>0</v>
      </c>
      <c r="AY246" s="33">
        <v>0</v>
      </c>
      <c r="AZ246" s="27" t="s">
        <v>464</v>
      </c>
      <c r="BA246" s="12">
        <v>0</v>
      </c>
      <c r="BB246" s="12">
        <v>0</v>
      </c>
      <c r="BC246" s="33">
        <v>0</v>
      </c>
      <c r="BD246" s="33">
        <v>0</v>
      </c>
      <c r="BE246" s="33">
        <v>0</v>
      </c>
      <c r="BF246" s="27" t="s">
        <v>464</v>
      </c>
      <c r="BG246" s="12">
        <v>0</v>
      </c>
      <c r="BH246" s="12">
        <v>0</v>
      </c>
      <c r="BI246" s="33">
        <v>0</v>
      </c>
      <c r="BJ246" s="33">
        <v>0</v>
      </c>
      <c r="BK246" s="33">
        <v>0</v>
      </c>
      <c r="BL246" s="27" t="s">
        <v>464</v>
      </c>
      <c r="BM246" s="12">
        <v>0</v>
      </c>
      <c r="BN246" s="12">
        <v>0</v>
      </c>
      <c r="BO246" s="33">
        <v>0</v>
      </c>
      <c r="BP246" s="33">
        <v>0</v>
      </c>
      <c r="BQ246" s="33">
        <v>0</v>
      </c>
      <c r="BR246" s="27" t="s">
        <v>464</v>
      </c>
      <c r="BS246" s="12">
        <v>0</v>
      </c>
      <c r="BT246" s="12">
        <v>0</v>
      </c>
      <c r="BU246" s="33">
        <v>0</v>
      </c>
      <c r="BV246" s="33">
        <v>0</v>
      </c>
      <c r="BW246" s="33">
        <v>0</v>
      </c>
      <c r="BX246" s="29" t="s">
        <v>928</v>
      </c>
    </row>
    <row r="247" spans="1:76" ht="31.2">
      <c r="A247" s="9" t="s">
        <v>399</v>
      </c>
      <c r="B247" s="85" t="s">
        <v>894</v>
      </c>
      <c r="C247" s="86" t="s">
        <v>895</v>
      </c>
      <c r="D247" s="24" t="s">
        <v>464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27" t="s">
        <v>464</v>
      </c>
      <c r="Q247" s="12">
        <v>0</v>
      </c>
      <c r="R247" s="12">
        <v>0</v>
      </c>
      <c r="S247" s="28">
        <v>0</v>
      </c>
      <c r="T247" s="28">
        <v>0</v>
      </c>
      <c r="U247" s="12">
        <v>0</v>
      </c>
      <c r="V247" s="27" t="s">
        <v>464</v>
      </c>
      <c r="W247" s="12">
        <v>0</v>
      </c>
      <c r="X247" s="12">
        <v>0</v>
      </c>
      <c r="Y247" s="28">
        <v>0</v>
      </c>
      <c r="Z247" s="28">
        <v>0</v>
      </c>
      <c r="AA247" s="12">
        <v>0</v>
      </c>
      <c r="AB247" s="27" t="s">
        <v>464</v>
      </c>
      <c r="AC247" s="31">
        <v>0</v>
      </c>
      <c r="AD247" s="31">
        <v>0</v>
      </c>
      <c r="AE247" s="31">
        <v>0</v>
      </c>
      <c r="AF247" s="31">
        <v>0</v>
      </c>
      <c r="AG247" s="12">
        <v>0</v>
      </c>
      <c r="AH247" s="27" t="s">
        <v>464</v>
      </c>
      <c r="AI247" s="12">
        <v>0</v>
      </c>
      <c r="AJ247" s="12">
        <v>0</v>
      </c>
      <c r="AK247" s="31">
        <v>0</v>
      </c>
      <c r="AL247" s="31">
        <v>0</v>
      </c>
      <c r="AM247" s="12">
        <v>0</v>
      </c>
      <c r="AN247" s="27" t="s">
        <v>745</v>
      </c>
      <c r="AO247" s="31">
        <v>0</v>
      </c>
      <c r="AP247" s="31">
        <v>0</v>
      </c>
      <c r="AQ247" s="33">
        <v>0.25</v>
      </c>
      <c r="AR247" s="31">
        <v>0</v>
      </c>
      <c r="AS247" s="31">
        <v>0</v>
      </c>
      <c r="AT247" s="27" t="s">
        <v>464</v>
      </c>
      <c r="AU247" s="8">
        <v>0</v>
      </c>
      <c r="AV247" s="8">
        <v>0</v>
      </c>
      <c r="AW247" s="33">
        <v>0</v>
      </c>
      <c r="AX247" s="33">
        <v>0</v>
      </c>
      <c r="AY247" s="33">
        <v>0</v>
      </c>
      <c r="AZ247" s="27" t="s">
        <v>464</v>
      </c>
      <c r="BA247" s="12">
        <v>0</v>
      </c>
      <c r="BB247" s="12">
        <v>0</v>
      </c>
      <c r="BC247" s="33">
        <v>0</v>
      </c>
      <c r="BD247" s="33">
        <v>0</v>
      </c>
      <c r="BE247" s="33">
        <v>0</v>
      </c>
      <c r="BF247" s="27" t="s">
        <v>464</v>
      </c>
      <c r="BG247" s="12">
        <v>0</v>
      </c>
      <c r="BH247" s="12">
        <v>0</v>
      </c>
      <c r="BI247" s="33">
        <v>0.25</v>
      </c>
      <c r="BJ247" s="33">
        <v>0</v>
      </c>
      <c r="BK247" s="33">
        <v>0</v>
      </c>
      <c r="BL247" s="27" t="s">
        <v>464</v>
      </c>
      <c r="BM247" s="12">
        <v>0</v>
      </c>
      <c r="BN247" s="12">
        <v>0</v>
      </c>
      <c r="BO247" s="33">
        <v>0</v>
      </c>
      <c r="BP247" s="33">
        <v>0</v>
      </c>
      <c r="BQ247" s="33">
        <v>0</v>
      </c>
      <c r="BR247" s="27" t="s">
        <v>464</v>
      </c>
      <c r="BS247" s="12">
        <v>0</v>
      </c>
      <c r="BT247" s="12">
        <v>0</v>
      </c>
      <c r="BU247" s="33">
        <v>0</v>
      </c>
      <c r="BV247" s="33">
        <v>0</v>
      </c>
      <c r="BW247" s="33">
        <v>0</v>
      </c>
      <c r="BX247" s="29" t="s">
        <v>1051</v>
      </c>
    </row>
    <row r="248" spans="1:76" ht="31.2">
      <c r="A248" s="9" t="s">
        <v>401</v>
      </c>
      <c r="B248" s="85" t="s">
        <v>896</v>
      </c>
      <c r="C248" s="86" t="s">
        <v>897</v>
      </c>
      <c r="D248" s="24" t="s">
        <v>464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27" t="s">
        <v>464</v>
      </c>
      <c r="Q248" s="12">
        <v>0</v>
      </c>
      <c r="R248" s="12">
        <v>0</v>
      </c>
      <c r="S248" s="28">
        <v>0</v>
      </c>
      <c r="T248" s="28">
        <v>0</v>
      </c>
      <c r="U248" s="12">
        <v>0</v>
      </c>
      <c r="V248" s="27" t="s">
        <v>464</v>
      </c>
      <c r="W248" s="12">
        <v>0</v>
      </c>
      <c r="X248" s="12">
        <v>0</v>
      </c>
      <c r="Y248" s="28">
        <v>0</v>
      </c>
      <c r="Z248" s="28">
        <v>0</v>
      </c>
      <c r="AA248" s="12">
        <v>0</v>
      </c>
      <c r="AB248" s="27" t="s">
        <v>464</v>
      </c>
      <c r="AC248" s="31">
        <v>0</v>
      </c>
      <c r="AD248" s="31">
        <v>0</v>
      </c>
      <c r="AE248" s="31">
        <v>0</v>
      </c>
      <c r="AF248" s="31">
        <v>0</v>
      </c>
      <c r="AG248" s="12">
        <v>0</v>
      </c>
      <c r="AH248" s="27" t="s">
        <v>464</v>
      </c>
      <c r="AI248" s="12">
        <v>0</v>
      </c>
      <c r="AJ248" s="12">
        <v>0</v>
      </c>
      <c r="AK248" s="31">
        <v>0</v>
      </c>
      <c r="AL248" s="31">
        <v>0</v>
      </c>
      <c r="AM248" s="12">
        <v>0</v>
      </c>
      <c r="AN248" s="27" t="s">
        <v>745</v>
      </c>
      <c r="AO248" s="31">
        <v>0</v>
      </c>
      <c r="AP248" s="31">
        <v>0</v>
      </c>
      <c r="AQ248" s="33">
        <v>0.05</v>
      </c>
      <c r="AR248" s="31">
        <v>0</v>
      </c>
      <c r="AS248" s="31">
        <v>0</v>
      </c>
      <c r="AT248" s="27" t="s">
        <v>743</v>
      </c>
      <c r="AU248" s="8">
        <v>0</v>
      </c>
      <c r="AV248" s="8">
        <v>0</v>
      </c>
      <c r="AW248" s="33">
        <v>0.05</v>
      </c>
      <c r="AX248" s="33">
        <v>0</v>
      </c>
      <c r="AY248" s="33">
        <v>0</v>
      </c>
      <c r="AZ248" s="27" t="s">
        <v>464</v>
      </c>
      <c r="BA248" s="12">
        <v>0</v>
      </c>
      <c r="BB248" s="12">
        <v>0</v>
      </c>
      <c r="BC248" s="33">
        <v>0</v>
      </c>
      <c r="BD248" s="33">
        <v>0</v>
      </c>
      <c r="BE248" s="33">
        <v>0</v>
      </c>
      <c r="BF248" s="27" t="s">
        <v>464</v>
      </c>
      <c r="BG248" s="12">
        <v>0</v>
      </c>
      <c r="BH248" s="12">
        <v>0</v>
      </c>
      <c r="BI248" s="33">
        <v>0</v>
      </c>
      <c r="BJ248" s="33">
        <v>0</v>
      </c>
      <c r="BK248" s="33">
        <v>0</v>
      </c>
      <c r="BL248" s="27" t="s">
        <v>464</v>
      </c>
      <c r="BM248" s="12">
        <v>0</v>
      </c>
      <c r="BN248" s="12">
        <v>0</v>
      </c>
      <c r="BO248" s="33">
        <v>0</v>
      </c>
      <c r="BP248" s="33">
        <v>0</v>
      </c>
      <c r="BQ248" s="33">
        <v>0</v>
      </c>
      <c r="BR248" s="27" t="s">
        <v>464</v>
      </c>
      <c r="BS248" s="12">
        <v>0</v>
      </c>
      <c r="BT248" s="12">
        <v>0</v>
      </c>
      <c r="BU248" s="33">
        <v>0</v>
      </c>
      <c r="BV248" s="33">
        <v>0</v>
      </c>
      <c r="BW248" s="33">
        <v>0</v>
      </c>
      <c r="BX248" s="29" t="s">
        <v>1207</v>
      </c>
    </row>
    <row r="249" spans="1:76" ht="31.2">
      <c r="A249" s="9" t="s">
        <v>404</v>
      </c>
      <c r="B249" s="85" t="s">
        <v>1000</v>
      </c>
      <c r="C249" s="86" t="s">
        <v>898</v>
      </c>
      <c r="D249" s="24" t="s">
        <v>464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27" t="s">
        <v>464</v>
      </c>
      <c r="Q249" s="12">
        <v>0</v>
      </c>
      <c r="R249" s="12">
        <v>0</v>
      </c>
      <c r="S249" s="28">
        <v>0</v>
      </c>
      <c r="T249" s="28">
        <v>0</v>
      </c>
      <c r="U249" s="12">
        <v>0</v>
      </c>
      <c r="V249" s="27" t="s">
        <v>464</v>
      </c>
      <c r="W249" s="12">
        <v>0</v>
      </c>
      <c r="X249" s="12">
        <v>0</v>
      </c>
      <c r="Y249" s="28">
        <v>0</v>
      </c>
      <c r="Z249" s="28">
        <v>0</v>
      </c>
      <c r="AA249" s="12">
        <v>0</v>
      </c>
      <c r="AB249" s="27" t="s">
        <v>464</v>
      </c>
      <c r="AC249" s="31">
        <v>0</v>
      </c>
      <c r="AD249" s="31">
        <v>0</v>
      </c>
      <c r="AE249" s="31">
        <v>0</v>
      </c>
      <c r="AF249" s="31">
        <v>0</v>
      </c>
      <c r="AG249" s="12">
        <v>0</v>
      </c>
      <c r="AH249" s="27" t="s">
        <v>464</v>
      </c>
      <c r="AI249" s="12">
        <v>0</v>
      </c>
      <c r="AJ249" s="12">
        <v>0</v>
      </c>
      <c r="AK249" s="31">
        <v>0</v>
      </c>
      <c r="AL249" s="31">
        <v>0</v>
      </c>
      <c r="AM249" s="12">
        <v>0</v>
      </c>
      <c r="AN249" s="27" t="s">
        <v>745</v>
      </c>
      <c r="AO249" s="31">
        <v>0</v>
      </c>
      <c r="AP249" s="31">
        <v>0</v>
      </c>
      <c r="AQ249" s="33">
        <v>0.2</v>
      </c>
      <c r="AR249" s="31">
        <v>0</v>
      </c>
      <c r="AS249" s="31">
        <v>0</v>
      </c>
      <c r="AT249" s="27" t="s">
        <v>464</v>
      </c>
      <c r="AU249" s="8">
        <v>0</v>
      </c>
      <c r="AV249" s="8">
        <v>0</v>
      </c>
      <c r="AW249" s="33">
        <v>0</v>
      </c>
      <c r="AX249" s="33">
        <v>0</v>
      </c>
      <c r="AY249" s="33">
        <v>0</v>
      </c>
      <c r="AZ249" s="27" t="s">
        <v>464</v>
      </c>
      <c r="BA249" s="12">
        <v>0</v>
      </c>
      <c r="BB249" s="12">
        <v>0</v>
      </c>
      <c r="BC249" s="31">
        <v>0</v>
      </c>
      <c r="BD249" s="31">
        <v>0</v>
      </c>
      <c r="BE249" s="31">
        <v>0</v>
      </c>
      <c r="BF249" s="27" t="s">
        <v>464</v>
      </c>
      <c r="BG249" s="12">
        <v>0</v>
      </c>
      <c r="BH249" s="12">
        <v>0</v>
      </c>
      <c r="BI249" s="33">
        <v>0.2</v>
      </c>
      <c r="BJ249" s="33">
        <v>0</v>
      </c>
      <c r="BK249" s="33">
        <v>0</v>
      </c>
      <c r="BL249" s="27" t="s">
        <v>464</v>
      </c>
      <c r="BM249" s="12">
        <v>0</v>
      </c>
      <c r="BN249" s="12">
        <v>0</v>
      </c>
      <c r="BO249" s="31">
        <v>0</v>
      </c>
      <c r="BP249" s="31">
        <v>0</v>
      </c>
      <c r="BQ249" s="31">
        <v>0</v>
      </c>
      <c r="BR249" s="27" t="s">
        <v>464</v>
      </c>
      <c r="BS249" s="12">
        <v>0</v>
      </c>
      <c r="BT249" s="12">
        <v>0</v>
      </c>
      <c r="BU249" s="33">
        <v>0</v>
      </c>
      <c r="BV249" s="33">
        <v>0</v>
      </c>
      <c r="BW249" s="33">
        <v>0</v>
      </c>
      <c r="BX249" s="29" t="s">
        <v>1052</v>
      </c>
    </row>
    <row r="250" spans="1:76" ht="31.2">
      <c r="A250" s="9" t="s">
        <v>406</v>
      </c>
      <c r="B250" s="77" t="s">
        <v>899</v>
      </c>
      <c r="C250" s="86" t="s">
        <v>900</v>
      </c>
      <c r="D250" s="24" t="s">
        <v>464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27" t="s">
        <v>464</v>
      </c>
      <c r="Q250" s="12">
        <v>0</v>
      </c>
      <c r="R250" s="12">
        <v>0</v>
      </c>
      <c r="S250" s="28">
        <v>0</v>
      </c>
      <c r="T250" s="28">
        <v>0</v>
      </c>
      <c r="U250" s="12">
        <v>0</v>
      </c>
      <c r="V250" s="27" t="s">
        <v>464</v>
      </c>
      <c r="W250" s="12">
        <v>0</v>
      </c>
      <c r="X250" s="12">
        <v>0</v>
      </c>
      <c r="Y250" s="28">
        <v>0</v>
      </c>
      <c r="Z250" s="28">
        <v>0</v>
      </c>
      <c r="AA250" s="12">
        <v>0</v>
      </c>
      <c r="AB250" s="27" t="s">
        <v>464</v>
      </c>
      <c r="AC250" s="31">
        <v>0</v>
      </c>
      <c r="AD250" s="31">
        <v>0</v>
      </c>
      <c r="AE250" s="31">
        <v>0</v>
      </c>
      <c r="AF250" s="31">
        <v>0</v>
      </c>
      <c r="AG250" s="12">
        <v>0</v>
      </c>
      <c r="AH250" s="27" t="s">
        <v>464</v>
      </c>
      <c r="AI250" s="12">
        <v>0</v>
      </c>
      <c r="AJ250" s="12">
        <v>0</v>
      </c>
      <c r="AK250" s="31">
        <v>0</v>
      </c>
      <c r="AL250" s="31">
        <v>0</v>
      </c>
      <c r="AM250" s="12">
        <v>0</v>
      </c>
      <c r="AN250" s="27" t="s">
        <v>827</v>
      </c>
      <c r="AO250" s="31">
        <v>0</v>
      </c>
      <c r="AP250" s="31">
        <v>0</v>
      </c>
      <c r="AQ250" s="33">
        <v>0.08</v>
      </c>
      <c r="AR250" s="31">
        <v>0</v>
      </c>
      <c r="AS250" s="31">
        <v>0</v>
      </c>
      <c r="AT250" s="27" t="s">
        <v>464</v>
      </c>
      <c r="AU250" s="8">
        <v>0</v>
      </c>
      <c r="AV250" s="8">
        <v>0</v>
      </c>
      <c r="AW250" s="33">
        <v>0.13</v>
      </c>
      <c r="AX250" s="33">
        <v>0</v>
      </c>
      <c r="AY250" s="33">
        <v>0</v>
      </c>
      <c r="AZ250" s="27" t="s">
        <v>464</v>
      </c>
      <c r="BA250" s="12">
        <v>0</v>
      </c>
      <c r="BB250" s="12">
        <v>0</v>
      </c>
      <c r="BC250" s="31">
        <v>0</v>
      </c>
      <c r="BD250" s="31">
        <v>0</v>
      </c>
      <c r="BE250" s="31">
        <v>0</v>
      </c>
      <c r="BF250" s="27" t="s">
        <v>464</v>
      </c>
      <c r="BG250" s="12">
        <v>0</v>
      </c>
      <c r="BH250" s="12">
        <v>0</v>
      </c>
      <c r="BI250" s="33">
        <v>0</v>
      </c>
      <c r="BJ250" s="33">
        <v>0</v>
      </c>
      <c r="BK250" s="33">
        <v>0</v>
      </c>
      <c r="BL250" s="27" t="s">
        <v>464</v>
      </c>
      <c r="BM250" s="12">
        <v>0</v>
      </c>
      <c r="BN250" s="12">
        <v>0</v>
      </c>
      <c r="BO250" s="31">
        <v>0</v>
      </c>
      <c r="BP250" s="31">
        <v>0</v>
      </c>
      <c r="BQ250" s="31">
        <v>0</v>
      </c>
      <c r="BR250" s="27" t="s">
        <v>464</v>
      </c>
      <c r="BS250" s="12">
        <v>0</v>
      </c>
      <c r="BT250" s="12">
        <v>0</v>
      </c>
      <c r="BU250" s="33">
        <v>0</v>
      </c>
      <c r="BV250" s="33">
        <v>0</v>
      </c>
      <c r="BW250" s="33">
        <v>0</v>
      </c>
      <c r="BX250" s="29" t="s">
        <v>1208</v>
      </c>
    </row>
    <row r="251" spans="1:76" ht="31.2">
      <c r="A251" s="9" t="s">
        <v>408</v>
      </c>
      <c r="B251" s="77" t="s">
        <v>1025</v>
      </c>
      <c r="C251" s="9" t="s">
        <v>1026</v>
      </c>
      <c r="D251" s="24" t="s">
        <v>464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27" t="s">
        <v>464</v>
      </c>
      <c r="Q251" s="12">
        <v>0</v>
      </c>
      <c r="R251" s="12">
        <v>0</v>
      </c>
      <c r="S251" s="28">
        <v>0</v>
      </c>
      <c r="T251" s="28">
        <v>0</v>
      </c>
      <c r="U251" s="12">
        <v>0</v>
      </c>
      <c r="V251" s="27" t="s">
        <v>464</v>
      </c>
      <c r="W251" s="12">
        <v>0</v>
      </c>
      <c r="X251" s="12">
        <v>0</v>
      </c>
      <c r="Y251" s="28">
        <v>0</v>
      </c>
      <c r="Z251" s="28">
        <v>0</v>
      </c>
      <c r="AA251" s="12">
        <v>0</v>
      </c>
      <c r="AB251" s="27" t="s">
        <v>464</v>
      </c>
      <c r="AC251" s="31">
        <v>0</v>
      </c>
      <c r="AD251" s="31">
        <v>0</v>
      </c>
      <c r="AE251" s="31">
        <v>0</v>
      </c>
      <c r="AF251" s="31">
        <v>0</v>
      </c>
      <c r="AG251" s="12">
        <v>0</v>
      </c>
      <c r="AH251" s="27" t="s">
        <v>464</v>
      </c>
      <c r="AI251" s="12">
        <v>0</v>
      </c>
      <c r="AJ251" s="12">
        <v>0</v>
      </c>
      <c r="AK251" s="31">
        <v>0</v>
      </c>
      <c r="AL251" s="31">
        <v>0</v>
      </c>
      <c r="AM251" s="12">
        <v>0</v>
      </c>
      <c r="AN251" s="33" t="s">
        <v>745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33" t="s">
        <v>745</v>
      </c>
      <c r="AU251" s="8">
        <v>0</v>
      </c>
      <c r="AV251" s="8">
        <v>0</v>
      </c>
      <c r="AW251" s="33">
        <v>0</v>
      </c>
      <c r="AX251" s="33">
        <v>0</v>
      </c>
      <c r="AY251" s="33">
        <v>0</v>
      </c>
      <c r="AZ251" s="27" t="s">
        <v>464</v>
      </c>
      <c r="BA251" s="31">
        <v>0</v>
      </c>
      <c r="BB251" s="31">
        <v>0</v>
      </c>
      <c r="BC251" s="31">
        <v>0</v>
      </c>
      <c r="BD251" s="31">
        <v>0</v>
      </c>
      <c r="BE251" s="31">
        <v>0</v>
      </c>
      <c r="BF251" s="27" t="s">
        <v>464</v>
      </c>
      <c r="BG251" s="31">
        <v>0</v>
      </c>
      <c r="BH251" s="31">
        <v>0</v>
      </c>
      <c r="BI251" s="33">
        <v>0</v>
      </c>
      <c r="BJ251" s="33">
        <v>0</v>
      </c>
      <c r="BK251" s="33">
        <v>0</v>
      </c>
      <c r="BL251" s="27" t="s">
        <v>464</v>
      </c>
      <c r="BM251" s="31">
        <v>0</v>
      </c>
      <c r="BN251" s="31">
        <v>0</v>
      </c>
      <c r="BO251" s="31">
        <v>0</v>
      </c>
      <c r="BP251" s="31">
        <v>0</v>
      </c>
      <c r="BQ251" s="31">
        <v>0</v>
      </c>
      <c r="BR251" s="27" t="s">
        <v>464</v>
      </c>
      <c r="BS251" s="31">
        <v>0</v>
      </c>
      <c r="BT251" s="31">
        <v>0</v>
      </c>
      <c r="BU251" s="33">
        <v>0</v>
      </c>
      <c r="BV251" s="33">
        <v>0</v>
      </c>
      <c r="BW251" s="33">
        <v>0</v>
      </c>
      <c r="BX251" s="29" t="s">
        <v>1209</v>
      </c>
    </row>
    <row r="252" spans="1:76" ht="31.2">
      <c r="A252" s="9" t="s">
        <v>410</v>
      </c>
      <c r="B252" s="77" t="s">
        <v>1027</v>
      </c>
      <c r="C252" s="9" t="s">
        <v>1028</v>
      </c>
      <c r="D252" s="24" t="s">
        <v>464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27" t="s">
        <v>464</v>
      </c>
      <c r="Q252" s="12">
        <v>0</v>
      </c>
      <c r="R252" s="12">
        <v>0</v>
      </c>
      <c r="S252" s="28">
        <v>0</v>
      </c>
      <c r="T252" s="28">
        <v>0</v>
      </c>
      <c r="U252" s="12">
        <v>0</v>
      </c>
      <c r="V252" s="27" t="s">
        <v>464</v>
      </c>
      <c r="W252" s="12">
        <v>0</v>
      </c>
      <c r="X252" s="12">
        <v>0</v>
      </c>
      <c r="Y252" s="28">
        <v>0</v>
      </c>
      <c r="Z252" s="28">
        <v>0</v>
      </c>
      <c r="AA252" s="12">
        <v>0</v>
      </c>
      <c r="AB252" s="27" t="s">
        <v>464</v>
      </c>
      <c r="AC252" s="31">
        <v>0</v>
      </c>
      <c r="AD252" s="31">
        <v>0</v>
      </c>
      <c r="AE252" s="31">
        <v>0</v>
      </c>
      <c r="AF252" s="31">
        <v>0</v>
      </c>
      <c r="AG252" s="12">
        <v>0</v>
      </c>
      <c r="AH252" s="27" t="s">
        <v>464</v>
      </c>
      <c r="AI252" s="12">
        <v>0</v>
      </c>
      <c r="AJ252" s="12">
        <v>0</v>
      </c>
      <c r="AK252" s="31">
        <v>0</v>
      </c>
      <c r="AL252" s="31">
        <v>0</v>
      </c>
      <c r="AM252" s="12">
        <v>0</v>
      </c>
      <c r="AN252" s="33" t="s">
        <v>745</v>
      </c>
      <c r="AO252" s="8">
        <v>0</v>
      </c>
      <c r="AP252" s="8">
        <v>0</v>
      </c>
      <c r="AQ252" s="33">
        <v>0.16</v>
      </c>
      <c r="AR252" s="8">
        <v>0</v>
      </c>
      <c r="AS252" s="8">
        <v>0</v>
      </c>
      <c r="AT252" s="27" t="s">
        <v>743</v>
      </c>
      <c r="AU252" s="8">
        <v>0</v>
      </c>
      <c r="AV252" s="8">
        <v>0</v>
      </c>
      <c r="AW252" s="33">
        <v>0.16</v>
      </c>
      <c r="AX252" s="33">
        <v>0</v>
      </c>
      <c r="AY252" s="33">
        <v>0</v>
      </c>
      <c r="AZ252" s="27" t="s">
        <v>464</v>
      </c>
      <c r="BA252" s="31">
        <v>0</v>
      </c>
      <c r="BB252" s="31">
        <v>0</v>
      </c>
      <c r="BC252" s="31">
        <v>0</v>
      </c>
      <c r="BD252" s="31">
        <v>0</v>
      </c>
      <c r="BE252" s="31">
        <v>0</v>
      </c>
      <c r="BF252" s="27" t="s">
        <v>464</v>
      </c>
      <c r="BG252" s="31">
        <v>0</v>
      </c>
      <c r="BH252" s="31">
        <v>0</v>
      </c>
      <c r="BI252" s="33">
        <v>0</v>
      </c>
      <c r="BJ252" s="33">
        <v>0</v>
      </c>
      <c r="BK252" s="33">
        <v>0</v>
      </c>
      <c r="BL252" s="27" t="s">
        <v>464</v>
      </c>
      <c r="BM252" s="31">
        <v>0</v>
      </c>
      <c r="BN252" s="31">
        <v>0</v>
      </c>
      <c r="BO252" s="31">
        <v>0</v>
      </c>
      <c r="BP252" s="31">
        <v>0</v>
      </c>
      <c r="BQ252" s="31">
        <v>0</v>
      </c>
      <c r="BR252" s="27" t="s">
        <v>464</v>
      </c>
      <c r="BS252" s="31">
        <v>0</v>
      </c>
      <c r="BT252" s="31">
        <v>0</v>
      </c>
      <c r="BU252" s="33">
        <v>0</v>
      </c>
      <c r="BV252" s="33">
        <v>0</v>
      </c>
      <c r="BW252" s="33">
        <v>0</v>
      </c>
      <c r="BX252" s="29" t="s">
        <v>1210</v>
      </c>
    </row>
    <row r="253" spans="1:76">
      <c r="A253" s="9" t="s">
        <v>411</v>
      </c>
      <c r="B253" s="29" t="s">
        <v>991</v>
      </c>
      <c r="C253" s="58" t="s">
        <v>992</v>
      </c>
      <c r="D253" s="24" t="s">
        <v>464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27" t="s">
        <v>464</v>
      </c>
      <c r="Q253" s="12">
        <v>0</v>
      </c>
      <c r="R253" s="12">
        <v>0</v>
      </c>
      <c r="S253" s="28">
        <v>0</v>
      </c>
      <c r="T253" s="28">
        <v>0</v>
      </c>
      <c r="U253" s="12">
        <v>0</v>
      </c>
      <c r="V253" s="27" t="s">
        <v>464</v>
      </c>
      <c r="W253" s="12">
        <v>0</v>
      </c>
      <c r="X253" s="12">
        <v>0</v>
      </c>
      <c r="Y253" s="28">
        <v>0</v>
      </c>
      <c r="Z253" s="28">
        <v>0</v>
      </c>
      <c r="AA253" s="12">
        <v>0</v>
      </c>
      <c r="AB253" s="27" t="s">
        <v>464</v>
      </c>
      <c r="AC253" s="31">
        <v>0</v>
      </c>
      <c r="AD253" s="31">
        <v>0</v>
      </c>
      <c r="AE253" s="31">
        <v>0</v>
      </c>
      <c r="AF253" s="31">
        <v>0</v>
      </c>
      <c r="AG253" s="12">
        <v>0</v>
      </c>
      <c r="AH253" s="27" t="s">
        <v>464</v>
      </c>
      <c r="AI253" s="12">
        <v>0</v>
      </c>
      <c r="AJ253" s="12">
        <v>0</v>
      </c>
      <c r="AK253" s="31">
        <v>0</v>
      </c>
      <c r="AL253" s="31">
        <v>0</v>
      </c>
      <c r="AM253" s="12">
        <v>0</v>
      </c>
      <c r="AN253" s="27" t="s">
        <v>745</v>
      </c>
      <c r="AO253" s="8">
        <v>0</v>
      </c>
      <c r="AP253" s="8">
        <v>0</v>
      </c>
      <c r="AQ253" s="8">
        <v>0</v>
      </c>
      <c r="AR253" s="33">
        <v>0.4</v>
      </c>
      <c r="AS253" s="8">
        <v>0</v>
      </c>
      <c r="AT253" s="27" t="s">
        <v>464</v>
      </c>
      <c r="AU253" s="8">
        <v>0</v>
      </c>
      <c r="AV253" s="8">
        <v>0</v>
      </c>
      <c r="AW253" s="33">
        <v>0</v>
      </c>
      <c r="AX253" s="33">
        <v>0</v>
      </c>
      <c r="AY253" s="33">
        <v>0</v>
      </c>
      <c r="AZ253" s="27" t="s">
        <v>464</v>
      </c>
      <c r="BA253" s="31">
        <v>0</v>
      </c>
      <c r="BB253" s="31">
        <v>0</v>
      </c>
      <c r="BC253" s="31">
        <v>0</v>
      </c>
      <c r="BD253" s="31">
        <v>0</v>
      </c>
      <c r="BE253" s="31">
        <v>0</v>
      </c>
      <c r="BF253" s="27" t="s">
        <v>464</v>
      </c>
      <c r="BG253" s="31">
        <v>0</v>
      </c>
      <c r="BH253" s="31">
        <v>0</v>
      </c>
      <c r="BI253" s="33">
        <v>0</v>
      </c>
      <c r="BJ253" s="33">
        <v>0.4</v>
      </c>
      <c r="BK253" s="33">
        <v>0</v>
      </c>
      <c r="BL253" s="27" t="s">
        <v>464</v>
      </c>
      <c r="BM253" s="31">
        <v>0</v>
      </c>
      <c r="BN253" s="31">
        <v>0</v>
      </c>
      <c r="BO253" s="31">
        <v>0</v>
      </c>
      <c r="BP253" s="31">
        <v>0</v>
      </c>
      <c r="BQ253" s="31">
        <v>0</v>
      </c>
      <c r="BR253" s="27" t="s">
        <v>464</v>
      </c>
      <c r="BS253" s="31">
        <v>0</v>
      </c>
      <c r="BT253" s="31">
        <v>0</v>
      </c>
      <c r="BU253" s="33">
        <v>0</v>
      </c>
      <c r="BV253" s="33">
        <v>0</v>
      </c>
      <c r="BW253" s="33">
        <v>0</v>
      </c>
      <c r="BX253" s="29" t="s">
        <v>998</v>
      </c>
    </row>
    <row r="254" spans="1:76" ht="31.2">
      <c r="A254" s="9" t="s">
        <v>413</v>
      </c>
      <c r="B254" s="77" t="s">
        <v>1111</v>
      </c>
      <c r="C254" s="9" t="s">
        <v>1112</v>
      </c>
      <c r="D254" s="24" t="s">
        <v>464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27" t="s">
        <v>464</v>
      </c>
      <c r="Q254" s="12">
        <v>0</v>
      </c>
      <c r="R254" s="12">
        <v>0</v>
      </c>
      <c r="S254" s="28">
        <v>0</v>
      </c>
      <c r="T254" s="28">
        <v>0</v>
      </c>
      <c r="U254" s="12">
        <v>0</v>
      </c>
      <c r="V254" s="27" t="s">
        <v>464</v>
      </c>
      <c r="W254" s="12">
        <v>0</v>
      </c>
      <c r="X254" s="12">
        <v>0</v>
      </c>
      <c r="Y254" s="28">
        <v>0</v>
      </c>
      <c r="Z254" s="28">
        <v>0</v>
      </c>
      <c r="AA254" s="12">
        <v>0</v>
      </c>
      <c r="AB254" s="27" t="s">
        <v>464</v>
      </c>
      <c r="AC254" s="31">
        <v>0</v>
      </c>
      <c r="AD254" s="31">
        <v>0</v>
      </c>
      <c r="AE254" s="31">
        <v>0</v>
      </c>
      <c r="AF254" s="31">
        <v>0</v>
      </c>
      <c r="AG254" s="12">
        <v>0</v>
      </c>
      <c r="AH254" s="27" t="s">
        <v>464</v>
      </c>
      <c r="AI254" s="12">
        <v>0</v>
      </c>
      <c r="AJ254" s="12">
        <v>0</v>
      </c>
      <c r="AK254" s="31">
        <v>0</v>
      </c>
      <c r="AL254" s="31">
        <v>0</v>
      </c>
      <c r="AM254" s="12">
        <v>0</v>
      </c>
      <c r="AN254" s="27" t="s">
        <v>464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27" t="s">
        <v>744</v>
      </c>
      <c r="AU254" s="8">
        <v>0</v>
      </c>
      <c r="AV254" s="8">
        <v>0</v>
      </c>
      <c r="AW254" s="33">
        <v>0.11</v>
      </c>
      <c r="AX254" s="33">
        <v>0</v>
      </c>
      <c r="AY254" s="33">
        <v>0</v>
      </c>
      <c r="AZ254" s="27" t="s">
        <v>464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27" t="s">
        <v>464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27" t="s">
        <v>464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27" t="s">
        <v>464</v>
      </c>
      <c r="BS254" s="8">
        <v>0</v>
      </c>
      <c r="BT254" s="8">
        <v>0</v>
      </c>
      <c r="BU254" s="8">
        <v>0</v>
      </c>
      <c r="BV254" s="8">
        <v>0</v>
      </c>
      <c r="BW254" s="8">
        <v>0</v>
      </c>
      <c r="BX254" s="29" t="s">
        <v>1211</v>
      </c>
    </row>
    <row r="255" spans="1:76" ht="31.2">
      <c r="A255" s="9" t="s">
        <v>416</v>
      </c>
      <c r="B255" s="77" t="s">
        <v>1113</v>
      </c>
      <c r="C255" s="9" t="s">
        <v>1114</v>
      </c>
      <c r="D255" s="24" t="s">
        <v>464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27" t="s">
        <v>464</v>
      </c>
      <c r="Q255" s="12">
        <v>0</v>
      </c>
      <c r="R255" s="12">
        <v>0</v>
      </c>
      <c r="S255" s="28">
        <v>0</v>
      </c>
      <c r="T255" s="28">
        <v>0</v>
      </c>
      <c r="U255" s="12">
        <v>0</v>
      </c>
      <c r="V255" s="27" t="s">
        <v>464</v>
      </c>
      <c r="W255" s="12">
        <v>0</v>
      </c>
      <c r="X255" s="12">
        <v>0</v>
      </c>
      <c r="Y255" s="28">
        <v>0</v>
      </c>
      <c r="Z255" s="28">
        <v>0</v>
      </c>
      <c r="AA255" s="12">
        <v>0</v>
      </c>
      <c r="AB255" s="27" t="s">
        <v>464</v>
      </c>
      <c r="AC255" s="31">
        <v>0</v>
      </c>
      <c r="AD255" s="31">
        <v>0</v>
      </c>
      <c r="AE255" s="31">
        <v>0</v>
      </c>
      <c r="AF255" s="31">
        <v>0</v>
      </c>
      <c r="AG255" s="12">
        <v>0</v>
      </c>
      <c r="AH255" s="27" t="s">
        <v>464</v>
      </c>
      <c r="AI255" s="12">
        <v>0</v>
      </c>
      <c r="AJ255" s="12">
        <v>0</v>
      </c>
      <c r="AK255" s="31">
        <v>0</v>
      </c>
      <c r="AL255" s="31">
        <v>0</v>
      </c>
      <c r="AM255" s="12">
        <v>0</v>
      </c>
      <c r="AN255" s="27" t="s">
        <v>464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27" t="s">
        <v>744</v>
      </c>
      <c r="AU255" s="8">
        <v>0</v>
      </c>
      <c r="AV255" s="8">
        <v>0</v>
      </c>
      <c r="AW255" s="33">
        <v>0.255</v>
      </c>
      <c r="AX255" s="33">
        <v>0</v>
      </c>
      <c r="AY255" s="33">
        <v>0</v>
      </c>
      <c r="AZ255" s="27" t="s">
        <v>464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27" t="s">
        <v>464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27" t="s">
        <v>464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27" t="s">
        <v>464</v>
      </c>
      <c r="BS255" s="8">
        <v>0</v>
      </c>
      <c r="BT255" s="8">
        <v>0</v>
      </c>
      <c r="BU255" s="33">
        <v>0</v>
      </c>
      <c r="BV255" s="33">
        <v>0</v>
      </c>
      <c r="BW255" s="33">
        <v>0</v>
      </c>
      <c r="BX255" s="74" t="s">
        <v>1212</v>
      </c>
    </row>
    <row r="256" spans="1:76" ht="31.2">
      <c r="A256" s="9" t="s">
        <v>419</v>
      </c>
      <c r="B256" s="77" t="s">
        <v>1115</v>
      </c>
      <c r="C256" s="9" t="s">
        <v>1116</v>
      </c>
      <c r="D256" s="24" t="s">
        <v>464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27" t="s">
        <v>464</v>
      </c>
      <c r="Q256" s="12">
        <v>0</v>
      </c>
      <c r="R256" s="12">
        <v>0</v>
      </c>
      <c r="S256" s="28">
        <v>0</v>
      </c>
      <c r="T256" s="28">
        <v>0</v>
      </c>
      <c r="U256" s="12">
        <v>0</v>
      </c>
      <c r="V256" s="27" t="s">
        <v>464</v>
      </c>
      <c r="W256" s="12">
        <v>0</v>
      </c>
      <c r="X256" s="12">
        <v>0</v>
      </c>
      <c r="Y256" s="28">
        <v>0</v>
      </c>
      <c r="Z256" s="28">
        <v>0</v>
      </c>
      <c r="AA256" s="12">
        <v>0</v>
      </c>
      <c r="AB256" s="27" t="s">
        <v>464</v>
      </c>
      <c r="AC256" s="31">
        <v>0</v>
      </c>
      <c r="AD256" s="31">
        <v>0</v>
      </c>
      <c r="AE256" s="31">
        <v>0</v>
      </c>
      <c r="AF256" s="31">
        <v>0</v>
      </c>
      <c r="AG256" s="12">
        <v>0</v>
      </c>
      <c r="AH256" s="27" t="s">
        <v>464</v>
      </c>
      <c r="AI256" s="12">
        <v>0</v>
      </c>
      <c r="AJ256" s="12">
        <v>0</v>
      </c>
      <c r="AK256" s="31">
        <v>0</v>
      </c>
      <c r="AL256" s="31">
        <v>0</v>
      </c>
      <c r="AM256" s="12">
        <v>0</v>
      </c>
      <c r="AN256" s="27" t="s">
        <v>464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27" t="s">
        <v>744</v>
      </c>
      <c r="AU256" s="8">
        <v>0</v>
      </c>
      <c r="AV256" s="8">
        <v>0</v>
      </c>
      <c r="AW256" s="33">
        <v>0.11</v>
      </c>
      <c r="AX256" s="33">
        <v>0</v>
      </c>
      <c r="AY256" s="33">
        <v>0</v>
      </c>
      <c r="AZ256" s="27" t="s">
        <v>464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27" t="s">
        <v>464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27" t="s">
        <v>464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27" t="s">
        <v>464</v>
      </c>
      <c r="BS256" s="8">
        <v>0</v>
      </c>
      <c r="BT256" s="8">
        <v>0</v>
      </c>
      <c r="BU256" s="33">
        <v>0</v>
      </c>
      <c r="BV256" s="33">
        <v>0</v>
      </c>
      <c r="BW256" s="33">
        <v>0</v>
      </c>
      <c r="BX256" s="29" t="s">
        <v>1213</v>
      </c>
    </row>
    <row r="257" spans="1:76" ht="31.2">
      <c r="A257" s="9" t="s">
        <v>420</v>
      </c>
      <c r="B257" s="77" t="s">
        <v>1117</v>
      </c>
      <c r="C257" s="9" t="s">
        <v>1118</v>
      </c>
      <c r="D257" s="24" t="s">
        <v>464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27" t="s">
        <v>464</v>
      </c>
      <c r="Q257" s="12">
        <v>0</v>
      </c>
      <c r="R257" s="12">
        <v>0</v>
      </c>
      <c r="S257" s="28">
        <v>0</v>
      </c>
      <c r="T257" s="28">
        <v>0</v>
      </c>
      <c r="U257" s="12">
        <v>0</v>
      </c>
      <c r="V257" s="27" t="s">
        <v>464</v>
      </c>
      <c r="W257" s="12">
        <v>0</v>
      </c>
      <c r="X257" s="12">
        <v>0</v>
      </c>
      <c r="Y257" s="28">
        <v>0</v>
      </c>
      <c r="Z257" s="28">
        <v>0</v>
      </c>
      <c r="AA257" s="12">
        <v>0</v>
      </c>
      <c r="AB257" s="27" t="s">
        <v>464</v>
      </c>
      <c r="AC257" s="31">
        <v>0</v>
      </c>
      <c r="AD257" s="31">
        <v>0</v>
      </c>
      <c r="AE257" s="31">
        <v>0</v>
      </c>
      <c r="AF257" s="31">
        <v>0</v>
      </c>
      <c r="AG257" s="12">
        <v>0</v>
      </c>
      <c r="AH257" s="27" t="s">
        <v>464</v>
      </c>
      <c r="AI257" s="12">
        <v>0</v>
      </c>
      <c r="AJ257" s="12">
        <v>0</v>
      </c>
      <c r="AK257" s="31">
        <v>0</v>
      </c>
      <c r="AL257" s="31">
        <v>0</v>
      </c>
      <c r="AM257" s="12">
        <v>0</v>
      </c>
      <c r="AN257" s="27" t="s">
        <v>464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27" t="s">
        <v>744</v>
      </c>
      <c r="AU257" s="8">
        <v>0</v>
      </c>
      <c r="AV257" s="8">
        <v>0</v>
      </c>
      <c r="AW257" s="33">
        <v>0.13</v>
      </c>
      <c r="AX257" s="33">
        <v>0</v>
      </c>
      <c r="AY257" s="33">
        <v>0</v>
      </c>
      <c r="AZ257" s="27" t="s">
        <v>464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27" t="s">
        <v>464</v>
      </c>
      <c r="BG257" s="8">
        <v>0</v>
      </c>
      <c r="BH257" s="8">
        <v>0</v>
      </c>
      <c r="BI257" s="8">
        <v>0</v>
      </c>
      <c r="BJ257" s="8">
        <v>0</v>
      </c>
      <c r="BK257" s="8">
        <v>0</v>
      </c>
      <c r="BL257" s="27" t="s">
        <v>464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27" t="s">
        <v>464</v>
      </c>
      <c r="BS257" s="8">
        <v>0</v>
      </c>
      <c r="BT257" s="8">
        <v>0</v>
      </c>
      <c r="BU257" s="33">
        <v>0</v>
      </c>
      <c r="BV257" s="33">
        <v>0</v>
      </c>
      <c r="BW257" s="33">
        <v>0</v>
      </c>
      <c r="BX257" s="29" t="s">
        <v>1214</v>
      </c>
    </row>
    <row r="258" spans="1:76" ht="31.2">
      <c r="A258" s="9" t="s">
        <v>422</v>
      </c>
      <c r="B258" s="77" t="s">
        <v>1119</v>
      </c>
      <c r="C258" s="9" t="s">
        <v>1120</v>
      </c>
      <c r="D258" s="24" t="s">
        <v>464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27" t="s">
        <v>464</v>
      </c>
      <c r="Q258" s="12">
        <v>0</v>
      </c>
      <c r="R258" s="12">
        <v>0</v>
      </c>
      <c r="S258" s="28">
        <v>0</v>
      </c>
      <c r="T258" s="28">
        <v>0</v>
      </c>
      <c r="U258" s="12">
        <v>0</v>
      </c>
      <c r="V258" s="27" t="s">
        <v>464</v>
      </c>
      <c r="W258" s="12">
        <v>0</v>
      </c>
      <c r="X258" s="12">
        <v>0</v>
      </c>
      <c r="Y258" s="28">
        <v>0</v>
      </c>
      <c r="Z258" s="28">
        <v>0</v>
      </c>
      <c r="AA258" s="12">
        <v>0</v>
      </c>
      <c r="AB258" s="27" t="s">
        <v>464</v>
      </c>
      <c r="AC258" s="31">
        <v>0</v>
      </c>
      <c r="AD258" s="31">
        <v>0</v>
      </c>
      <c r="AE258" s="31">
        <v>0</v>
      </c>
      <c r="AF258" s="31">
        <v>0</v>
      </c>
      <c r="AG258" s="12">
        <v>0</v>
      </c>
      <c r="AH258" s="27" t="s">
        <v>464</v>
      </c>
      <c r="AI258" s="12">
        <v>0</v>
      </c>
      <c r="AJ258" s="12">
        <v>0</v>
      </c>
      <c r="AK258" s="31">
        <v>0</v>
      </c>
      <c r="AL258" s="31">
        <v>0</v>
      </c>
      <c r="AM258" s="12">
        <v>0</v>
      </c>
      <c r="AN258" s="27" t="s">
        <v>464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27" t="s">
        <v>744</v>
      </c>
      <c r="AU258" s="8">
        <v>0</v>
      </c>
      <c r="AV258" s="8">
        <v>0</v>
      </c>
      <c r="AW258" s="33">
        <v>0.01</v>
      </c>
      <c r="AX258" s="33">
        <v>0</v>
      </c>
      <c r="AY258" s="33">
        <v>0</v>
      </c>
      <c r="AZ258" s="27" t="s">
        <v>464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27" t="s">
        <v>464</v>
      </c>
      <c r="BG258" s="8">
        <v>0</v>
      </c>
      <c r="BH258" s="8">
        <v>0</v>
      </c>
      <c r="BI258" s="8">
        <v>0</v>
      </c>
      <c r="BJ258" s="8">
        <v>0</v>
      </c>
      <c r="BK258" s="8">
        <v>0</v>
      </c>
      <c r="BL258" s="27" t="s">
        <v>464</v>
      </c>
      <c r="BM258" s="8">
        <v>0</v>
      </c>
      <c r="BN258" s="8">
        <v>0</v>
      </c>
      <c r="BO258" s="8">
        <v>0</v>
      </c>
      <c r="BP258" s="8">
        <v>0</v>
      </c>
      <c r="BQ258" s="8">
        <v>0</v>
      </c>
      <c r="BR258" s="27" t="s">
        <v>464</v>
      </c>
      <c r="BS258" s="8">
        <v>0</v>
      </c>
      <c r="BT258" s="8">
        <v>0</v>
      </c>
      <c r="BU258" s="33">
        <v>0</v>
      </c>
      <c r="BV258" s="33">
        <v>0</v>
      </c>
      <c r="BW258" s="33">
        <v>0</v>
      </c>
      <c r="BX258" s="35" t="s">
        <v>1215</v>
      </c>
    </row>
    <row r="259" spans="1:76" ht="31.2">
      <c r="A259" s="9" t="s">
        <v>424</v>
      </c>
      <c r="B259" s="77" t="s">
        <v>1121</v>
      </c>
      <c r="C259" s="9" t="s">
        <v>1122</v>
      </c>
      <c r="D259" s="24" t="s">
        <v>464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27" t="s">
        <v>464</v>
      </c>
      <c r="Q259" s="12">
        <v>0</v>
      </c>
      <c r="R259" s="12">
        <v>0</v>
      </c>
      <c r="S259" s="28">
        <v>0</v>
      </c>
      <c r="T259" s="28">
        <v>0</v>
      </c>
      <c r="U259" s="12">
        <v>0</v>
      </c>
      <c r="V259" s="27" t="s">
        <v>464</v>
      </c>
      <c r="W259" s="12">
        <v>0</v>
      </c>
      <c r="X259" s="12">
        <v>0</v>
      </c>
      <c r="Y259" s="28">
        <v>0</v>
      </c>
      <c r="Z259" s="28">
        <v>0</v>
      </c>
      <c r="AA259" s="12">
        <v>0</v>
      </c>
      <c r="AB259" s="27" t="s">
        <v>464</v>
      </c>
      <c r="AC259" s="31">
        <v>0</v>
      </c>
      <c r="AD259" s="31">
        <v>0</v>
      </c>
      <c r="AE259" s="31">
        <v>0</v>
      </c>
      <c r="AF259" s="31">
        <v>0</v>
      </c>
      <c r="AG259" s="12">
        <v>0</v>
      </c>
      <c r="AH259" s="27" t="s">
        <v>464</v>
      </c>
      <c r="AI259" s="12">
        <v>0</v>
      </c>
      <c r="AJ259" s="12">
        <v>0</v>
      </c>
      <c r="AK259" s="31">
        <v>0</v>
      </c>
      <c r="AL259" s="31">
        <v>0</v>
      </c>
      <c r="AM259" s="12">
        <v>0</v>
      </c>
      <c r="AN259" s="27" t="s">
        <v>464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27" t="s">
        <v>744</v>
      </c>
      <c r="AU259" s="8">
        <v>0</v>
      </c>
      <c r="AV259" s="8">
        <v>0</v>
      </c>
      <c r="AW259" s="33">
        <v>0.36499999999999999</v>
      </c>
      <c r="AX259" s="33">
        <v>0</v>
      </c>
      <c r="AY259" s="33">
        <v>0</v>
      </c>
      <c r="AZ259" s="27" t="s">
        <v>464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27" t="s">
        <v>464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27" t="s">
        <v>464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27" t="s">
        <v>464</v>
      </c>
      <c r="BS259" s="8">
        <v>0</v>
      </c>
      <c r="BT259" s="8">
        <v>0</v>
      </c>
      <c r="BU259" s="33">
        <v>0</v>
      </c>
      <c r="BV259" s="33">
        <v>0</v>
      </c>
      <c r="BW259" s="33">
        <v>0</v>
      </c>
      <c r="BX259" s="101" t="s">
        <v>1216</v>
      </c>
    </row>
    <row r="260" spans="1:76" ht="31.2">
      <c r="A260" s="9" t="s">
        <v>427</v>
      </c>
      <c r="B260" s="77" t="s">
        <v>1123</v>
      </c>
      <c r="C260" s="9" t="s">
        <v>1124</v>
      </c>
      <c r="D260" s="24" t="s">
        <v>464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27" t="s">
        <v>464</v>
      </c>
      <c r="Q260" s="12">
        <v>0</v>
      </c>
      <c r="R260" s="12">
        <v>0</v>
      </c>
      <c r="S260" s="28">
        <v>0</v>
      </c>
      <c r="T260" s="28">
        <v>0</v>
      </c>
      <c r="U260" s="12">
        <v>0</v>
      </c>
      <c r="V260" s="27" t="s">
        <v>464</v>
      </c>
      <c r="W260" s="12">
        <v>0</v>
      </c>
      <c r="X260" s="12">
        <v>0</v>
      </c>
      <c r="Y260" s="28">
        <v>0</v>
      </c>
      <c r="Z260" s="28">
        <v>0</v>
      </c>
      <c r="AA260" s="12">
        <v>0</v>
      </c>
      <c r="AB260" s="27" t="s">
        <v>464</v>
      </c>
      <c r="AC260" s="31">
        <v>0</v>
      </c>
      <c r="AD260" s="31">
        <v>0</v>
      </c>
      <c r="AE260" s="31">
        <v>0</v>
      </c>
      <c r="AF260" s="31">
        <v>0</v>
      </c>
      <c r="AG260" s="12">
        <v>0</v>
      </c>
      <c r="AH260" s="27" t="s">
        <v>464</v>
      </c>
      <c r="AI260" s="12">
        <v>0</v>
      </c>
      <c r="AJ260" s="12">
        <v>0</v>
      </c>
      <c r="AK260" s="31">
        <v>0</v>
      </c>
      <c r="AL260" s="31">
        <v>0</v>
      </c>
      <c r="AM260" s="12">
        <v>0</v>
      </c>
      <c r="AN260" s="27" t="s">
        <v>464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27" t="s">
        <v>744</v>
      </c>
      <c r="AU260" s="8">
        <v>0</v>
      </c>
      <c r="AV260" s="8">
        <v>0</v>
      </c>
      <c r="AW260" s="33">
        <v>0.04</v>
      </c>
      <c r="AX260" s="33">
        <v>0</v>
      </c>
      <c r="AY260" s="33">
        <v>0</v>
      </c>
      <c r="AZ260" s="27" t="s">
        <v>464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27" t="s">
        <v>464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27" t="s">
        <v>464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27" t="s">
        <v>464</v>
      </c>
      <c r="BS260" s="8">
        <v>0</v>
      </c>
      <c r="BT260" s="8">
        <v>0</v>
      </c>
      <c r="BU260" s="33">
        <v>0</v>
      </c>
      <c r="BV260" s="33">
        <v>0</v>
      </c>
      <c r="BW260" s="33">
        <v>0</v>
      </c>
      <c r="BX260" s="101" t="s">
        <v>1217</v>
      </c>
    </row>
    <row r="261" spans="1:76" ht="31.2">
      <c r="A261" s="9" t="s">
        <v>428</v>
      </c>
      <c r="B261" s="77" t="s">
        <v>1125</v>
      </c>
      <c r="C261" s="9" t="s">
        <v>1126</v>
      </c>
      <c r="D261" s="24" t="s">
        <v>464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27" t="s">
        <v>464</v>
      </c>
      <c r="Q261" s="12">
        <v>0</v>
      </c>
      <c r="R261" s="12">
        <v>0</v>
      </c>
      <c r="S261" s="28">
        <v>0</v>
      </c>
      <c r="T261" s="28">
        <v>0</v>
      </c>
      <c r="U261" s="12">
        <v>0</v>
      </c>
      <c r="V261" s="27" t="s">
        <v>464</v>
      </c>
      <c r="W261" s="12">
        <v>0</v>
      </c>
      <c r="X261" s="12">
        <v>0</v>
      </c>
      <c r="Y261" s="28">
        <v>0</v>
      </c>
      <c r="Z261" s="28">
        <v>0</v>
      </c>
      <c r="AA261" s="12">
        <v>0</v>
      </c>
      <c r="AB261" s="27" t="s">
        <v>464</v>
      </c>
      <c r="AC261" s="31">
        <v>0</v>
      </c>
      <c r="AD261" s="31">
        <v>0</v>
      </c>
      <c r="AE261" s="31">
        <v>0</v>
      </c>
      <c r="AF261" s="31">
        <v>0</v>
      </c>
      <c r="AG261" s="12">
        <v>0</v>
      </c>
      <c r="AH261" s="27" t="s">
        <v>464</v>
      </c>
      <c r="AI261" s="12">
        <v>0</v>
      </c>
      <c r="AJ261" s="12">
        <v>0</v>
      </c>
      <c r="AK261" s="31">
        <v>0</v>
      </c>
      <c r="AL261" s="31">
        <v>0</v>
      </c>
      <c r="AM261" s="12">
        <v>0</v>
      </c>
      <c r="AN261" s="27" t="s">
        <v>464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27" t="s">
        <v>744</v>
      </c>
      <c r="AU261" s="8">
        <v>0</v>
      </c>
      <c r="AV261" s="8">
        <v>0</v>
      </c>
      <c r="AW261" s="33">
        <v>0.08</v>
      </c>
      <c r="AX261" s="33">
        <v>0</v>
      </c>
      <c r="AY261" s="33">
        <v>0</v>
      </c>
      <c r="AZ261" s="27" t="s">
        <v>464</v>
      </c>
      <c r="BA261" s="8">
        <v>0</v>
      </c>
      <c r="BB261" s="8">
        <v>0</v>
      </c>
      <c r="BC261" s="8">
        <v>0</v>
      </c>
      <c r="BD261" s="8">
        <v>0</v>
      </c>
      <c r="BE261" s="8">
        <v>0</v>
      </c>
      <c r="BF261" s="27" t="s">
        <v>464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27" t="s">
        <v>464</v>
      </c>
      <c r="BM261" s="8">
        <v>0</v>
      </c>
      <c r="BN261" s="8">
        <v>0</v>
      </c>
      <c r="BO261" s="8">
        <v>0</v>
      </c>
      <c r="BP261" s="8">
        <v>0</v>
      </c>
      <c r="BQ261" s="8">
        <v>0</v>
      </c>
      <c r="BR261" s="27" t="s">
        <v>464</v>
      </c>
      <c r="BS261" s="8">
        <v>0</v>
      </c>
      <c r="BT261" s="8">
        <v>0</v>
      </c>
      <c r="BU261" s="33">
        <v>0</v>
      </c>
      <c r="BV261" s="33">
        <v>0</v>
      </c>
      <c r="BW261" s="33">
        <v>0</v>
      </c>
      <c r="BX261" s="29" t="s">
        <v>1218</v>
      </c>
    </row>
    <row r="262" spans="1:76" ht="36">
      <c r="A262" s="9" t="s">
        <v>429</v>
      </c>
      <c r="B262" s="102" t="s">
        <v>1127</v>
      </c>
      <c r="C262" s="9" t="s">
        <v>1128</v>
      </c>
      <c r="D262" s="24" t="s">
        <v>464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27" t="s">
        <v>464</v>
      </c>
      <c r="Q262" s="12">
        <v>0</v>
      </c>
      <c r="R262" s="12">
        <v>0</v>
      </c>
      <c r="S262" s="28">
        <v>0</v>
      </c>
      <c r="T262" s="28">
        <v>0</v>
      </c>
      <c r="U262" s="12">
        <v>0</v>
      </c>
      <c r="V262" s="27" t="s">
        <v>464</v>
      </c>
      <c r="W262" s="12">
        <v>0</v>
      </c>
      <c r="X262" s="12">
        <v>0</v>
      </c>
      <c r="Y262" s="28">
        <v>0</v>
      </c>
      <c r="Z262" s="28">
        <v>0</v>
      </c>
      <c r="AA262" s="12">
        <v>0</v>
      </c>
      <c r="AB262" s="27" t="s">
        <v>464</v>
      </c>
      <c r="AC262" s="31">
        <v>0</v>
      </c>
      <c r="AD262" s="31">
        <v>0</v>
      </c>
      <c r="AE262" s="31">
        <v>0</v>
      </c>
      <c r="AF262" s="31">
        <v>0</v>
      </c>
      <c r="AG262" s="12">
        <v>0</v>
      </c>
      <c r="AH262" s="27" t="s">
        <v>464</v>
      </c>
      <c r="AI262" s="12">
        <v>0</v>
      </c>
      <c r="AJ262" s="12">
        <v>0</v>
      </c>
      <c r="AK262" s="31">
        <v>0</v>
      </c>
      <c r="AL262" s="31">
        <v>0</v>
      </c>
      <c r="AM262" s="12">
        <v>0</v>
      </c>
      <c r="AN262" s="27" t="s">
        <v>464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33">
        <v>0</v>
      </c>
      <c r="AX262" s="33">
        <v>0</v>
      </c>
      <c r="AY262" s="33">
        <v>0</v>
      </c>
      <c r="AZ262" s="27" t="s">
        <v>464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27" t="s">
        <v>464</v>
      </c>
      <c r="BG262" s="8">
        <v>0</v>
      </c>
      <c r="BH262" s="8">
        <v>0</v>
      </c>
      <c r="BI262" s="33">
        <v>0.105</v>
      </c>
      <c r="BJ262" s="33">
        <v>0</v>
      </c>
      <c r="BK262" s="33">
        <v>0</v>
      </c>
      <c r="BL262" s="27" t="s">
        <v>464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27" t="s">
        <v>464</v>
      </c>
      <c r="BS262" s="8">
        <v>0</v>
      </c>
      <c r="BT262" s="8">
        <v>0</v>
      </c>
      <c r="BU262" s="33">
        <v>0</v>
      </c>
      <c r="BV262" s="33">
        <v>0</v>
      </c>
      <c r="BW262" s="33">
        <v>0</v>
      </c>
      <c r="BX262" s="29" t="s">
        <v>1219</v>
      </c>
    </row>
    <row r="263" spans="1:76" ht="36">
      <c r="A263" s="9" t="s">
        <v>431</v>
      </c>
      <c r="B263" s="102" t="s">
        <v>1129</v>
      </c>
      <c r="C263" s="9" t="s">
        <v>1130</v>
      </c>
      <c r="D263" s="24" t="s">
        <v>464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27" t="s">
        <v>464</v>
      </c>
      <c r="Q263" s="12">
        <v>0</v>
      </c>
      <c r="R263" s="12">
        <v>0</v>
      </c>
      <c r="S263" s="28">
        <v>0</v>
      </c>
      <c r="T263" s="28">
        <v>0</v>
      </c>
      <c r="U263" s="12">
        <v>0</v>
      </c>
      <c r="V263" s="27" t="s">
        <v>464</v>
      </c>
      <c r="W263" s="12">
        <v>0</v>
      </c>
      <c r="X263" s="12">
        <v>0</v>
      </c>
      <c r="Y263" s="28">
        <v>0</v>
      </c>
      <c r="Z263" s="28">
        <v>0</v>
      </c>
      <c r="AA263" s="12">
        <v>0</v>
      </c>
      <c r="AB263" s="27" t="s">
        <v>464</v>
      </c>
      <c r="AC263" s="31">
        <v>0</v>
      </c>
      <c r="AD263" s="31">
        <v>0</v>
      </c>
      <c r="AE263" s="31">
        <v>0</v>
      </c>
      <c r="AF263" s="31">
        <v>0</v>
      </c>
      <c r="AG263" s="12">
        <v>0</v>
      </c>
      <c r="AH263" s="27" t="s">
        <v>464</v>
      </c>
      <c r="AI263" s="12">
        <v>0</v>
      </c>
      <c r="AJ263" s="12">
        <v>0</v>
      </c>
      <c r="AK263" s="31">
        <v>0</v>
      </c>
      <c r="AL263" s="31">
        <v>0</v>
      </c>
      <c r="AM263" s="12">
        <v>0</v>
      </c>
      <c r="AN263" s="27" t="s">
        <v>464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33">
        <v>0</v>
      </c>
      <c r="AX263" s="33">
        <v>0</v>
      </c>
      <c r="AY263" s="33">
        <v>0</v>
      </c>
      <c r="AZ263" s="27" t="s">
        <v>464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  <c r="BF263" s="27" t="s">
        <v>464</v>
      </c>
      <c r="BG263" s="8">
        <v>0</v>
      </c>
      <c r="BH263" s="8">
        <v>0</v>
      </c>
      <c r="BI263" s="33">
        <v>1.2E-2</v>
      </c>
      <c r="BJ263" s="33">
        <v>0</v>
      </c>
      <c r="BK263" s="33">
        <v>0</v>
      </c>
      <c r="BL263" s="27" t="s">
        <v>464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27" t="s">
        <v>464</v>
      </c>
      <c r="BS263" s="8">
        <v>0</v>
      </c>
      <c r="BT263" s="8">
        <v>0</v>
      </c>
      <c r="BU263" s="33">
        <v>0</v>
      </c>
      <c r="BV263" s="33">
        <v>0</v>
      </c>
      <c r="BW263" s="33">
        <v>0</v>
      </c>
      <c r="BX263" s="29" t="s">
        <v>1220</v>
      </c>
    </row>
    <row r="264" spans="1:76" ht="36">
      <c r="A264" s="9" t="s">
        <v>1012</v>
      </c>
      <c r="B264" s="102" t="s">
        <v>1131</v>
      </c>
      <c r="C264" s="9" t="s">
        <v>1132</v>
      </c>
      <c r="D264" s="24" t="s">
        <v>464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27" t="s">
        <v>464</v>
      </c>
      <c r="Q264" s="12">
        <v>0</v>
      </c>
      <c r="R264" s="12">
        <v>0</v>
      </c>
      <c r="S264" s="28">
        <v>0</v>
      </c>
      <c r="T264" s="28">
        <v>0</v>
      </c>
      <c r="U264" s="12">
        <v>0</v>
      </c>
      <c r="V264" s="27" t="s">
        <v>464</v>
      </c>
      <c r="W264" s="12">
        <v>0</v>
      </c>
      <c r="X264" s="12">
        <v>0</v>
      </c>
      <c r="Y264" s="28">
        <v>0</v>
      </c>
      <c r="Z264" s="28">
        <v>0</v>
      </c>
      <c r="AA264" s="12">
        <v>0</v>
      </c>
      <c r="AB264" s="27" t="s">
        <v>464</v>
      </c>
      <c r="AC264" s="31">
        <v>0</v>
      </c>
      <c r="AD264" s="31">
        <v>0</v>
      </c>
      <c r="AE264" s="31">
        <v>0</v>
      </c>
      <c r="AF264" s="31">
        <v>0</v>
      </c>
      <c r="AG264" s="12">
        <v>0</v>
      </c>
      <c r="AH264" s="27" t="s">
        <v>464</v>
      </c>
      <c r="AI264" s="12">
        <v>0</v>
      </c>
      <c r="AJ264" s="12">
        <v>0</v>
      </c>
      <c r="AK264" s="31">
        <v>0</v>
      </c>
      <c r="AL264" s="31">
        <v>0</v>
      </c>
      <c r="AM264" s="12">
        <v>0</v>
      </c>
      <c r="AN264" s="27" t="s">
        <v>464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33">
        <v>0</v>
      </c>
      <c r="AX264" s="33">
        <v>0</v>
      </c>
      <c r="AY264" s="33">
        <v>0</v>
      </c>
      <c r="AZ264" s="27" t="s">
        <v>464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27" t="s">
        <v>464</v>
      </c>
      <c r="BG264" s="8">
        <v>0</v>
      </c>
      <c r="BH264" s="8">
        <v>0</v>
      </c>
      <c r="BI264" s="33">
        <v>0.06</v>
      </c>
      <c r="BJ264" s="33">
        <v>0</v>
      </c>
      <c r="BK264" s="33">
        <v>0</v>
      </c>
      <c r="BL264" s="27" t="s">
        <v>464</v>
      </c>
      <c r="BM264" s="8">
        <v>0</v>
      </c>
      <c r="BN264" s="8">
        <v>0</v>
      </c>
      <c r="BO264" s="8">
        <v>0</v>
      </c>
      <c r="BP264" s="8">
        <v>0</v>
      </c>
      <c r="BQ264" s="8">
        <v>0</v>
      </c>
      <c r="BR264" s="27" t="s">
        <v>464</v>
      </c>
      <c r="BS264" s="8">
        <v>0</v>
      </c>
      <c r="BT264" s="8">
        <v>0</v>
      </c>
      <c r="BU264" s="33">
        <v>0</v>
      </c>
      <c r="BV264" s="33">
        <v>0</v>
      </c>
      <c r="BW264" s="33">
        <v>0</v>
      </c>
      <c r="BX264" s="29" t="s">
        <v>1221</v>
      </c>
    </row>
    <row r="265" spans="1:76" ht="31.2">
      <c r="A265" s="9" t="s">
        <v>432</v>
      </c>
      <c r="B265" s="77" t="s">
        <v>1133</v>
      </c>
      <c r="C265" s="9" t="s">
        <v>1134</v>
      </c>
      <c r="D265" s="24" t="s">
        <v>464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27" t="s">
        <v>464</v>
      </c>
      <c r="Q265" s="12">
        <v>0</v>
      </c>
      <c r="R265" s="12">
        <v>0</v>
      </c>
      <c r="S265" s="28">
        <v>0</v>
      </c>
      <c r="T265" s="28">
        <v>0</v>
      </c>
      <c r="U265" s="12">
        <v>0</v>
      </c>
      <c r="V265" s="27" t="s">
        <v>464</v>
      </c>
      <c r="W265" s="12">
        <v>0</v>
      </c>
      <c r="X265" s="12">
        <v>0</v>
      </c>
      <c r="Y265" s="28">
        <v>0</v>
      </c>
      <c r="Z265" s="28">
        <v>0</v>
      </c>
      <c r="AA265" s="12">
        <v>0</v>
      </c>
      <c r="AB265" s="27" t="s">
        <v>464</v>
      </c>
      <c r="AC265" s="31">
        <v>0</v>
      </c>
      <c r="AD265" s="31">
        <v>0</v>
      </c>
      <c r="AE265" s="31">
        <v>0</v>
      </c>
      <c r="AF265" s="31">
        <v>0</v>
      </c>
      <c r="AG265" s="12">
        <v>0</v>
      </c>
      <c r="AH265" s="27" t="s">
        <v>464</v>
      </c>
      <c r="AI265" s="12">
        <v>0</v>
      </c>
      <c r="AJ265" s="12">
        <v>0</v>
      </c>
      <c r="AK265" s="31">
        <v>0</v>
      </c>
      <c r="AL265" s="31">
        <v>0</v>
      </c>
      <c r="AM265" s="12">
        <v>0</v>
      </c>
      <c r="AN265" s="27" t="s">
        <v>464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27" t="s">
        <v>827</v>
      </c>
      <c r="AU265" s="8">
        <v>0</v>
      </c>
      <c r="AV265" s="8">
        <v>0</v>
      </c>
      <c r="AW265" s="33">
        <v>0.18</v>
      </c>
      <c r="AX265" s="33">
        <v>0</v>
      </c>
      <c r="AY265" s="33">
        <v>0</v>
      </c>
      <c r="AZ265" s="27" t="s">
        <v>464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27" t="s">
        <v>464</v>
      </c>
      <c r="BG265" s="8">
        <v>0</v>
      </c>
      <c r="BH265" s="8">
        <v>0</v>
      </c>
      <c r="BI265" s="33">
        <v>0</v>
      </c>
      <c r="BJ265" s="33">
        <v>0</v>
      </c>
      <c r="BK265" s="33">
        <v>0</v>
      </c>
      <c r="BL265" s="27" t="s">
        <v>464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27" t="s">
        <v>464</v>
      </c>
      <c r="BS265" s="8">
        <v>0</v>
      </c>
      <c r="BT265" s="8">
        <v>0</v>
      </c>
      <c r="BU265" s="33">
        <v>0</v>
      </c>
      <c r="BV265" s="33">
        <v>0</v>
      </c>
      <c r="BW265" s="33">
        <v>0</v>
      </c>
      <c r="BX265" s="29" t="s">
        <v>1222</v>
      </c>
    </row>
    <row r="266" spans="1:76" ht="31.2">
      <c r="A266" s="9" t="s">
        <v>433</v>
      </c>
      <c r="B266" s="77" t="s">
        <v>1135</v>
      </c>
      <c r="C266" s="9" t="s">
        <v>1136</v>
      </c>
      <c r="D266" s="24" t="s">
        <v>464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27" t="s">
        <v>464</v>
      </c>
      <c r="Q266" s="12">
        <v>0</v>
      </c>
      <c r="R266" s="12">
        <v>0</v>
      </c>
      <c r="S266" s="28">
        <v>0</v>
      </c>
      <c r="T266" s="28">
        <v>0</v>
      </c>
      <c r="U266" s="12">
        <v>0</v>
      </c>
      <c r="V266" s="27" t="s">
        <v>464</v>
      </c>
      <c r="W266" s="12">
        <v>0</v>
      </c>
      <c r="X266" s="12">
        <v>0</v>
      </c>
      <c r="Y266" s="28">
        <v>0</v>
      </c>
      <c r="Z266" s="28">
        <v>0</v>
      </c>
      <c r="AA266" s="12">
        <v>0</v>
      </c>
      <c r="AB266" s="27" t="s">
        <v>464</v>
      </c>
      <c r="AC266" s="31">
        <v>0</v>
      </c>
      <c r="AD266" s="31">
        <v>0</v>
      </c>
      <c r="AE266" s="31">
        <v>0</v>
      </c>
      <c r="AF266" s="31">
        <v>0</v>
      </c>
      <c r="AG266" s="12">
        <v>0</v>
      </c>
      <c r="AH266" s="27" t="s">
        <v>464</v>
      </c>
      <c r="AI266" s="12">
        <v>0</v>
      </c>
      <c r="AJ266" s="12">
        <v>0</v>
      </c>
      <c r="AK266" s="31">
        <v>0</v>
      </c>
      <c r="AL266" s="31">
        <v>0</v>
      </c>
      <c r="AM266" s="12">
        <v>0</v>
      </c>
      <c r="AN266" s="27" t="s">
        <v>464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27" t="s">
        <v>744</v>
      </c>
      <c r="AU266" s="8">
        <v>0</v>
      </c>
      <c r="AV266" s="8">
        <v>0</v>
      </c>
      <c r="AW266" s="33">
        <v>0.34</v>
      </c>
      <c r="AX266" s="33">
        <v>0</v>
      </c>
      <c r="AY266" s="33">
        <v>0</v>
      </c>
      <c r="AZ266" s="27" t="s">
        <v>464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27" t="s">
        <v>464</v>
      </c>
      <c r="BG266" s="8">
        <v>0</v>
      </c>
      <c r="BH266" s="8">
        <v>0</v>
      </c>
      <c r="BI266" s="33">
        <v>0</v>
      </c>
      <c r="BJ266" s="33">
        <v>0</v>
      </c>
      <c r="BK266" s="33">
        <v>0</v>
      </c>
      <c r="BL266" s="27" t="s">
        <v>464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27" t="s">
        <v>464</v>
      </c>
      <c r="BS266" s="8">
        <v>0</v>
      </c>
      <c r="BT266" s="8">
        <v>0</v>
      </c>
      <c r="BU266" s="33">
        <v>0</v>
      </c>
      <c r="BV266" s="33">
        <v>0</v>
      </c>
      <c r="BW266" s="33">
        <v>0</v>
      </c>
      <c r="BX266" s="29" t="s">
        <v>1223</v>
      </c>
    </row>
    <row r="267" spans="1:76" ht="31.2">
      <c r="A267" s="9" t="s">
        <v>434</v>
      </c>
      <c r="B267" s="77" t="s">
        <v>1137</v>
      </c>
      <c r="C267" s="58" t="s">
        <v>1138</v>
      </c>
      <c r="D267" s="24" t="s">
        <v>464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27" t="s">
        <v>464</v>
      </c>
      <c r="Q267" s="12">
        <v>0</v>
      </c>
      <c r="R267" s="12">
        <v>0</v>
      </c>
      <c r="S267" s="28">
        <v>0</v>
      </c>
      <c r="T267" s="28">
        <v>0</v>
      </c>
      <c r="U267" s="12">
        <v>0</v>
      </c>
      <c r="V267" s="27" t="s">
        <v>464</v>
      </c>
      <c r="W267" s="12">
        <v>0</v>
      </c>
      <c r="X267" s="12">
        <v>0</v>
      </c>
      <c r="Y267" s="28">
        <v>0</v>
      </c>
      <c r="Z267" s="28">
        <v>0</v>
      </c>
      <c r="AA267" s="12">
        <v>0</v>
      </c>
      <c r="AB267" s="27" t="s">
        <v>464</v>
      </c>
      <c r="AC267" s="31">
        <v>0</v>
      </c>
      <c r="AD267" s="31">
        <v>0</v>
      </c>
      <c r="AE267" s="31">
        <v>0</v>
      </c>
      <c r="AF267" s="31">
        <v>0</v>
      </c>
      <c r="AG267" s="12">
        <v>0</v>
      </c>
      <c r="AH267" s="27" t="s">
        <v>464</v>
      </c>
      <c r="AI267" s="12">
        <v>0</v>
      </c>
      <c r="AJ267" s="12">
        <v>0</v>
      </c>
      <c r="AK267" s="31">
        <v>0</v>
      </c>
      <c r="AL267" s="31">
        <v>0</v>
      </c>
      <c r="AM267" s="12">
        <v>0</v>
      </c>
      <c r="AN267" s="27" t="s">
        <v>464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27" t="s">
        <v>827</v>
      </c>
      <c r="AU267" s="8">
        <v>0</v>
      </c>
      <c r="AV267" s="8">
        <v>0</v>
      </c>
      <c r="AW267" s="33">
        <v>0.06</v>
      </c>
      <c r="AX267" s="33">
        <v>0</v>
      </c>
      <c r="AY267" s="33">
        <v>0</v>
      </c>
      <c r="AZ267" s="27" t="s">
        <v>464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27" t="s">
        <v>464</v>
      </c>
      <c r="BG267" s="8">
        <v>0</v>
      </c>
      <c r="BH267" s="8">
        <v>0</v>
      </c>
      <c r="BI267" s="33">
        <v>0</v>
      </c>
      <c r="BJ267" s="33">
        <v>0</v>
      </c>
      <c r="BK267" s="33">
        <v>0</v>
      </c>
      <c r="BL267" s="27" t="s">
        <v>464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27" t="s">
        <v>464</v>
      </c>
      <c r="BS267" s="8">
        <v>0</v>
      </c>
      <c r="BT267" s="8">
        <v>0</v>
      </c>
      <c r="BU267" s="33">
        <v>0</v>
      </c>
      <c r="BV267" s="33">
        <v>0</v>
      </c>
      <c r="BW267" s="33">
        <v>0</v>
      </c>
      <c r="BX267" s="29" t="s">
        <v>1224</v>
      </c>
    </row>
    <row r="268" spans="1:76" ht="31.2">
      <c r="A268" s="9" t="s">
        <v>436</v>
      </c>
      <c r="B268" s="29" t="s">
        <v>1139</v>
      </c>
      <c r="C268" s="58" t="s">
        <v>1140</v>
      </c>
      <c r="D268" s="24" t="s">
        <v>464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27" t="s">
        <v>464</v>
      </c>
      <c r="Q268" s="12">
        <v>0</v>
      </c>
      <c r="R268" s="12">
        <v>0</v>
      </c>
      <c r="S268" s="28">
        <v>0</v>
      </c>
      <c r="T268" s="28">
        <v>0</v>
      </c>
      <c r="U268" s="12">
        <v>0</v>
      </c>
      <c r="V268" s="27" t="s">
        <v>464</v>
      </c>
      <c r="W268" s="12">
        <v>0</v>
      </c>
      <c r="X268" s="12">
        <v>0</v>
      </c>
      <c r="Y268" s="28">
        <v>0</v>
      </c>
      <c r="Z268" s="28">
        <v>0</v>
      </c>
      <c r="AA268" s="12">
        <v>0</v>
      </c>
      <c r="AB268" s="27" t="s">
        <v>464</v>
      </c>
      <c r="AC268" s="31">
        <v>0</v>
      </c>
      <c r="AD268" s="31">
        <v>0</v>
      </c>
      <c r="AE268" s="31">
        <v>0</v>
      </c>
      <c r="AF268" s="31">
        <v>0</v>
      </c>
      <c r="AG268" s="12">
        <v>0</v>
      </c>
      <c r="AH268" s="27" t="s">
        <v>464</v>
      </c>
      <c r="AI268" s="12">
        <v>0</v>
      </c>
      <c r="AJ268" s="12">
        <v>0</v>
      </c>
      <c r="AK268" s="31">
        <v>0</v>
      </c>
      <c r="AL268" s="31">
        <v>0</v>
      </c>
      <c r="AM268" s="12">
        <v>0</v>
      </c>
      <c r="AN268" s="27" t="s">
        <v>464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27" t="s">
        <v>827</v>
      </c>
      <c r="AU268" s="8">
        <v>0</v>
      </c>
      <c r="AV268" s="8">
        <v>0</v>
      </c>
      <c r="AW268" s="33">
        <v>0</v>
      </c>
      <c r="AX268" s="33">
        <v>0</v>
      </c>
      <c r="AY268" s="33">
        <v>0</v>
      </c>
      <c r="AZ268" s="27" t="s">
        <v>464</v>
      </c>
      <c r="BA268" s="8">
        <v>0</v>
      </c>
      <c r="BB268" s="8">
        <v>0</v>
      </c>
      <c r="BC268" s="8">
        <v>0</v>
      </c>
      <c r="BD268" s="8">
        <v>0</v>
      </c>
      <c r="BE268" s="8">
        <v>0</v>
      </c>
      <c r="BF268" s="27" t="s">
        <v>464</v>
      </c>
      <c r="BG268" s="8">
        <v>0</v>
      </c>
      <c r="BH268" s="8">
        <v>0</v>
      </c>
      <c r="BI268" s="33">
        <v>0</v>
      </c>
      <c r="BJ268" s="33">
        <v>0</v>
      </c>
      <c r="BK268" s="33">
        <v>0</v>
      </c>
      <c r="BL268" s="27" t="s">
        <v>464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27" t="s">
        <v>464</v>
      </c>
      <c r="BS268" s="8">
        <v>0</v>
      </c>
      <c r="BT268" s="8">
        <v>0</v>
      </c>
      <c r="BU268" s="33">
        <v>0</v>
      </c>
      <c r="BV268" s="33">
        <v>0</v>
      </c>
      <c r="BW268" s="33">
        <v>0</v>
      </c>
      <c r="BX268" s="29" t="s">
        <v>1225</v>
      </c>
    </row>
    <row r="269" spans="1:76" ht="31.2">
      <c r="A269" s="9" t="s">
        <v>438</v>
      </c>
      <c r="B269" s="103" t="s">
        <v>1141</v>
      </c>
      <c r="C269" s="104" t="s">
        <v>1142</v>
      </c>
      <c r="D269" s="24" t="s">
        <v>464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27" t="s">
        <v>464</v>
      </c>
      <c r="Q269" s="12">
        <v>0</v>
      </c>
      <c r="R269" s="12">
        <v>0</v>
      </c>
      <c r="S269" s="28">
        <v>0</v>
      </c>
      <c r="T269" s="28">
        <v>0</v>
      </c>
      <c r="U269" s="12">
        <v>0</v>
      </c>
      <c r="V269" s="27" t="s">
        <v>464</v>
      </c>
      <c r="W269" s="12">
        <v>0</v>
      </c>
      <c r="X269" s="12">
        <v>0</v>
      </c>
      <c r="Y269" s="28">
        <v>0</v>
      </c>
      <c r="Z269" s="28">
        <v>0</v>
      </c>
      <c r="AA269" s="12">
        <v>0</v>
      </c>
      <c r="AB269" s="27" t="s">
        <v>464</v>
      </c>
      <c r="AC269" s="31">
        <v>0</v>
      </c>
      <c r="AD269" s="31">
        <v>0</v>
      </c>
      <c r="AE269" s="31">
        <v>0</v>
      </c>
      <c r="AF269" s="31">
        <v>0</v>
      </c>
      <c r="AG269" s="12">
        <v>0</v>
      </c>
      <c r="AH269" s="27" t="s">
        <v>464</v>
      </c>
      <c r="AI269" s="12">
        <v>0</v>
      </c>
      <c r="AJ269" s="12">
        <v>0</v>
      </c>
      <c r="AK269" s="31">
        <v>0</v>
      </c>
      <c r="AL269" s="31">
        <v>0</v>
      </c>
      <c r="AM269" s="12">
        <v>0</v>
      </c>
      <c r="AN269" s="27" t="s">
        <v>464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27" t="s">
        <v>743</v>
      </c>
      <c r="AU269" s="8">
        <v>0</v>
      </c>
      <c r="AV269" s="8">
        <v>0</v>
      </c>
      <c r="AW269" s="33">
        <v>0.02</v>
      </c>
      <c r="AX269" s="33">
        <v>0</v>
      </c>
      <c r="AY269" s="33">
        <v>0</v>
      </c>
      <c r="AZ269" s="27" t="s">
        <v>464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27" t="s">
        <v>464</v>
      </c>
      <c r="BG269" s="8">
        <v>0</v>
      </c>
      <c r="BH269" s="8">
        <v>0</v>
      </c>
      <c r="BI269" s="33">
        <v>0</v>
      </c>
      <c r="BJ269" s="33">
        <v>0</v>
      </c>
      <c r="BK269" s="33">
        <v>0</v>
      </c>
      <c r="BL269" s="27" t="s">
        <v>464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27" t="s">
        <v>464</v>
      </c>
      <c r="BS269" s="8">
        <v>0</v>
      </c>
      <c r="BT269" s="8">
        <v>0</v>
      </c>
      <c r="BU269" s="33">
        <v>0</v>
      </c>
      <c r="BV269" s="33">
        <v>0</v>
      </c>
      <c r="BW269" s="33">
        <v>0</v>
      </c>
      <c r="BX269" s="29" t="s">
        <v>1226</v>
      </c>
    </row>
    <row r="270" spans="1:76" ht="46.8">
      <c r="A270" s="9" t="s">
        <v>440</v>
      </c>
      <c r="B270" s="11" t="s">
        <v>623</v>
      </c>
      <c r="C270" s="27" t="s">
        <v>677</v>
      </c>
      <c r="D270" s="27" t="s">
        <v>464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27" t="s">
        <v>464</v>
      </c>
      <c r="Q270" s="8">
        <v>0</v>
      </c>
      <c r="R270" s="8">
        <v>0</v>
      </c>
      <c r="S270" s="28">
        <v>0</v>
      </c>
      <c r="T270" s="28">
        <v>0</v>
      </c>
      <c r="U270" s="8">
        <v>0</v>
      </c>
      <c r="V270" s="27" t="s">
        <v>464</v>
      </c>
      <c r="W270" s="8">
        <v>0</v>
      </c>
      <c r="X270" s="8">
        <v>0</v>
      </c>
      <c r="Y270" s="28">
        <v>0</v>
      </c>
      <c r="Z270" s="28">
        <v>0</v>
      </c>
      <c r="AA270" s="8">
        <v>0</v>
      </c>
      <c r="AB270" s="27" t="s">
        <v>464</v>
      </c>
      <c r="AC270" s="8">
        <v>0</v>
      </c>
      <c r="AD270" s="8">
        <v>0</v>
      </c>
      <c r="AE270" s="31">
        <v>0</v>
      </c>
      <c r="AF270" s="31">
        <v>0</v>
      </c>
      <c r="AG270" s="8">
        <v>0</v>
      </c>
      <c r="AH270" s="27" t="s">
        <v>464</v>
      </c>
      <c r="AI270" s="8">
        <v>0</v>
      </c>
      <c r="AJ270" s="8">
        <v>0</v>
      </c>
      <c r="AK270" s="31">
        <v>0</v>
      </c>
      <c r="AL270" s="31">
        <v>0</v>
      </c>
      <c r="AM270" s="8">
        <v>0</v>
      </c>
      <c r="AN270" s="27" t="s">
        <v>464</v>
      </c>
      <c r="AO270" s="8">
        <v>0</v>
      </c>
      <c r="AP270" s="8">
        <v>0</v>
      </c>
      <c r="AQ270" s="33">
        <v>0</v>
      </c>
      <c r="AR270" s="33">
        <v>0</v>
      </c>
      <c r="AS270" s="33">
        <v>0</v>
      </c>
      <c r="AT270" s="27" t="s">
        <v>464</v>
      </c>
      <c r="AU270" s="8">
        <v>0</v>
      </c>
      <c r="AV270" s="8">
        <v>0</v>
      </c>
      <c r="AW270" s="33">
        <v>0</v>
      </c>
      <c r="AX270" s="33">
        <v>0</v>
      </c>
      <c r="AY270" s="33">
        <v>0</v>
      </c>
      <c r="AZ270" s="27" t="s">
        <v>464</v>
      </c>
      <c r="BA270" s="8">
        <v>0</v>
      </c>
      <c r="BB270" s="8">
        <v>0</v>
      </c>
      <c r="BC270" s="33">
        <v>0</v>
      </c>
      <c r="BD270" s="33">
        <v>0</v>
      </c>
      <c r="BE270" s="33">
        <v>0</v>
      </c>
      <c r="BF270" s="27" t="s">
        <v>464</v>
      </c>
      <c r="BG270" s="8">
        <v>0</v>
      </c>
      <c r="BH270" s="8">
        <v>0</v>
      </c>
      <c r="BI270" s="33">
        <v>0</v>
      </c>
      <c r="BJ270" s="33">
        <v>0</v>
      </c>
      <c r="BK270" s="33">
        <v>0</v>
      </c>
      <c r="BL270" s="27" t="s">
        <v>464</v>
      </c>
      <c r="BM270" s="8">
        <v>0</v>
      </c>
      <c r="BN270" s="8">
        <v>0</v>
      </c>
      <c r="BO270" s="33">
        <v>0</v>
      </c>
      <c r="BP270" s="33">
        <v>0</v>
      </c>
      <c r="BQ270" s="33">
        <v>0</v>
      </c>
      <c r="BR270" s="27" t="s">
        <v>464</v>
      </c>
      <c r="BS270" s="8">
        <v>0</v>
      </c>
      <c r="BT270" s="8">
        <v>0</v>
      </c>
      <c r="BU270" s="33">
        <v>0</v>
      </c>
      <c r="BV270" s="33">
        <v>0</v>
      </c>
      <c r="BW270" s="33">
        <v>0</v>
      </c>
      <c r="BX270" s="29" t="s">
        <v>1082</v>
      </c>
    </row>
    <row r="271" spans="1:76">
      <c r="A271" s="9" t="s">
        <v>441</v>
      </c>
      <c r="B271" s="74" t="s">
        <v>621</v>
      </c>
      <c r="C271" s="9" t="s">
        <v>678</v>
      </c>
      <c r="D271" s="27" t="s">
        <v>464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27" t="s">
        <v>464</v>
      </c>
      <c r="Q271" s="8">
        <v>0</v>
      </c>
      <c r="R271" s="8">
        <v>0</v>
      </c>
      <c r="S271" s="28">
        <v>0</v>
      </c>
      <c r="T271" s="28">
        <v>0</v>
      </c>
      <c r="U271" s="8">
        <v>0</v>
      </c>
      <c r="V271" s="27" t="s">
        <v>464</v>
      </c>
      <c r="W271" s="8">
        <v>0</v>
      </c>
      <c r="X271" s="8">
        <v>0</v>
      </c>
      <c r="Y271" s="28">
        <v>0</v>
      </c>
      <c r="Z271" s="28">
        <v>0</v>
      </c>
      <c r="AA271" s="8">
        <v>0</v>
      </c>
      <c r="AB271" s="27" t="s">
        <v>464</v>
      </c>
      <c r="AC271" s="8">
        <v>0</v>
      </c>
      <c r="AD271" s="8">
        <v>0</v>
      </c>
      <c r="AE271" s="31">
        <v>0</v>
      </c>
      <c r="AF271" s="31">
        <v>0</v>
      </c>
      <c r="AG271" s="8">
        <v>0</v>
      </c>
      <c r="AH271" s="27" t="s">
        <v>464</v>
      </c>
      <c r="AI271" s="8">
        <v>0</v>
      </c>
      <c r="AJ271" s="8">
        <v>0</v>
      </c>
      <c r="AK271" s="31">
        <v>0</v>
      </c>
      <c r="AL271" s="31">
        <v>0</v>
      </c>
      <c r="AM271" s="8">
        <v>0</v>
      </c>
      <c r="AN271" s="27" t="s">
        <v>464</v>
      </c>
      <c r="AO271" s="8">
        <v>0</v>
      </c>
      <c r="AP271" s="8">
        <v>0</v>
      </c>
      <c r="AQ271" s="34">
        <v>0</v>
      </c>
      <c r="AR271" s="33">
        <v>0</v>
      </c>
      <c r="AS271" s="33">
        <v>0</v>
      </c>
      <c r="AT271" s="27" t="s">
        <v>464</v>
      </c>
      <c r="AU271" s="8">
        <v>0</v>
      </c>
      <c r="AV271" s="8">
        <v>0</v>
      </c>
      <c r="AW271" s="34">
        <v>0</v>
      </c>
      <c r="AX271" s="33">
        <v>0</v>
      </c>
      <c r="AY271" s="33">
        <v>0</v>
      </c>
      <c r="AZ271" s="27" t="s">
        <v>464</v>
      </c>
      <c r="BA271" s="8">
        <v>0</v>
      </c>
      <c r="BB271" s="8">
        <v>0</v>
      </c>
      <c r="BC271" s="33">
        <v>0</v>
      </c>
      <c r="BD271" s="33">
        <v>0</v>
      </c>
      <c r="BE271" s="33">
        <v>0</v>
      </c>
      <c r="BF271" s="27" t="s">
        <v>464</v>
      </c>
      <c r="BG271" s="8">
        <v>0</v>
      </c>
      <c r="BH271" s="8">
        <v>0</v>
      </c>
      <c r="BI271" s="33">
        <v>0</v>
      </c>
      <c r="BJ271" s="33">
        <v>0</v>
      </c>
      <c r="BK271" s="33">
        <v>0</v>
      </c>
      <c r="BL271" s="27" t="s">
        <v>464</v>
      </c>
      <c r="BM271" s="8">
        <v>0</v>
      </c>
      <c r="BN271" s="8">
        <v>0</v>
      </c>
      <c r="BO271" s="33">
        <v>0</v>
      </c>
      <c r="BP271" s="34">
        <v>0.4</v>
      </c>
      <c r="BQ271" s="33">
        <v>0</v>
      </c>
      <c r="BR271" s="27" t="s">
        <v>464</v>
      </c>
      <c r="BS271" s="8">
        <v>0</v>
      </c>
      <c r="BT271" s="8">
        <v>0</v>
      </c>
      <c r="BU271" s="33">
        <v>0</v>
      </c>
      <c r="BV271" s="34">
        <v>0.4</v>
      </c>
      <c r="BW271" s="33">
        <v>0</v>
      </c>
      <c r="BX271" s="29" t="s">
        <v>1249</v>
      </c>
    </row>
    <row r="272" spans="1:76" ht="31.2">
      <c r="A272" s="9" t="s">
        <v>1056</v>
      </c>
      <c r="B272" s="11" t="s">
        <v>304</v>
      </c>
      <c r="C272" s="27" t="s">
        <v>679</v>
      </c>
      <c r="D272" s="27" t="s">
        <v>464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27" t="s">
        <v>464</v>
      </c>
      <c r="Q272" s="8">
        <v>0</v>
      </c>
      <c r="R272" s="8">
        <v>0</v>
      </c>
      <c r="S272" s="28">
        <v>0</v>
      </c>
      <c r="T272" s="28">
        <v>0</v>
      </c>
      <c r="U272" s="8">
        <v>0</v>
      </c>
      <c r="V272" s="27" t="s">
        <v>464</v>
      </c>
      <c r="W272" s="8">
        <v>0</v>
      </c>
      <c r="X272" s="8">
        <v>0</v>
      </c>
      <c r="Y272" s="28">
        <v>0</v>
      </c>
      <c r="Z272" s="28">
        <v>0</v>
      </c>
      <c r="AA272" s="8">
        <v>0</v>
      </c>
      <c r="AB272" s="27" t="s">
        <v>464</v>
      </c>
      <c r="AC272" s="8">
        <v>0</v>
      </c>
      <c r="AD272" s="8">
        <v>0</v>
      </c>
      <c r="AE272" s="31">
        <v>0</v>
      </c>
      <c r="AF272" s="31">
        <v>0</v>
      </c>
      <c r="AG272" s="8">
        <v>0</v>
      </c>
      <c r="AH272" s="27" t="s">
        <v>464</v>
      </c>
      <c r="AI272" s="8">
        <v>0</v>
      </c>
      <c r="AJ272" s="8">
        <v>0</v>
      </c>
      <c r="AK272" s="31">
        <v>0</v>
      </c>
      <c r="AL272" s="31">
        <v>0</v>
      </c>
      <c r="AM272" s="8">
        <v>0</v>
      </c>
      <c r="AN272" s="27" t="s">
        <v>464</v>
      </c>
      <c r="AO272" s="8">
        <v>0</v>
      </c>
      <c r="AP272" s="8">
        <v>0</v>
      </c>
      <c r="AQ272" s="33">
        <v>0</v>
      </c>
      <c r="AR272" s="33">
        <v>0</v>
      </c>
      <c r="AS272" s="33">
        <v>0</v>
      </c>
      <c r="AT272" s="27" t="s">
        <v>464</v>
      </c>
      <c r="AU272" s="8">
        <v>0</v>
      </c>
      <c r="AV272" s="8">
        <v>0</v>
      </c>
      <c r="AW272" s="33">
        <v>0</v>
      </c>
      <c r="AX272" s="33">
        <v>0</v>
      </c>
      <c r="AY272" s="33">
        <v>0</v>
      </c>
      <c r="AZ272" s="27" t="s">
        <v>464</v>
      </c>
      <c r="BA272" s="8">
        <v>0</v>
      </c>
      <c r="BB272" s="8">
        <v>0</v>
      </c>
      <c r="BC272" s="33">
        <v>0</v>
      </c>
      <c r="BD272" s="33">
        <v>0</v>
      </c>
      <c r="BE272" s="33">
        <v>0</v>
      </c>
      <c r="BF272" s="27" t="s">
        <v>464</v>
      </c>
      <c r="BG272" s="8">
        <v>0</v>
      </c>
      <c r="BH272" s="8">
        <v>0</v>
      </c>
      <c r="BI272" s="33">
        <v>0</v>
      </c>
      <c r="BJ272" s="33">
        <v>0</v>
      </c>
      <c r="BK272" s="33">
        <v>0</v>
      </c>
      <c r="BL272" s="27" t="s">
        <v>464</v>
      </c>
      <c r="BM272" s="8">
        <v>0</v>
      </c>
      <c r="BN272" s="8">
        <v>0</v>
      </c>
      <c r="BO272" s="33">
        <v>0</v>
      </c>
      <c r="BP272" s="33">
        <v>0</v>
      </c>
      <c r="BQ272" s="33">
        <v>0</v>
      </c>
      <c r="BR272" s="27" t="s">
        <v>464</v>
      </c>
      <c r="BS272" s="8">
        <v>0</v>
      </c>
      <c r="BT272" s="8">
        <v>0</v>
      </c>
      <c r="BU272" s="33">
        <v>0</v>
      </c>
      <c r="BV272" s="33">
        <v>0</v>
      </c>
      <c r="BW272" s="33">
        <v>0</v>
      </c>
      <c r="BX272" s="29" t="s">
        <v>1081</v>
      </c>
    </row>
    <row r="273" spans="1:76" ht="31.2">
      <c r="A273" s="9" t="s">
        <v>445</v>
      </c>
      <c r="B273" s="11" t="s">
        <v>309</v>
      </c>
      <c r="C273" s="27" t="s">
        <v>680</v>
      </c>
      <c r="D273" s="27" t="s">
        <v>464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27" t="s">
        <v>464</v>
      </c>
      <c r="Q273" s="8">
        <v>0</v>
      </c>
      <c r="R273" s="8">
        <v>0</v>
      </c>
      <c r="S273" s="28">
        <v>0</v>
      </c>
      <c r="T273" s="28">
        <v>0</v>
      </c>
      <c r="U273" s="8">
        <v>0</v>
      </c>
      <c r="V273" s="27" t="s">
        <v>464</v>
      </c>
      <c r="W273" s="8">
        <v>0</v>
      </c>
      <c r="X273" s="8">
        <v>0</v>
      </c>
      <c r="Y273" s="28">
        <v>0</v>
      </c>
      <c r="Z273" s="28">
        <v>0</v>
      </c>
      <c r="AA273" s="8">
        <v>0</v>
      </c>
      <c r="AB273" s="27" t="s">
        <v>464</v>
      </c>
      <c r="AC273" s="8">
        <v>0</v>
      </c>
      <c r="AD273" s="8">
        <v>0</v>
      </c>
      <c r="AE273" s="31">
        <v>0</v>
      </c>
      <c r="AF273" s="31">
        <v>0</v>
      </c>
      <c r="AG273" s="8">
        <v>0</v>
      </c>
      <c r="AH273" s="27" t="s">
        <v>464</v>
      </c>
      <c r="AI273" s="8">
        <v>0</v>
      </c>
      <c r="AJ273" s="8">
        <v>0</v>
      </c>
      <c r="AK273" s="31">
        <v>0</v>
      </c>
      <c r="AL273" s="31">
        <v>0</v>
      </c>
      <c r="AM273" s="8">
        <v>0</v>
      </c>
      <c r="AN273" s="27" t="s">
        <v>464</v>
      </c>
      <c r="AO273" s="8">
        <v>0</v>
      </c>
      <c r="AP273" s="8">
        <v>0</v>
      </c>
      <c r="AQ273" s="33">
        <v>0</v>
      </c>
      <c r="AR273" s="33">
        <v>0</v>
      </c>
      <c r="AS273" s="33">
        <v>0</v>
      </c>
      <c r="AT273" s="27" t="s">
        <v>464</v>
      </c>
      <c r="AU273" s="8">
        <v>0</v>
      </c>
      <c r="AV273" s="8">
        <v>0</v>
      </c>
      <c r="AW273" s="33">
        <v>0</v>
      </c>
      <c r="AX273" s="33">
        <v>0</v>
      </c>
      <c r="AY273" s="33">
        <v>0</v>
      </c>
      <c r="AZ273" s="27" t="s">
        <v>464</v>
      </c>
      <c r="BA273" s="8">
        <v>0</v>
      </c>
      <c r="BB273" s="8">
        <v>0</v>
      </c>
      <c r="BC273" s="33">
        <v>0</v>
      </c>
      <c r="BD273" s="33">
        <v>0</v>
      </c>
      <c r="BE273" s="33">
        <v>0</v>
      </c>
      <c r="BF273" s="27" t="s">
        <v>464</v>
      </c>
      <c r="BG273" s="8">
        <v>0</v>
      </c>
      <c r="BH273" s="8">
        <v>0</v>
      </c>
      <c r="BI273" s="33">
        <v>0</v>
      </c>
      <c r="BJ273" s="33">
        <v>0</v>
      </c>
      <c r="BK273" s="33">
        <v>0</v>
      </c>
      <c r="BL273" s="27" t="s">
        <v>464</v>
      </c>
      <c r="BM273" s="8">
        <v>0</v>
      </c>
      <c r="BN273" s="8">
        <v>0</v>
      </c>
      <c r="BO273" s="33">
        <v>0</v>
      </c>
      <c r="BP273" s="33">
        <v>0</v>
      </c>
      <c r="BQ273" s="33">
        <v>0</v>
      </c>
      <c r="BR273" s="27" t="s">
        <v>464</v>
      </c>
      <c r="BS273" s="8">
        <v>0</v>
      </c>
      <c r="BT273" s="8">
        <v>0</v>
      </c>
      <c r="BU273" s="33">
        <v>0</v>
      </c>
      <c r="BV273" s="33">
        <v>0</v>
      </c>
      <c r="BW273" s="33">
        <v>0</v>
      </c>
      <c r="BX273" s="29" t="s">
        <v>1081</v>
      </c>
    </row>
    <row r="274" spans="1:76" ht="31.2">
      <c r="A274" s="9" t="s">
        <v>448</v>
      </c>
      <c r="B274" s="11" t="s">
        <v>369</v>
      </c>
      <c r="C274" s="27" t="s">
        <v>370</v>
      </c>
      <c r="D274" s="27" t="s">
        <v>464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27" t="s">
        <v>464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27" t="s">
        <v>464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27" t="s">
        <v>464</v>
      </c>
      <c r="AC274" s="8">
        <v>0</v>
      </c>
      <c r="AD274" s="8">
        <v>0</v>
      </c>
      <c r="AE274" s="31">
        <v>0</v>
      </c>
      <c r="AF274" s="31">
        <v>0</v>
      </c>
      <c r="AG274" s="8">
        <v>0</v>
      </c>
      <c r="AH274" s="27" t="s">
        <v>464</v>
      </c>
      <c r="AI274" s="8">
        <v>0</v>
      </c>
      <c r="AJ274" s="8">
        <v>0</v>
      </c>
      <c r="AK274" s="31">
        <v>0</v>
      </c>
      <c r="AL274" s="31">
        <v>0</v>
      </c>
      <c r="AM274" s="8">
        <v>0</v>
      </c>
      <c r="AN274" s="27" t="s">
        <v>464</v>
      </c>
      <c r="AO274" s="8">
        <v>0</v>
      </c>
      <c r="AP274" s="8">
        <v>0</v>
      </c>
      <c r="AQ274" s="33">
        <v>0</v>
      </c>
      <c r="AR274" s="33">
        <v>0</v>
      </c>
      <c r="AS274" s="33">
        <v>0</v>
      </c>
      <c r="AT274" s="27" t="s">
        <v>464</v>
      </c>
      <c r="AU274" s="8">
        <v>0</v>
      </c>
      <c r="AV274" s="8">
        <v>0</v>
      </c>
      <c r="AW274" s="33">
        <v>0</v>
      </c>
      <c r="AX274" s="33">
        <v>0</v>
      </c>
      <c r="AY274" s="33">
        <v>0</v>
      </c>
      <c r="AZ274" s="27" t="s">
        <v>464</v>
      </c>
      <c r="BA274" s="8">
        <v>0</v>
      </c>
      <c r="BB274" s="8">
        <v>0</v>
      </c>
      <c r="BC274" s="33">
        <v>0</v>
      </c>
      <c r="BD274" s="33">
        <v>0</v>
      </c>
      <c r="BE274" s="33">
        <v>0</v>
      </c>
      <c r="BF274" s="27" t="s">
        <v>464</v>
      </c>
      <c r="BG274" s="8">
        <v>0</v>
      </c>
      <c r="BH274" s="8">
        <v>0</v>
      </c>
      <c r="BI274" s="33">
        <v>0</v>
      </c>
      <c r="BJ274" s="33">
        <v>0</v>
      </c>
      <c r="BK274" s="33">
        <v>0</v>
      </c>
      <c r="BL274" s="27" t="s">
        <v>464</v>
      </c>
      <c r="BM274" s="8">
        <v>0</v>
      </c>
      <c r="BN274" s="8">
        <v>0</v>
      </c>
      <c r="BO274" s="33">
        <v>0</v>
      </c>
      <c r="BP274" s="33">
        <v>0</v>
      </c>
      <c r="BQ274" s="33">
        <v>0</v>
      </c>
      <c r="BR274" s="27" t="s">
        <v>464</v>
      </c>
      <c r="BS274" s="8">
        <v>0</v>
      </c>
      <c r="BT274" s="8">
        <v>0</v>
      </c>
      <c r="BU274" s="33">
        <v>0</v>
      </c>
      <c r="BV274" s="33">
        <v>0</v>
      </c>
      <c r="BW274" s="33">
        <v>0</v>
      </c>
      <c r="BX274" s="29" t="s">
        <v>1081</v>
      </c>
    </row>
    <row r="275" spans="1:76" ht="46.8">
      <c r="A275" s="9" t="s">
        <v>450</v>
      </c>
      <c r="B275" s="11" t="s">
        <v>335</v>
      </c>
      <c r="C275" s="27" t="s">
        <v>372</v>
      </c>
      <c r="D275" s="27" t="s">
        <v>464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27" t="s">
        <v>464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27" t="s">
        <v>464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27" t="s">
        <v>464</v>
      </c>
      <c r="AC275" s="8">
        <v>0</v>
      </c>
      <c r="AD275" s="8">
        <v>0</v>
      </c>
      <c r="AE275" s="31">
        <v>0</v>
      </c>
      <c r="AF275" s="31">
        <v>0</v>
      </c>
      <c r="AG275" s="8">
        <v>0</v>
      </c>
      <c r="AH275" s="27" t="s">
        <v>464</v>
      </c>
      <c r="AI275" s="8">
        <v>0</v>
      </c>
      <c r="AJ275" s="8">
        <v>0</v>
      </c>
      <c r="AK275" s="31">
        <v>0</v>
      </c>
      <c r="AL275" s="31">
        <v>0</v>
      </c>
      <c r="AM275" s="8">
        <v>0</v>
      </c>
      <c r="AN275" s="27" t="s">
        <v>464</v>
      </c>
      <c r="AO275" s="8">
        <v>0</v>
      </c>
      <c r="AP275" s="8">
        <v>0</v>
      </c>
      <c r="AQ275" s="33">
        <v>0</v>
      </c>
      <c r="AR275" s="33">
        <v>0</v>
      </c>
      <c r="AS275" s="33">
        <v>0</v>
      </c>
      <c r="AT275" s="27" t="s">
        <v>464</v>
      </c>
      <c r="AU275" s="8">
        <v>0</v>
      </c>
      <c r="AV275" s="8">
        <v>0</v>
      </c>
      <c r="AW275" s="33">
        <v>0</v>
      </c>
      <c r="AX275" s="33">
        <v>0</v>
      </c>
      <c r="AY275" s="33">
        <v>0</v>
      </c>
      <c r="AZ275" s="27" t="s">
        <v>464</v>
      </c>
      <c r="BA275" s="8">
        <v>0</v>
      </c>
      <c r="BB275" s="8">
        <v>0</v>
      </c>
      <c r="BC275" s="33">
        <v>0</v>
      </c>
      <c r="BD275" s="33">
        <v>0</v>
      </c>
      <c r="BE275" s="33">
        <v>0</v>
      </c>
      <c r="BF275" s="27" t="s">
        <v>464</v>
      </c>
      <c r="BG275" s="8">
        <v>0</v>
      </c>
      <c r="BH275" s="8">
        <v>0</v>
      </c>
      <c r="BI275" s="33">
        <v>0</v>
      </c>
      <c r="BJ275" s="33">
        <v>0</v>
      </c>
      <c r="BK275" s="33">
        <v>0</v>
      </c>
      <c r="BL275" s="27" t="s">
        <v>464</v>
      </c>
      <c r="BM275" s="8">
        <v>0</v>
      </c>
      <c r="BN275" s="8">
        <v>0</v>
      </c>
      <c r="BO275" s="33">
        <v>0</v>
      </c>
      <c r="BP275" s="33">
        <v>0</v>
      </c>
      <c r="BQ275" s="33">
        <v>0</v>
      </c>
      <c r="BR275" s="27" t="s">
        <v>464</v>
      </c>
      <c r="BS275" s="8">
        <v>0</v>
      </c>
      <c r="BT275" s="8">
        <v>0</v>
      </c>
      <c r="BU275" s="33">
        <v>0</v>
      </c>
      <c r="BV275" s="33">
        <v>0</v>
      </c>
      <c r="BW275" s="33">
        <v>0</v>
      </c>
      <c r="BX275" s="29" t="s">
        <v>1073</v>
      </c>
    </row>
    <row r="276" spans="1:76" ht="31.2">
      <c r="A276" s="9" t="s">
        <v>453</v>
      </c>
      <c r="B276" s="65" t="s">
        <v>374</v>
      </c>
      <c r="C276" s="29" t="s">
        <v>375</v>
      </c>
      <c r="D276" s="27" t="s">
        <v>464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27" t="s">
        <v>464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27" t="s">
        <v>464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27" t="s">
        <v>464</v>
      </c>
      <c r="AC276" s="8">
        <v>0</v>
      </c>
      <c r="AD276" s="8">
        <v>0</v>
      </c>
      <c r="AE276" s="31">
        <v>0</v>
      </c>
      <c r="AF276" s="31">
        <v>0</v>
      </c>
      <c r="AG276" s="8">
        <v>0</v>
      </c>
      <c r="AH276" s="27" t="s">
        <v>464</v>
      </c>
      <c r="AI276" s="8">
        <v>0</v>
      </c>
      <c r="AJ276" s="8">
        <v>0</v>
      </c>
      <c r="AK276" s="31">
        <v>0</v>
      </c>
      <c r="AL276" s="31">
        <v>0</v>
      </c>
      <c r="AM276" s="8">
        <v>0</v>
      </c>
      <c r="AN276" s="27" t="s">
        <v>464</v>
      </c>
      <c r="AO276" s="8">
        <v>0</v>
      </c>
      <c r="AP276" s="8">
        <v>0</v>
      </c>
      <c r="AQ276" s="34">
        <v>0</v>
      </c>
      <c r="AR276" s="33">
        <v>0</v>
      </c>
      <c r="AS276" s="33">
        <v>0</v>
      </c>
      <c r="AT276" s="27" t="s">
        <v>464</v>
      </c>
      <c r="AU276" s="8">
        <v>0</v>
      </c>
      <c r="AV276" s="8">
        <v>0</v>
      </c>
      <c r="AW276" s="34">
        <v>0</v>
      </c>
      <c r="AX276" s="33">
        <v>0</v>
      </c>
      <c r="AY276" s="33">
        <v>0</v>
      </c>
      <c r="AZ276" s="27" t="s">
        <v>464</v>
      </c>
      <c r="BA276" s="8">
        <v>0</v>
      </c>
      <c r="BB276" s="8">
        <v>0</v>
      </c>
      <c r="BC276" s="33">
        <v>0</v>
      </c>
      <c r="BD276" s="34">
        <v>0</v>
      </c>
      <c r="BE276" s="33">
        <v>0</v>
      </c>
      <c r="BF276" s="27" t="s">
        <v>464</v>
      </c>
      <c r="BG276" s="8">
        <v>0</v>
      </c>
      <c r="BH276" s="8">
        <v>0</v>
      </c>
      <c r="BI276" s="33">
        <v>0</v>
      </c>
      <c r="BJ276" s="34">
        <v>0</v>
      </c>
      <c r="BK276" s="33">
        <v>0</v>
      </c>
      <c r="BL276" s="27" t="s">
        <v>464</v>
      </c>
      <c r="BM276" s="8">
        <v>0</v>
      </c>
      <c r="BN276" s="8">
        <v>0</v>
      </c>
      <c r="BO276" s="33">
        <v>0</v>
      </c>
      <c r="BP276" s="33">
        <v>0</v>
      </c>
      <c r="BQ276" s="33">
        <v>0</v>
      </c>
      <c r="BR276" s="27" t="s">
        <v>464</v>
      </c>
      <c r="BS276" s="8">
        <v>0</v>
      </c>
      <c r="BT276" s="8">
        <v>0</v>
      </c>
      <c r="BU276" s="33">
        <v>0</v>
      </c>
      <c r="BV276" s="33">
        <v>0</v>
      </c>
      <c r="BW276" s="33">
        <v>0</v>
      </c>
      <c r="BX276" s="29" t="s">
        <v>796</v>
      </c>
    </row>
    <row r="277" spans="1:76">
      <c r="A277" s="9" t="s">
        <v>455</v>
      </c>
      <c r="B277" s="11" t="s">
        <v>378</v>
      </c>
      <c r="C277" s="27" t="s">
        <v>484</v>
      </c>
      <c r="D277" s="27" t="s">
        <v>464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27" t="s">
        <v>464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27" t="s">
        <v>464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27" t="s">
        <v>464</v>
      </c>
      <c r="AC277" s="8">
        <v>0</v>
      </c>
      <c r="AD277" s="8">
        <v>0</v>
      </c>
      <c r="AE277" s="31">
        <v>0</v>
      </c>
      <c r="AF277" s="31">
        <v>0</v>
      </c>
      <c r="AG277" s="8">
        <v>0</v>
      </c>
      <c r="AH277" s="27" t="s">
        <v>464</v>
      </c>
      <c r="AI277" s="8">
        <v>0</v>
      </c>
      <c r="AJ277" s="8">
        <v>0</v>
      </c>
      <c r="AK277" s="31">
        <v>0</v>
      </c>
      <c r="AL277" s="31">
        <v>0</v>
      </c>
      <c r="AM277" s="8">
        <v>0</v>
      </c>
      <c r="AN277" s="27" t="s">
        <v>464</v>
      </c>
      <c r="AO277" s="8">
        <v>0</v>
      </c>
      <c r="AP277" s="8">
        <v>0</v>
      </c>
      <c r="AQ277" s="33">
        <v>0</v>
      </c>
      <c r="AR277" s="33">
        <v>0</v>
      </c>
      <c r="AS277" s="33">
        <v>0</v>
      </c>
      <c r="AT277" s="27" t="s">
        <v>464</v>
      </c>
      <c r="AU277" s="8">
        <v>0</v>
      </c>
      <c r="AV277" s="8">
        <v>0</v>
      </c>
      <c r="AW277" s="33">
        <v>0</v>
      </c>
      <c r="AX277" s="33">
        <v>0</v>
      </c>
      <c r="AY277" s="33">
        <v>0</v>
      </c>
      <c r="AZ277" s="27" t="s">
        <v>464</v>
      </c>
      <c r="BA277" s="8">
        <v>0</v>
      </c>
      <c r="BB277" s="8">
        <v>0</v>
      </c>
      <c r="BC277" s="33">
        <v>0</v>
      </c>
      <c r="BD277" s="33">
        <v>0</v>
      </c>
      <c r="BE277" s="33">
        <v>0</v>
      </c>
      <c r="BF277" s="27" t="s">
        <v>464</v>
      </c>
      <c r="BG277" s="8">
        <v>0</v>
      </c>
      <c r="BH277" s="8">
        <v>0</v>
      </c>
      <c r="BI277" s="33">
        <v>0</v>
      </c>
      <c r="BJ277" s="33">
        <v>0</v>
      </c>
      <c r="BK277" s="33">
        <v>0</v>
      </c>
      <c r="BL277" s="27" t="s">
        <v>464</v>
      </c>
      <c r="BM277" s="8">
        <v>0</v>
      </c>
      <c r="BN277" s="8">
        <v>0</v>
      </c>
      <c r="BO277" s="33">
        <v>0</v>
      </c>
      <c r="BP277" s="33">
        <v>0</v>
      </c>
      <c r="BQ277" s="33">
        <v>0</v>
      </c>
      <c r="BR277" s="27" t="s">
        <v>464</v>
      </c>
      <c r="BS277" s="8">
        <v>0</v>
      </c>
      <c r="BT277" s="8">
        <v>0</v>
      </c>
      <c r="BU277" s="33">
        <v>0</v>
      </c>
      <c r="BV277" s="33">
        <v>0</v>
      </c>
      <c r="BW277" s="33">
        <v>0</v>
      </c>
      <c r="BX277" s="29" t="s">
        <v>1083</v>
      </c>
    </row>
    <row r="278" spans="1:76">
      <c r="A278" s="9" t="s">
        <v>456</v>
      </c>
      <c r="B278" s="11" t="s">
        <v>980</v>
      </c>
      <c r="C278" s="27" t="s">
        <v>380</v>
      </c>
      <c r="D278" s="27" t="s">
        <v>464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27" t="s">
        <v>464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27" t="s">
        <v>464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27" t="s">
        <v>464</v>
      </c>
      <c r="AC278" s="8">
        <v>0</v>
      </c>
      <c r="AD278" s="8">
        <v>0</v>
      </c>
      <c r="AE278" s="31">
        <v>0</v>
      </c>
      <c r="AF278" s="31">
        <v>0</v>
      </c>
      <c r="AG278" s="8">
        <v>0</v>
      </c>
      <c r="AH278" s="27" t="s">
        <v>464</v>
      </c>
      <c r="AI278" s="8">
        <v>0</v>
      </c>
      <c r="AJ278" s="8">
        <v>0</v>
      </c>
      <c r="AK278" s="31">
        <v>0</v>
      </c>
      <c r="AL278" s="31">
        <v>0</v>
      </c>
      <c r="AM278" s="8">
        <v>0</v>
      </c>
      <c r="AN278" s="27" t="s">
        <v>464</v>
      </c>
      <c r="AO278" s="8">
        <v>0</v>
      </c>
      <c r="AP278" s="8">
        <v>0</v>
      </c>
      <c r="AQ278" s="33">
        <v>0</v>
      </c>
      <c r="AR278" s="33">
        <v>0</v>
      </c>
      <c r="AS278" s="33">
        <v>0</v>
      </c>
      <c r="AT278" s="27" t="s">
        <v>464</v>
      </c>
      <c r="AU278" s="8">
        <v>0</v>
      </c>
      <c r="AV278" s="8">
        <v>0</v>
      </c>
      <c r="AW278" s="33">
        <v>0</v>
      </c>
      <c r="AX278" s="33">
        <v>0</v>
      </c>
      <c r="AY278" s="33">
        <v>0</v>
      </c>
      <c r="AZ278" s="27" t="s">
        <v>464</v>
      </c>
      <c r="BA278" s="8">
        <v>0</v>
      </c>
      <c r="BB278" s="8">
        <v>0</v>
      </c>
      <c r="BC278" s="33">
        <v>0</v>
      </c>
      <c r="BD278" s="33">
        <v>0</v>
      </c>
      <c r="BE278" s="33">
        <v>0</v>
      </c>
      <c r="BF278" s="27" t="s">
        <v>464</v>
      </c>
      <c r="BG278" s="8">
        <v>0</v>
      </c>
      <c r="BH278" s="8">
        <v>0</v>
      </c>
      <c r="BI278" s="33">
        <v>0</v>
      </c>
      <c r="BJ278" s="33">
        <v>0</v>
      </c>
      <c r="BK278" s="33">
        <v>0</v>
      </c>
      <c r="BL278" s="27" t="s">
        <v>464</v>
      </c>
      <c r="BM278" s="8">
        <v>0</v>
      </c>
      <c r="BN278" s="8">
        <v>0</v>
      </c>
      <c r="BO278" s="33">
        <v>0</v>
      </c>
      <c r="BP278" s="33">
        <v>0</v>
      </c>
      <c r="BQ278" s="33">
        <v>0</v>
      </c>
      <c r="BR278" s="27" t="s">
        <v>464</v>
      </c>
      <c r="BS278" s="8">
        <v>0</v>
      </c>
      <c r="BT278" s="8">
        <v>0</v>
      </c>
      <c r="BU278" s="33">
        <v>0</v>
      </c>
      <c r="BV278" s="33">
        <v>0</v>
      </c>
      <c r="BW278" s="33">
        <v>0</v>
      </c>
      <c r="BX278" s="29" t="s">
        <v>1083</v>
      </c>
    </row>
    <row r="279" spans="1:76" ht="31.2">
      <c r="A279" s="9" t="s">
        <v>459</v>
      </c>
      <c r="B279" s="65" t="s">
        <v>981</v>
      </c>
      <c r="C279" s="27" t="s">
        <v>382</v>
      </c>
      <c r="D279" s="27" t="s">
        <v>464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27" t="s">
        <v>464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27" t="s">
        <v>464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27" t="s">
        <v>464</v>
      </c>
      <c r="AC279" s="8">
        <v>0</v>
      </c>
      <c r="AD279" s="8">
        <v>0</v>
      </c>
      <c r="AE279" s="31">
        <v>0</v>
      </c>
      <c r="AF279" s="31">
        <v>0</v>
      </c>
      <c r="AG279" s="8">
        <v>0</v>
      </c>
      <c r="AH279" s="27" t="s">
        <v>464</v>
      </c>
      <c r="AI279" s="8">
        <v>0</v>
      </c>
      <c r="AJ279" s="8">
        <v>0</v>
      </c>
      <c r="AK279" s="31">
        <v>0</v>
      </c>
      <c r="AL279" s="31">
        <v>0</v>
      </c>
      <c r="AM279" s="8">
        <v>0</v>
      </c>
      <c r="AN279" s="27" t="s">
        <v>464</v>
      </c>
      <c r="AO279" s="8">
        <v>0</v>
      </c>
      <c r="AP279" s="8">
        <v>0</v>
      </c>
      <c r="AQ279" s="34">
        <v>0</v>
      </c>
      <c r="AR279" s="34">
        <v>0</v>
      </c>
      <c r="AS279" s="33">
        <v>0</v>
      </c>
      <c r="AT279" s="27" t="s">
        <v>464</v>
      </c>
      <c r="AU279" s="8">
        <v>0</v>
      </c>
      <c r="AV279" s="8">
        <v>0</v>
      </c>
      <c r="AW279" s="34">
        <v>0</v>
      </c>
      <c r="AX279" s="34">
        <v>0</v>
      </c>
      <c r="AY279" s="33">
        <v>0</v>
      </c>
      <c r="AZ279" s="27" t="s">
        <v>464</v>
      </c>
      <c r="BA279" s="8">
        <v>0</v>
      </c>
      <c r="BB279" s="8">
        <v>0</v>
      </c>
      <c r="BC279" s="33">
        <v>0</v>
      </c>
      <c r="BD279" s="33">
        <v>0</v>
      </c>
      <c r="BE279" s="33">
        <v>0</v>
      </c>
      <c r="BF279" s="27" t="s">
        <v>464</v>
      </c>
      <c r="BG279" s="8">
        <v>0</v>
      </c>
      <c r="BH279" s="8">
        <v>0</v>
      </c>
      <c r="BI279" s="33">
        <v>0</v>
      </c>
      <c r="BJ279" s="33">
        <v>0</v>
      </c>
      <c r="BK279" s="33">
        <v>0</v>
      </c>
      <c r="BL279" s="27" t="s">
        <v>464</v>
      </c>
      <c r="BM279" s="8">
        <v>0</v>
      </c>
      <c r="BN279" s="8">
        <v>0</v>
      </c>
      <c r="BO279" s="33">
        <v>0</v>
      </c>
      <c r="BP279" s="33">
        <v>0</v>
      </c>
      <c r="BQ279" s="33">
        <v>0</v>
      </c>
      <c r="BR279" s="27" t="s">
        <v>464</v>
      </c>
      <c r="BS279" s="8">
        <v>0</v>
      </c>
      <c r="BT279" s="8">
        <v>0</v>
      </c>
      <c r="BU279" s="33">
        <v>0</v>
      </c>
      <c r="BV279" s="33">
        <v>0</v>
      </c>
      <c r="BW279" s="33">
        <v>0</v>
      </c>
      <c r="BX279" s="29" t="s">
        <v>796</v>
      </c>
    </row>
    <row r="280" spans="1:76" ht="31.2">
      <c r="A280" s="9" t="s">
        <v>460</v>
      </c>
      <c r="B280" s="11" t="s">
        <v>386</v>
      </c>
      <c r="C280" s="9" t="s">
        <v>387</v>
      </c>
      <c r="D280" s="27" t="s">
        <v>464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27" t="s">
        <v>464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27" t="s">
        <v>464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27" t="s">
        <v>464</v>
      </c>
      <c r="AC280" s="8">
        <v>0</v>
      </c>
      <c r="AD280" s="8">
        <v>0</v>
      </c>
      <c r="AE280" s="31">
        <v>0</v>
      </c>
      <c r="AF280" s="31">
        <v>0</v>
      </c>
      <c r="AG280" s="8">
        <v>0</v>
      </c>
      <c r="AH280" s="27" t="s">
        <v>464</v>
      </c>
      <c r="AI280" s="8">
        <v>0</v>
      </c>
      <c r="AJ280" s="8">
        <v>0</v>
      </c>
      <c r="AK280" s="31">
        <v>0</v>
      </c>
      <c r="AL280" s="31">
        <v>0</v>
      </c>
      <c r="AM280" s="8">
        <v>0</v>
      </c>
      <c r="AN280" s="27" t="s">
        <v>464</v>
      </c>
      <c r="AO280" s="8">
        <v>0</v>
      </c>
      <c r="AP280" s="8">
        <v>0</v>
      </c>
      <c r="AQ280" s="34">
        <v>0.55000000000000004</v>
      </c>
      <c r="AR280" s="34">
        <v>0</v>
      </c>
      <c r="AS280" s="33">
        <v>0</v>
      </c>
      <c r="AT280" s="27" t="s">
        <v>464</v>
      </c>
      <c r="AU280" s="8">
        <v>0</v>
      </c>
      <c r="AV280" s="8">
        <v>0</v>
      </c>
      <c r="AW280" s="33">
        <v>0</v>
      </c>
      <c r="AX280" s="33">
        <v>0</v>
      </c>
      <c r="AY280" s="33">
        <v>0</v>
      </c>
      <c r="AZ280" s="27" t="s">
        <v>464</v>
      </c>
      <c r="BA280" s="8">
        <v>0</v>
      </c>
      <c r="BB280" s="8">
        <v>0</v>
      </c>
      <c r="BC280" s="34">
        <v>0</v>
      </c>
      <c r="BD280" s="33">
        <v>0</v>
      </c>
      <c r="BE280" s="33">
        <v>0</v>
      </c>
      <c r="BF280" s="27" t="s">
        <v>464</v>
      </c>
      <c r="BG280" s="8">
        <v>0</v>
      </c>
      <c r="BH280" s="8">
        <v>0</v>
      </c>
      <c r="BI280" s="34">
        <v>0</v>
      </c>
      <c r="BJ280" s="33">
        <v>0</v>
      </c>
      <c r="BK280" s="33">
        <v>0</v>
      </c>
      <c r="BL280" s="27" t="s">
        <v>464</v>
      </c>
      <c r="BM280" s="8">
        <v>0</v>
      </c>
      <c r="BN280" s="8">
        <v>0</v>
      </c>
      <c r="BO280" s="33">
        <v>0</v>
      </c>
      <c r="BP280" s="33">
        <v>0</v>
      </c>
      <c r="BQ280" s="33">
        <v>0</v>
      </c>
      <c r="BR280" s="27" t="s">
        <v>464</v>
      </c>
      <c r="BS280" s="8">
        <v>0</v>
      </c>
      <c r="BT280" s="8">
        <v>0</v>
      </c>
      <c r="BU280" s="33">
        <v>0.55000000000000004</v>
      </c>
      <c r="BV280" s="34">
        <v>0</v>
      </c>
      <c r="BW280" s="33">
        <v>0</v>
      </c>
      <c r="BX280" s="29" t="s">
        <v>1250</v>
      </c>
    </row>
    <row r="281" spans="1:76" ht="46.8">
      <c r="A281" s="9" t="s">
        <v>462</v>
      </c>
      <c r="B281" s="10" t="s">
        <v>389</v>
      </c>
      <c r="C281" s="27" t="s">
        <v>390</v>
      </c>
      <c r="D281" s="27" t="s">
        <v>464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27" t="s">
        <v>464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27" t="s">
        <v>464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27" t="s">
        <v>464</v>
      </c>
      <c r="AC281" s="8">
        <v>0</v>
      </c>
      <c r="AD281" s="8">
        <v>0</v>
      </c>
      <c r="AE281" s="31">
        <v>0</v>
      </c>
      <c r="AF281" s="31">
        <v>0</v>
      </c>
      <c r="AG281" s="8">
        <v>0</v>
      </c>
      <c r="AH281" s="27" t="s">
        <v>464</v>
      </c>
      <c r="AI281" s="8">
        <v>0</v>
      </c>
      <c r="AJ281" s="8">
        <v>0</v>
      </c>
      <c r="AK281" s="31">
        <v>0</v>
      </c>
      <c r="AL281" s="31">
        <v>0</v>
      </c>
      <c r="AM281" s="8">
        <v>0</v>
      </c>
      <c r="AN281" s="27" t="s">
        <v>464</v>
      </c>
      <c r="AO281" s="8">
        <v>0</v>
      </c>
      <c r="AP281" s="8">
        <v>0</v>
      </c>
      <c r="AQ281" s="33">
        <v>0</v>
      </c>
      <c r="AR281" s="33">
        <v>0</v>
      </c>
      <c r="AS281" s="33">
        <v>0</v>
      </c>
      <c r="AT281" s="27" t="s">
        <v>464</v>
      </c>
      <c r="AU281" s="8">
        <v>0</v>
      </c>
      <c r="AV281" s="8">
        <v>0</v>
      </c>
      <c r="AW281" s="33">
        <v>0</v>
      </c>
      <c r="AX281" s="33">
        <v>0</v>
      </c>
      <c r="AY281" s="33">
        <v>0</v>
      </c>
      <c r="AZ281" s="27" t="s">
        <v>464</v>
      </c>
      <c r="BA281" s="8">
        <v>0</v>
      </c>
      <c r="BB281" s="8">
        <v>0</v>
      </c>
      <c r="BC281" s="33">
        <v>0</v>
      </c>
      <c r="BD281" s="33">
        <v>0</v>
      </c>
      <c r="BE281" s="33">
        <v>0</v>
      </c>
      <c r="BF281" s="27" t="s">
        <v>464</v>
      </c>
      <c r="BG281" s="8">
        <v>0</v>
      </c>
      <c r="BH281" s="8">
        <v>0</v>
      </c>
      <c r="BI281" s="33">
        <v>0</v>
      </c>
      <c r="BJ281" s="33">
        <v>0</v>
      </c>
      <c r="BK281" s="33">
        <v>0</v>
      </c>
      <c r="BL281" s="27" t="s">
        <v>464</v>
      </c>
      <c r="BM281" s="8">
        <v>0</v>
      </c>
      <c r="BN281" s="8">
        <v>0</v>
      </c>
      <c r="BO281" s="33">
        <v>0</v>
      </c>
      <c r="BP281" s="33">
        <v>0</v>
      </c>
      <c r="BQ281" s="33">
        <v>0</v>
      </c>
      <c r="BR281" s="27" t="s">
        <v>464</v>
      </c>
      <c r="BS281" s="8">
        <v>0</v>
      </c>
      <c r="BT281" s="8">
        <v>0</v>
      </c>
      <c r="BU281" s="33">
        <v>0</v>
      </c>
      <c r="BV281" s="33">
        <v>0</v>
      </c>
      <c r="BW281" s="33">
        <v>0</v>
      </c>
      <c r="BX281" s="29" t="s">
        <v>1084</v>
      </c>
    </row>
    <row r="282" spans="1:76" ht="46.8">
      <c r="A282" s="9" t="s">
        <v>617</v>
      </c>
      <c r="B282" s="10" t="s">
        <v>392</v>
      </c>
      <c r="C282" s="27" t="s">
        <v>393</v>
      </c>
      <c r="D282" s="27" t="s">
        <v>464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27" t="s">
        <v>464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27" t="s">
        <v>464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27" t="s">
        <v>464</v>
      </c>
      <c r="AC282" s="8">
        <v>0</v>
      </c>
      <c r="AD282" s="8">
        <v>0</v>
      </c>
      <c r="AE282" s="31">
        <v>0</v>
      </c>
      <c r="AF282" s="31">
        <v>0</v>
      </c>
      <c r="AG282" s="8">
        <v>0</v>
      </c>
      <c r="AH282" s="27" t="s">
        <v>464</v>
      </c>
      <c r="AI282" s="8">
        <v>0</v>
      </c>
      <c r="AJ282" s="8">
        <v>0</v>
      </c>
      <c r="AK282" s="31">
        <v>0</v>
      </c>
      <c r="AL282" s="31">
        <v>0</v>
      </c>
      <c r="AM282" s="8">
        <v>0</v>
      </c>
      <c r="AN282" s="27" t="s">
        <v>464</v>
      </c>
      <c r="AO282" s="8">
        <v>0</v>
      </c>
      <c r="AP282" s="8">
        <v>0</v>
      </c>
      <c r="AQ282" s="33">
        <v>0</v>
      </c>
      <c r="AR282" s="33">
        <v>0</v>
      </c>
      <c r="AS282" s="33">
        <v>0</v>
      </c>
      <c r="AT282" s="27" t="s">
        <v>464</v>
      </c>
      <c r="AU282" s="8">
        <v>0</v>
      </c>
      <c r="AV282" s="8">
        <v>0</v>
      </c>
      <c r="AW282" s="33">
        <v>0</v>
      </c>
      <c r="AX282" s="33">
        <v>0</v>
      </c>
      <c r="AY282" s="33">
        <v>0</v>
      </c>
      <c r="AZ282" s="27" t="s">
        <v>464</v>
      </c>
      <c r="BA282" s="8">
        <v>0</v>
      </c>
      <c r="BB282" s="8">
        <v>0</v>
      </c>
      <c r="BC282" s="33">
        <v>0</v>
      </c>
      <c r="BD282" s="33">
        <v>0</v>
      </c>
      <c r="BE282" s="33">
        <v>0</v>
      </c>
      <c r="BF282" s="27" t="s">
        <v>464</v>
      </c>
      <c r="BG282" s="8">
        <v>0</v>
      </c>
      <c r="BH282" s="8">
        <v>0</v>
      </c>
      <c r="BI282" s="33">
        <v>0</v>
      </c>
      <c r="BJ282" s="33">
        <v>0</v>
      </c>
      <c r="BK282" s="33">
        <v>0</v>
      </c>
      <c r="BL282" s="27" t="s">
        <v>464</v>
      </c>
      <c r="BM282" s="8">
        <v>0</v>
      </c>
      <c r="BN282" s="8">
        <v>0</v>
      </c>
      <c r="BO282" s="33">
        <v>0</v>
      </c>
      <c r="BP282" s="33">
        <v>0</v>
      </c>
      <c r="BQ282" s="33">
        <v>0</v>
      </c>
      <c r="BR282" s="27" t="s">
        <v>464</v>
      </c>
      <c r="BS282" s="8">
        <v>0</v>
      </c>
      <c r="BT282" s="8">
        <v>0</v>
      </c>
      <c r="BU282" s="33">
        <v>0</v>
      </c>
      <c r="BV282" s="33">
        <v>0</v>
      </c>
      <c r="BW282" s="33">
        <v>0</v>
      </c>
      <c r="BX282" s="29" t="s">
        <v>1084</v>
      </c>
    </row>
    <row r="283" spans="1:76" ht="31.2">
      <c r="A283" s="9" t="s">
        <v>620</v>
      </c>
      <c r="B283" s="65" t="s">
        <v>982</v>
      </c>
      <c r="C283" s="29" t="s">
        <v>395</v>
      </c>
      <c r="D283" s="24" t="s">
        <v>464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27" t="s">
        <v>464</v>
      </c>
      <c r="Q283" s="12">
        <v>0</v>
      </c>
      <c r="R283" s="12">
        <v>0</v>
      </c>
      <c r="S283" s="28">
        <v>0</v>
      </c>
      <c r="T283" s="28">
        <v>0</v>
      </c>
      <c r="U283" s="12">
        <v>0</v>
      </c>
      <c r="V283" s="27" t="s">
        <v>464</v>
      </c>
      <c r="W283" s="12">
        <v>0</v>
      </c>
      <c r="X283" s="12">
        <v>0</v>
      </c>
      <c r="Y283" s="28">
        <v>0</v>
      </c>
      <c r="Z283" s="28">
        <v>0</v>
      </c>
      <c r="AA283" s="12">
        <v>0</v>
      </c>
      <c r="AB283" s="27" t="s">
        <v>464</v>
      </c>
      <c r="AC283" s="12">
        <v>0</v>
      </c>
      <c r="AD283" s="12">
        <v>0</v>
      </c>
      <c r="AE283" s="31">
        <v>0</v>
      </c>
      <c r="AF283" s="31">
        <v>0</v>
      </c>
      <c r="AG283" s="12">
        <v>0</v>
      </c>
      <c r="AH283" s="27" t="s">
        <v>464</v>
      </c>
      <c r="AI283" s="12">
        <v>0</v>
      </c>
      <c r="AJ283" s="12">
        <v>0</v>
      </c>
      <c r="AK283" s="31">
        <v>0</v>
      </c>
      <c r="AL283" s="31">
        <v>0</v>
      </c>
      <c r="AM283" s="12">
        <v>0</v>
      </c>
      <c r="AN283" s="27" t="s">
        <v>464</v>
      </c>
      <c r="AO283" s="12">
        <v>0</v>
      </c>
      <c r="AP283" s="12">
        <v>0</v>
      </c>
      <c r="AQ283" s="34">
        <v>0</v>
      </c>
      <c r="AR283" s="33">
        <v>0</v>
      </c>
      <c r="AS283" s="33">
        <v>0</v>
      </c>
      <c r="AT283" s="27" t="s">
        <v>464</v>
      </c>
      <c r="AU283" s="12">
        <v>0</v>
      </c>
      <c r="AV283" s="12">
        <v>0</v>
      </c>
      <c r="AW283" s="34">
        <v>0</v>
      </c>
      <c r="AX283" s="33">
        <v>0</v>
      </c>
      <c r="AY283" s="33">
        <v>0</v>
      </c>
      <c r="AZ283" s="27" t="s">
        <v>464</v>
      </c>
      <c r="BA283" s="12">
        <v>0</v>
      </c>
      <c r="BB283" s="12">
        <v>0</v>
      </c>
      <c r="BC283" s="33">
        <v>0</v>
      </c>
      <c r="BD283" s="33">
        <v>0</v>
      </c>
      <c r="BE283" s="33">
        <v>0</v>
      </c>
      <c r="BF283" s="27" t="s">
        <v>464</v>
      </c>
      <c r="BG283" s="12">
        <v>0</v>
      </c>
      <c r="BH283" s="12">
        <v>0</v>
      </c>
      <c r="BI283" s="33">
        <v>0</v>
      </c>
      <c r="BJ283" s="33">
        <v>0</v>
      </c>
      <c r="BK283" s="33">
        <v>0</v>
      </c>
      <c r="BL283" s="27" t="s">
        <v>464</v>
      </c>
      <c r="BM283" s="12">
        <v>0</v>
      </c>
      <c r="BN283" s="12">
        <v>0</v>
      </c>
      <c r="BO283" s="33">
        <v>0</v>
      </c>
      <c r="BP283" s="33">
        <v>0</v>
      </c>
      <c r="BQ283" s="33">
        <v>0</v>
      </c>
      <c r="BR283" s="27" t="s">
        <v>464</v>
      </c>
      <c r="BS283" s="12">
        <v>0</v>
      </c>
      <c r="BT283" s="12">
        <v>0</v>
      </c>
      <c r="BU283" s="33">
        <v>0</v>
      </c>
      <c r="BV283" s="33">
        <v>0</v>
      </c>
      <c r="BW283" s="33">
        <v>0</v>
      </c>
      <c r="BX283" s="29" t="s">
        <v>1085</v>
      </c>
    </row>
    <row r="284" spans="1:76" ht="31.2">
      <c r="A284" s="9" t="s">
        <v>622</v>
      </c>
      <c r="B284" s="65" t="s">
        <v>397</v>
      </c>
      <c r="C284" s="29" t="s">
        <v>398</v>
      </c>
      <c r="D284" s="24" t="s">
        <v>464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27" t="s">
        <v>464</v>
      </c>
      <c r="Q284" s="12">
        <v>0</v>
      </c>
      <c r="R284" s="12">
        <v>0</v>
      </c>
      <c r="S284" s="28">
        <v>0</v>
      </c>
      <c r="T284" s="28">
        <v>0</v>
      </c>
      <c r="U284" s="12">
        <v>0</v>
      </c>
      <c r="V284" s="27" t="s">
        <v>464</v>
      </c>
      <c r="W284" s="12">
        <v>0</v>
      </c>
      <c r="X284" s="12">
        <v>0</v>
      </c>
      <c r="Y284" s="28">
        <v>0</v>
      </c>
      <c r="Z284" s="28">
        <v>0</v>
      </c>
      <c r="AA284" s="12">
        <v>0</v>
      </c>
      <c r="AB284" s="27" t="s">
        <v>464</v>
      </c>
      <c r="AC284" s="12">
        <v>0</v>
      </c>
      <c r="AD284" s="12">
        <v>0</v>
      </c>
      <c r="AE284" s="31">
        <v>0</v>
      </c>
      <c r="AF284" s="31">
        <v>0</v>
      </c>
      <c r="AG284" s="12">
        <v>0</v>
      </c>
      <c r="AH284" s="27" t="s">
        <v>464</v>
      </c>
      <c r="AI284" s="12">
        <v>0</v>
      </c>
      <c r="AJ284" s="12">
        <v>0</v>
      </c>
      <c r="AK284" s="31">
        <v>0</v>
      </c>
      <c r="AL284" s="31">
        <v>0</v>
      </c>
      <c r="AM284" s="12">
        <v>0</v>
      </c>
      <c r="AN284" s="27" t="s">
        <v>464</v>
      </c>
      <c r="AO284" s="12">
        <v>0</v>
      </c>
      <c r="AP284" s="12">
        <v>0</v>
      </c>
      <c r="AQ284" s="33">
        <v>0</v>
      </c>
      <c r="AR284" s="33">
        <v>0</v>
      </c>
      <c r="AS284" s="33">
        <v>0</v>
      </c>
      <c r="AT284" s="27" t="s">
        <v>464</v>
      </c>
      <c r="AU284" s="12">
        <v>0</v>
      </c>
      <c r="AV284" s="12">
        <v>0</v>
      </c>
      <c r="AW284" s="33">
        <v>0</v>
      </c>
      <c r="AX284" s="33">
        <v>0</v>
      </c>
      <c r="AY284" s="33">
        <v>0</v>
      </c>
      <c r="AZ284" s="27" t="s">
        <v>464</v>
      </c>
      <c r="BA284" s="12">
        <v>0</v>
      </c>
      <c r="BB284" s="12">
        <v>0</v>
      </c>
      <c r="BC284" s="33">
        <v>0</v>
      </c>
      <c r="BD284" s="33">
        <v>0</v>
      </c>
      <c r="BE284" s="33">
        <v>0</v>
      </c>
      <c r="BF284" s="27" t="s">
        <v>464</v>
      </c>
      <c r="BG284" s="12">
        <v>0</v>
      </c>
      <c r="BH284" s="12">
        <v>0</v>
      </c>
      <c r="BI284" s="33">
        <v>0</v>
      </c>
      <c r="BJ284" s="33">
        <v>0</v>
      </c>
      <c r="BK284" s="33">
        <v>0</v>
      </c>
      <c r="BL284" s="27" t="s">
        <v>464</v>
      </c>
      <c r="BM284" s="12">
        <v>0</v>
      </c>
      <c r="BN284" s="12">
        <v>0</v>
      </c>
      <c r="BO284" s="33">
        <v>0</v>
      </c>
      <c r="BP284" s="33">
        <v>0</v>
      </c>
      <c r="BQ284" s="33">
        <v>0</v>
      </c>
      <c r="BR284" s="27" t="s">
        <v>464</v>
      </c>
      <c r="BS284" s="12">
        <v>0</v>
      </c>
      <c r="BT284" s="12">
        <v>0</v>
      </c>
      <c r="BU284" s="33">
        <v>0</v>
      </c>
      <c r="BV284" s="33">
        <v>0</v>
      </c>
      <c r="BW284" s="33">
        <v>0</v>
      </c>
      <c r="BX284" s="29" t="s">
        <v>1086</v>
      </c>
    </row>
    <row r="285" spans="1:76">
      <c r="A285" s="9" t="s">
        <v>624</v>
      </c>
      <c r="B285" s="23" t="s">
        <v>400</v>
      </c>
      <c r="C285" s="74" t="s">
        <v>485</v>
      </c>
      <c r="D285" s="24" t="s">
        <v>464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27" t="s">
        <v>464</v>
      </c>
      <c r="Q285" s="12">
        <v>0</v>
      </c>
      <c r="R285" s="12">
        <v>0</v>
      </c>
      <c r="S285" s="28">
        <v>0</v>
      </c>
      <c r="T285" s="28">
        <v>0</v>
      </c>
      <c r="U285" s="12">
        <v>0</v>
      </c>
      <c r="V285" s="27" t="s">
        <v>464</v>
      </c>
      <c r="W285" s="12">
        <v>0</v>
      </c>
      <c r="X285" s="12">
        <v>0</v>
      </c>
      <c r="Y285" s="28">
        <v>0</v>
      </c>
      <c r="Z285" s="28">
        <v>0</v>
      </c>
      <c r="AA285" s="12">
        <v>0</v>
      </c>
      <c r="AB285" s="27" t="s">
        <v>464</v>
      </c>
      <c r="AC285" s="12">
        <v>0</v>
      </c>
      <c r="AD285" s="12">
        <v>0</v>
      </c>
      <c r="AE285" s="31">
        <v>0</v>
      </c>
      <c r="AF285" s="31">
        <v>0</v>
      </c>
      <c r="AG285" s="12">
        <v>0</v>
      </c>
      <c r="AH285" s="27" t="s">
        <v>464</v>
      </c>
      <c r="AI285" s="12">
        <v>0</v>
      </c>
      <c r="AJ285" s="12">
        <v>0</v>
      </c>
      <c r="AK285" s="31">
        <v>0</v>
      </c>
      <c r="AL285" s="31">
        <v>0</v>
      </c>
      <c r="AM285" s="12">
        <v>0</v>
      </c>
      <c r="AN285" s="27" t="s">
        <v>464</v>
      </c>
      <c r="AO285" s="12">
        <v>0</v>
      </c>
      <c r="AP285" s="12">
        <v>0</v>
      </c>
      <c r="AQ285" s="33">
        <v>0</v>
      </c>
      <c r="AR285" s="33">
        <v>0</v>
      </c>
      <c r="AS285" s="33">
        <v>0</v>
      </c>
      <c r="AT285" s="27" t="s">
        <v>464</v>
      </c>
      <c r="AU285" s="12">
        <v>0</v>
      </c>
      <c r="AV285" s="12">
        <v>0</v>
      </c>
      <c r="AW285" s="33">
        <v>0</v>
      </c>
      <c r="AX285" s="33">
        <v>0</v>
      </c>
      <c r="AY285" s="33">
        <v>0</v>
      </c>
      <c r="AZ285" s="27" t="s">
        <v>464</v>
      </c>
      <c r="BA285" s="12">
        <v>0</v>
      </c>
      <c r="BB285" s="12">
        <v>0</v>
      </c>
      <c r="BC285" s="33">
        <v>0</v>
      </c>
      <c r="BD285" s="33">
        <v>0</v>
      </c>
      <c r="BE285" s="33">
        <v>0</v>
      </c>
      <c r="BF285" s="27" t="s">
        <v>464</v>
      </c>
      <c r="BG285" s="12">
        <v>0</v>
      </c>
      <c r="BH285" s="12">
        <v>0</v>
      </c>
      <c r="BI285" s="33">
        <v>0</v>
      </c>
      <c r="BJ285" s="33">
        <v>0</v>
      </c>
      <c r="BK285" s="33">
        <v>0</v>
      </c>
      <c r="BL285" s="27" t="s">
        <v>464</v>
      </c>
      <c r="BM285" s="12">
        <v>0</v>
      </c>
      <c r="BN285" s="12">
        <v>0</v>
      </c>
      <c r="BO285" s="33">
        <v>0</v>
      </c>
      <c r="BP285" s="33">
        <v>0</v>
      </c>
      <c r="BQ285" s="33">
        <v>0</v>
      </c>
      <c r="BR285" s="27" t="s">
        <v>464</v>
      </c>
      <c r="BS285" s="12">
        <v>0</v>
      </c>
      <c r="BT285" s="12">
        <v>0</v>
      </c>
      <c r="BU285" s="33">
        <v>0</v>
      </c>
      <c r="BV285" s="33">
        <v>0</v>
      </c>
      <c r="BW285" s="33">
        <v>0</v>
      </c>
      <c r="BX285" s="29" t="s">
        <v>1066</v>
      </c>
    </row>
    <row r="286" spans="1:76">
      <c r="A286" s="9" t="s">
        <v>626</v>
      </c>
      <c r="B286" s="65" t="s">
        <v>402</v>
      </c>
      <c r="C286" s="29" t="s">
        <v>403</v>
      </c>
      <c r="D286" s="24" t="s">
        <v>464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27" t="s">
        <v>464</v>
      </c>
      <c r="Q286" s="12">
        <v>0</v>
      </c>
      <c r="R286" s="12">
        <v>0</v>
      </c>
      <c r="S286" s="28">
        <v>0</v>
      </c>
      <c r="T286" s="28">
        <v>0</v>
      </c>
      <c r="U286" s="12">
        <v>0</v>
      </c>
      <c r="V286" s="27" t="s">
        <v>464</v>
      </c>
      <c r="W286" s="12">
        <v>0</v>
      </c>
      <c r="X286" s="12">
        <v>0</v>
      </c>
      <c r="Y286" s="28">
        <v>0</v>
      </c>
      <c r="Z286" s="28">
        <v>0</v>
      </c>
      <c r="AA286" s="12">
        <v>0</v>
      </c>
      <c r="AB286" s="27" t="s">
        <v>464</v>
      </c>
      <c r="AC286" s="12">
        <v>0</v>
      </c>
      <c r="AD286" s="12">
        <v>0</v>
      </c>
      <c r="AE286" s="31">
        <v>0</v>
      </c>
      <c r="AF286" s="31">
        <v>0</v>
      </c>
      <c r="AG286" s="12">
        <v>0</v>
      </c>
      <c r="AH286" s="27" t="s">
        <v>464</v>
      </c>
      <c r="AI286" s="12">
        <v>0</v>
      </c>
      <c r="AJ286" s="12">
        <v>0</v>
      </c>
      <c r="AK286" s="31">
        <v>0</v>
      </c>
      <c r="AL286" s="31">
        <v>0</v>
      </c>
      <c r="AM286" s="12">
        <v>0</v>
      </c>
      <c r="AN286" s="27" t="s">
        <v>464</v>
      </c>
      <c r="AO286" s="12">
        <v>0</v>
      </c>
      <c r="AP286" s="12">
        <v>0</v>
      </c>
      <c r="AQ286" s="33">
        <v>0</v>
      </c>
      <c r="AR286" s="33">
        <v>0</v>
      </c>
      <c r="AS286" s="33">
        <v>0</v>
      </c>
      <c r="AT286" s="27" t="s">
        <v>464</v>
      </c>
      <c r="AU286" s="12">
        <v>0</v>
      </c>
      <c r="AV286" s="12">
        <v>0</v>
      </c>
      <c r="AW286" s="33">
        <v>0</v>
      </c>
      <c r="AX286" s="33">
        <v>0</v>
      </c>
      <c r="AY286" s="33">
        <v>0</v>
      </c>
      <c r="AZ286" s="27" t="s">
        <v>464</v>
      </c>
      <c r="BA286" s="12">
        <v>0</v>
      </c>
      <c r="BB286" s="12">
        <v>0</v>
      </c>
      <c r="BC286" s="33">
        <v>0</v>
      </c>
      <c r="BD286" s="33">
        <v>0</v>
      </c>
      <c r="BE286" s="33">
        <v>0</v>
      </c>
      <c r="BF286" s="27" t="s">
        <v>464</v>
      </c>
      <c r="BG286" s="12">
        <v>0</v>
      </c>
      <c r="BH286" s="12">
        <v>0</v>
      </c>
      <c r="BI286" s="33">
        <v>0</v>
      </c>
      <c r="BJ286" s="33">
        <v>0</v>
      </c>
      <c r="BK286" s="33">
        <v>0</v>
      </c>
      <c r="BL286" s="27" t="s">
        <v>464</v>
      </c>
      <c r="BM286" s="12">
        <v>0</v>
      </c>
      <c r="BN286" s="12">
        <v>0</v>
      </c>
      <c r="BO286" s="33">
        <v>0</v>
      </c>
      <c r="BP286" s="33">
        <v>0</v>
      </c>
      <c r="BQ286" s="33">
        <v>0</v>
      </c>
      <c r="BR286" s="27" t="s">
        <v>464</v>
      </c>
      <c r="BS286" s="12">
        <v>0</v>
      </c>
      <c r="BT286" s="12">
        <v>0</v>
      </c>
      <c r="BU286" s="33">
        <v>0</v>
      </c>
      <c r="BV286" s="33">
        <v>0</v>
      </c>
      <c r="BW286" s="33">
        <v>0</v>
      </c>
      <c r="BX286" s="29" t="s">
        <v>1083</v>
      </c>
    </row>
    <row r="287" spans="1:76" ht="31.2">
      <c r="A287" s="9" t="s">
        <v>629</v>
      </c>
      <c r="B287" s="23" t="s">
        <v>405</v>
      </c>
      <c r="C287" s="29" t="s">
        <v>486</v>
      </c>
      <c r="D287" s="24" t="s">
        <v>464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24" t="s">
        <v>464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24" t="s">
        <v>464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24" t="s">
        <v>464</v>
      </c>
      <c r="AC287" s="8">
        <v>0</v>
      </c>
      <c r="AD287" s="8">
        <v>0</v>
      </c>
      <c r="AE287" s="54">
        <v>0</v>
      </c>
      <c r="AF287" s="31">
        <v>0</v>
      </c>
      <c r="AG287" s="8">
        <v>0</v>
      </c>
      <c r="AH287" s="24" t="s">
        <v>464</v>
      </c>
      <c r="AI287" s="8">
        <v>0</v>
      </c>
      <c r="AJ287" s="8">
        <v>0</v>
      </c>
      <c r="AK287" s="54">
        <v>0</v>
      </c>
      <c r="AL287" s="31">
        <v>0</v>
      </c>
      <c r="AM287" s="8">
        <v>0</v>
      </c>
      <c r="AN287" s="24" t="s">
        <v>464</v>
      </c>
      <c r="AO287" s="8">
        <v>0</v>
      </c>
      <c r="AP287" s="8">
        <v>0</v>
      </c>
      <c r="AQ287" s="33">
        <v>0</v>
      </c>
      <c r="AR287" s="33">
        <v>0</v>
      </c>
      <c r="AS287" s="33">
        <v>0</v>
      </c>
      <c r="AT287" s="24" t="s">
        <v>464</v>
      </c>
      <c r="AU287" s="8">
        <v>0</v>
      </c>
      <c r="AV287" s="8">
        <v>0</v>
      </c>
      <c r="AW287" s="33">
        <v>0</v>
      </c>
      <c r="AX287" s="33">
        <v>0</v>
      </c>
      <c r="AY287" s="33">
        <v>0</v>
      </c>
      <c r="AZ287" s="24" t="s">
        <v>464</v>
      </c>
      <c r="BA287" s="8">
        <v>0</v>
      </c>
      <c r="BB287" s="8">
        <v>0</v>
      </c>
      <c r="BC287" s="33">
        <v>0</v>
      </c>
      <c r="BD287" s="33">
        <v>0</v>
      </c>
      <c r="BE287" s="33">
        <v>0</v>
      </c>
      <c r="BF287" s="24" t="s">
        <v>464</v>
      </c>
      <c r="BG287" s="8">
        <v>0</v>
      </c>
      <c r="BH287" s="8">
        <v>0</v>
      </c>
      <c r="BI287" s="33">
        <v>0</v>
      </c>
      <c r="BJ287" s="33">
        <v>0</v>
      </c>
      <c r="BK287" s="33">
        <v>0</v>
      </c>
      <c r="BL287" s="24" t="s">
        <v>464</v>
      </c>
      <c r="BM287" s="8">
        <v>0</v>
      </c>
      <c r="BN287" s="8">
        <v>0</v>
      </c>
      <c r="BO287" s="33">
        <v>0</v>
      </c>
      <c r="BP287" s="33">
        <v>0</v>
      </c>
      <c r="BQ287" s="33">
        <v>0</v>
      </c>
      <c r="BR287" s="24" t="s">
        <v>464</v>
      </c>
      <c r="BS287" s="8">
        <v>0</v>
      </c>
      <c r="BT287" s="8">
        <v>0</v>
      </c>
      <c r="BU287" s="33">
        <v>0</v>
      </c>
      <c r="BV287" s="33">
        <v>0</v>
      </c>
      <c r="BW287" s="33">
        <v>0</v>
      </c>
      <c r="BX287" s="29" t="s">
        <v>803</v>
      </c>
    </row>
    <row r="288" spans="1:76">
      <c r="A288" s="9" t="s">
        <v>632</v>
      </c>
      <c r="B288" s="23" t="s">
        <v>407</v>
      </c>
      <c r="C288" s="9" t="s">
        <v>487</v>
      </c>
      <c r="D288" s="24" t="s">
        <v>464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27" t="s">
        <v>464</v>
      </c>
      <c r="Q288" s="12">
        <v>0</v>
      </c>
      <c r="R288" s="12">
        <v>0</v>
      </c>
      <c r="S288" s="28">
        <v>0</v>
      </c>
      <c r="T288" s="28">
        <v>0</v>
      </c>
      <c r="U288" s="12">
        <v>0</v>
      </c>
      <c r="V288" s="27" t="s">
        <v>464</v>
      </c>
      <c r="W288" s="12">
        <v>0</v>
      </c>
      <c r="X288" s="12">
        <v>0</v>
      </c>
      <c r="Y288" s="28">
        <v>0</v>
      </c>
      <c r="Z288" s="28">
        <v>0</v>
      </c>
      <c r="AA288" s="12">
        <v>0</v>
      </c>
      <c r="AB288" s="27" t="s">
        <v>464</v>
      </c>
      <c r="AC288" s="12">
        <v>0</v>
      </c>
      <c r="AD288" s="12">
        <v>0</v>
      </c>
      <c r="AE288" s="31">
        <v>0</v>
      </c>
      <c r="AF288" s="31">
        <v>0</v>
      </c>
      <c r="AG288" s="12">
        <v>0</v>
      </c>
      <c r="AH288" s="27" t="s">
        <v>464</v>
      </c>
      <c r="AI288" s="12">
        <v>0</v>
      </c>
      <c r="AJ288" s="12">
        <v>0</v>
      </c>
      <c r="AK288" s="31">
        <v>0</v>
      </c>
      <c r="AL288" s="31">
        <v>0</v>
      </c>
      <c r="AM288" s="12">
        <v>0</v>
      </c>
      <c r="AN288" s="27" t="s">
        <v>464</v>
      </c>
      <c r="AO288" s="12">
        <v>0</v>
      </c>
      <c r="AP288" s="12">
        <v>0</v>
      </c>
      <c r="AQ288" s="33">
        <v>0</v>
      </c>
      <c r="AR288" s="33">
        <v>0</v>
      </c>
      <c r="AS288" s="33">
        <v>0</v>
      </c>
      <c r="AT288" s="27" t="s">
        <v>464</v>
      </c>
      <c r="AU288" s="12">
        <v>0</v>
      </c>
      <c r="AV288" s="12">
        <v>0</v>
      </c>
      <c r="AW288" s="33">
        <v>0</v>
      </c>
      <c r="AX288" s="33">
        <v>0</v>
      </c>
      <c r="AY288" s="33">
        <v>0</v>
      </c>
      <c r="AZ288" s="27" t="s">
        <v>464</v>
      </c>
      <c r="BA288" s="12">
        <v>0</v>
      </c>
      <c r="BB288" s="12">
        <v>0</v>
      </c>
      <c r="BC288" s="33">
        <v>0</v>
      </c>
      <c r="BD288" s="33">
        <v>0</v>
      </c>
      <c r="BE288" s="33">
        <v>0</v>
      </c>
      <c r="BF288" s="27" t="s">
        <v>464</v>
      </c>
      <c r="BG288" s="12">
        <v>0</v>
      </c>
      <c r="BH288" s="12">
        <v>0</v>
      </c>
      <c r="BI288" s="33">
        <v>0</v>
      </c>
      <c r="BJ288" s="33">
        <v>0</v>
      </c>
      <c r="BK288" s="33">
        <v>0</v>
      </c>
      <c r="BL288" s="27" t="s">
        <v>464</v>
      </c>
      <c r="BM288" s="12">
        <v>0</v>
      </c>
      <c r="BN288" s="12">
        <v>0</v>
      </c>
      <c r="BO288" s="33">
        <v>0</v>
      </c>
      <c r="BP288" s="33">
        <v>0</v>
      </c>
      <c r="BQ288" s="33">
        <v>0</v>
      </c>
      <c r="BR288" s="27" t="s">
        <v>464</v>
      </c>
      <c r="BS288" s="12">
        <v>0</v>
      </c>
      <c r="BT288" s="12">
        <v>0</v>
      </c>
      <c r="BU288" s="33">
        <v>0</v>
      </c>
      <c r="BV288" s="33">
        <v>0</v>
      </c>
      <c r="BW288" s="33">
        <v>0</v>
      </c>
      <c r="BX288" s="29" t="s">
        <v>1083</v>
      </c>
    </row>
    <row r="289" spans="1:76">
      <c r="A289" s="9" t="s">
        <v>634</v>
      </c>
      <c r="B289" s="23" t="s">
        <v>409</v>
      </c>
      <c r="C289" s="9" t="s">
        <v>488</v>
      </c>
      <c r="D289" s="24" t="s">
        <v>464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27" t="s">
        <v>464</v>
      </c>
      <c r="Q289" s="12">
        <v>0</v>
      </c>
      <c r="R289" s="12">
        <v>0</v>
      </c>
      <c r="S289" s="28">
        <v>0</v>
      </c>
      <c r="T289" s="28">
        <v>0</v>
      </c>
      <c r="U289" s="12">
        <v>0</v>
      </c>
      <c r="V289" s="27" t="s">
        <v>464</v>
      </c>
      <c r="W289" s="12">
        <v>0</v>
      </c>
      <c r="X289" s="12">
        <v>0</v>
      </c>
      <c r="Y289" s="28">
        <v>0</v>
      </c>
      <c r="Z289" s="28">
        <v>0</v>
      </c>
      <c r="AA289" s="12">
        <v>0</v>
      </c>
      <c r="AB289" s="27" t="s">
        <v>464</v>
      </c>
      <c r="AC289" s="12">
        <v>0</v>
      </c>
      <c r="AD289" s="12">
        <v>0</v>
      </c>
      <c r="AE289" s="31">
        <v>0</v>
      </c>
      <c r="AF289" s="31">
        <v>0</v>
      </c>
      <c r="AG289" s="12">
        <v>0</v>
      </c>
      <c r="AH289" s="27" t="s">
        <v>464</v>
      </c>
      <c r="AI289" s="12">
        <v>0</v>
      </c>
      <c r="AJ289" s="12">
        <v>0</v>
      </c>
      <c r="AK289" s="31">
        <v>0</v>
      </c>
      <c r="AL289" s="31">
        <v>0</v>
      </c>
      <c r="AM289" s="12">
        <v>0</v>
      </c>
      <c r="AN289" s="27" t="s">
        <v>464</v>
      </c>
      <c r="AO289" s="12">
        <v>0</v>
      </c>
      <c r="AP289" s="12">
        <v>0</v>
      </c>
      <c r="AQ289" s="33">
        <v>0</v>
      </c>
      <c r="AR289" s="33">
        <v>0</v>
      </c>
      <c r="AS289" s="33">
        <v>0</v>
      </c>
      <c r="AT289" s="27" t="s">
        <v>464</v>
      </c>
      <c r="AU289" s="12">
        <v>0</v>
      </c>
      <c r="AV289" s="12">
        <v>0</v>
      </c>
      <c r="AW289" s="33">
        <v>0</v>
      </c>
      <c r="AX289" s="33">
        <v>0</v>
      </c>
      <c r="AY289" s="33">
        <v>0</v>
      </c>
      <c r="AZ289" s="27" t="s">
        <v>464</v>
      </c>
      <c r="BA289" s="12">
        <v>0</v>
      </c>
      <c r="BB289" s="12">
        <v>0</v>
      </c>
      <c r="BC289" s="33">
        <v>0</v>
      </c>
      <c r="BD289" s="33">
        <v>0</v>
      </c>
      <c r="BE289" s="33">
        <v>0</v>
      </c>
      <c r="BF289" s="27" t="s">
        <v>464</v>
      </c>
      <c r="BG289" s="12">
        <v>0</v>
      </c>
      <c r="BH289" s="12">
        <v>0</v>
      </c>
      <c r="BI289" s="33">
        <v>0</v>
      </c>
      <c r="BJ289" s="33">
        <v>0</v>
      </c>
      <c r="BK289" s="33">
        <v>0</v>
      </c>
      <c r="BL289" s="27" t="s">
        <v>464</v>
      </c>
      <c r="BM289" s="12">
        <v>0</v>
      </c>
      <c r="BN289" s="12">
        <v>0</v>
      </c>
      <c r="BO289" s="33">
        <v>0</v>
      </c>
      <c r="BP289" s="33">
        <v>0</v>
      </c>
      <c r="BQ289" s="33">
        <v>0</v>
      </c>
      <c r="BR289" s="27" t="s">
        <v>464</v>
      </c>
      <c r="BS289" s="12">
        <v>0</v>
      </c>
      <c r="BT289" s="12">
        <v>0</v>
      </c>
      <c r="BU289" s="33">
        <v>0</v>
      </c>
      <c r="BV289" s="33">
        <v>0</v>
      </c>
      <c r="BW289" s="33">
        <v>0</v>
      </c>
      <c r="BX289" s="29" t="s">
        <v>1083</v>
      </c>
    </row>
    <row r="290" spans="1:76" ht="46.8">
      <c r="A290" s="9" t="s">
        <v>637</v>
      </c>
      <c r="B290" s="23" t="s">
        <v>1057</v>
      </c>
      <c r="C290" s="9" t="s">
        <v>1058</v>
      </c>
      <c r="D290" s="24" t="s">
        <v>464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27" t="s">
        <v>464</v>
      </c>
      <c r="Q290" s="12">
        <v>0</v>
      </c>
      <c r="R290" s="12">
        <v>0</v>
      </c>
      <c r="S290" s="28">
        <v>0</v>
      </c>
      <c r="T290" s="28">
        <v>0</v>
      </c>
      <c r="U290" s="12">
        <v>0</v>
      </c>
      <c r="V290" s="27" t="s">
        <v>464</v>
      </c>
      <c r="W290" s="12">
        <v>0</v>
      </c>
      <c r="X290" s="12">
        <v>0</v>
      </c>
      <c r="Y290" s="28">
        <v>0</v>
      </c>
      <c r="Z290" s="28">
        <v>0</v>
      </c>
      <c r="AA290" s="12">
        <v>0</v>
      </c>
      <c r="AB290" s="27" t="s">
        <v>464</v>
      </c>
      <c r="AC290" s="12">
        <v>0</v>
      </c>
      <c r="AD290" s="12">
        <v>0</v>
      </c>
      <c r="AE290" s="31">
        <v>0</v>
      </c>
      <c r="AF290" s="31">
        <v>0</v>
      </c>
      <c r="AG290" s="12">
        <v>0</v>
      </c>
      <c r="AH290" s="27" t="s">
        <v>464</v>
      </c>
      <c r="AI290" s="12">
        <v>0</v>
      </c>
      <c r="AJ290" s="12">
        <v>0</v>
      </c>
      <c r="AK290" s="31">
        <v>0</v>
      </c>
      <c r="AL290" s="31">
        <v>0</v>
      </c>
      <c r="AM290" s="12">
        <v>0</v>
      </c>
      <c r="AN290" s="27" t="s">
        <v>464</v>
      </c>
      <c r="AO290" s="12">
        <v>0</v>
      </c>
      <c r="AP290" s="12">
        <v>0</v>
      </c>
      <c r="AQ290" s="33">
        <v>0</v>
      </c>
      <c r="AR290" s="33">
        <v>0</v>
      </c>
      <c r="AS290" s="33">
        <v>0</v>
      </c>
      <c r="AT290" s="27" t="s">
        <v>464</v>
      </c>
      <c r="AU290" s="12">
        <v>0</v>
      </c>
      <c r="AV290" s="12">
        <v>0</v>
      </c>
      <c r="AW290" s="33">
        <v>0</v>
      </c>
      <c r="AX290" s="33">
        <v>0</v>
      </c>
      <c r="AY290" s="33">
        <v>0</v>
      </c>
      <c r="AZ290" s="27" t="s">
        <v>464</v>
      </c>
      <c r="BA290" s="12">
        <v>0</v>
      </c>
      <c r="BB290" s="12">
        <v>0</v>
      </c>
      <c r="BC290" s="33">
        <v>0</v>
      </c>
      <c r="BD290" s="33">
        <v>0</v>
      </c>
      <c r="BE290" s="33">
        <v>0</v>
      </c>
      <c r="BF290" s="27" t="s">
        <v>464</v>
      </c>
      <c r="BG290" s="12">
        <v>0</v>
      </c>
      <c r="BH290" s="12">
        <v>0</v>
      </c>
      <c r="BI290" s="33">
        <v>0</v>
      </c>
      <c r="BJ290" s="33">
        <v>0</v>
      </c>
      <c r="BK290" s="33">
        <v>0</v>
      </c>
      <c r="BL290" s="27" t="s">
        <v>464</v>
      </c>
      <c r="BM290" s="12">
        <v>0</v>
      </c>
      <c r="BN290" s="12">
        <v>0</v>
      </c>
      <c r="BO290" s="33">
        <v>0</v>
      </c>
      <c r="BP290" s="33">
        <v>0</v>
      </c>
      <c r="BQ290" s="33">
        <v>0</v>
      </c>
      <c r="BR290" s="27" t="s">
        <v>464</v>
      </c>
      <c r="BS290" s="12">
        <v>0</v>
      </c>
      <c r="BT290" s="12">
        <v>0</v>
      </c>
      <c r="BU290" s="33">
        <v>0</v>
      </c>
      <c r="BV290" s="33">
        <v>0</v>
      </c>
      <c r="BW290" s="33">
        <v>0</v>
      </c>
      <c r="BX290" s="29" t="s">
        <v>1084</v>
      </c>
    </row>
    <row r="291" spans="1:76" ht="31.2">
      <c r="A291" s="9" t="s">
        <v>640</v>
      </c>
      <c r="B291" s="11" t="s">
        <v>412</v>
      </c>
      <c r="C291" s="9" t="s">
        <v>489</v>
      </c>
      <c r="D291" s="27" t="s">
        <v>464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27" t="s">
        <v>464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27" t="s">
        <v>464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27" t="s">
        <v>464</v>
      </c>
      <c r="AC291" s="8">
        <v>0</v>
      </c>
      <c r="AD291" s="8">
        <v>0</v>
      </c>
      <c r="AE291" s="31">
        <v>0</v>
      </c>
      <c r="AF291" s="31">
        <v>0</v>
      </c>
      <c r="AG291" s="8">
        <v>0</v>
      </c>
      <c r="AH291" s="27" t="s">
        <v>464</v>
      </c>
      <c r="AI291" s="8">
        <v>0</v>
      </c>
      <c r="AJ291" s="8">
        <v>0</v>
      </c>
      <c r="AK291" s="31">
        <v>0</v>
      </c>
      <c r="AL291" s="31">
        <v>0</v>
      </c>
      <c r="AM291" s="8">
        <v>0</v>
      </c>
      <c r="AN291" s="27" t="s">
        <v>464</v>
      </c>
      <c r="AO291" s="8">
        <v>0</v>
      </c>
      <c r="AP291" s="8">
        <v>0</v>
      </c>
      <c r="AQ291" s="33">
        <v>0</v>
      </c>
      <c r="AR291" s="33">
        <v>0</v>
      </c>
      <c r="AS291" s="33">
        <v>0</v>
      </c>
      <c r="AT291" s="27" t="s">
        <v>464</v>
      </c>
      <c r="AU291" s="8">
        <v>0</v>
      </c>
      <c r="AV291" s="8">
        <v>0</v>
      </c>
      <c r="AW291" s="33">
        <v>0</v>
      </c>
      <c r="AX291" s="33">
        <v>0</v>
      </c>
      <c r="AY291" s="33">
        <v>0</v>
      </c>
      <c r="AZ291" s="27" t="s">
        <v>464</v>
      </c>
      <c r="BA291" s="8">
        <v>0</v>
      </c>
      <c r="BB291" s="8">
        <v>0</v>
      </c>
      <c r="BC291" s="34">
        <v>0</v>
      </c>
      <c r="BD291" s="33">
        <v>0</v>
      </c>
      <c r="BE291" s="33">
        <v>0</v>
      </c>
      <c r="BF291" s="27" t="s">
        <v>464</v>
      </c>
      <c r="BG291" s="8">
        <v>0</v>
      </c>
      <c r="BH291" s="8">
        <v>0</v>
      </c>
      <c r="BI291" s="34">
        <v>0</v>
      </c>
      <c r="BJ291" s="33">
        <v>0</v>
      </c>
      <c r="BK291" s="33">
        <v>0</v>
      </c>
      <c r="BL291" s="27" t="s">
        <v>464</v>
      </c>
      <c r="BM291" s="8">
        <v>0</v>
      </c>
      <c r="BN291" s="8">
        <v>0</v>
      </c>
      <c r="BO291" s="33">
        <v>0</v>
      </c>
      <c r="BP291" s="34">
        <v>0.4</v>
      </c>
      <c r="BQ291" s="33">
        <v>0</v>
      </c>
      <c r="BR291" s="27" t="s">
        <v>464</v>
      </c>
      <c r="BS291" s="8">
        <v>0</v>
      </c>
      <c r="BT291" s="8">
        <v>0</v>
      </c>
      <c r="BU291" s="33">
        <v>0</v>
      </c>
      <c r="BV291" s="34">
        <v>0.4</v>
      </c>
      <c r="BW291" s="33">
        <v>0</v>
      </c>
      <c r="BX291" s="29" t="s">
        <v>1053</v>
      </c>
    </row>
    <row r="292" spans="1:76">
      <c r="A292" s="9" t="s">
        <v>643</v>
      </c>
      <c r="B292" s="65" t="s">
        <v>414</v>
      </c>
      <c r="C292" s="29" t="s">
        <v>415</v>
      </c>
      <c r="D292" s="24" t="s">
        <v>464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27" t="s">
        <v>464</v>
      </c>
      <c r="Q292" s="12">
        <v>0</v>
      </c>
      <c r="R292" s="12">
        <v>0</v>
      </c>
      <c r="S292" s="28">
        <v>0</v>
      </c>
      <c r="T292" s="28">
        <v>0</v>
      </c>
      <c r="U292" s="12">
        <v>0</v>
      </c>
      <c r="V292" s="27" t="s">
        <v>464</v>
      </c>
      <c r="W292" s="12">
        <v>0</v>
      </c>
      <c r="X292" s="12">
        <v>0</v>
      </c>
      <c r="Y292" s="28">
        <v>0</v>
      </c>
      <c r="Z292" s="28">
        <v>0</v>
      </c>
      <c r="AA292" s="12">
        <v>0</v>
      </c>
      <c r="AB292" s="27" t="s">
        <v>464</v>
      </c>
      <c r="AC292" s="12">
        <v>0</v>
      </c>
      <c r="AD292" s="12">
        <v>0</v>
      </c>
      <c r="AE292" s="31">
        <v>0</v>
      </c>
      <c r="AF292" s="31">
        <v>0</v>
      </c>
      <c r="AG292" s="12">
        <v>0</v>
      </c>
      <c r="AH292" s="27" t="s">
        <v>464</v>
      </c>
      <c r="AI292" s="12">
        <v>0</v>
      </c>
      <c r="AJ292" s="12">
        <v>0</v>
      </c>
      <c r="AK292" s="31">
        <v>0</v>
      </c>
      <c r="AL292" s="31">
        <v>0</v>
      </c>
      <c r="AM292" s="12">
        <v>0</v>
      </c>
      <c r="AN292" s="27" t="s">
        <v>464</v>
      </c>
      <c r="AO292" s="12">
        <v>0</v>
      </c>
      <c r="AP292" s="12">
        <v>0</v>
      </c>
      <c r="AQ292" s="33">
        <v>0</v>
      </c>
      <c r="AR292" s="33">
        <v>0</v>
      </c>
      <c r="AS292" s="33">
        <v>0</v>
      </c>
      <c r="AT292" s="27" t="s">
        <v>464</v>
      </c>
      <c r="AU292" s="12">
        <v>0</v>
      </c>
      <c r="AV292" s="12">
        <v>0</v>
      </c>
      <c r="AW292" s="33">
        <v>0</v>
      </c>
      <c r="AX292" s="33">
        <v>0</v>
      </c>
      <c r="AY292" s="33">
        <v>0</v>
      </c>
      <c r="AZ292" s="27" t="s">
        <v>464</v>
      </c>
      <c r="BA292" s="12">
        <v>0</v>
      </c>
      <c r="BB292" s="12">
        <v>0</v>
      </c>
      <c r="BC292" s="33">
        <v>0</v>
      </c>
      <c r="BD292" s="33">
        <v>0</v>
      </c>
      <c r="BE292" s="33">
        <v>0</v>
      </c>
      <c r="BF292" s="27" t="s">
        <v>464</v>
      </c>
      <c r="BG292" s="12">
        <v>0</v>
      </c>
      <c r="BH292" s="12">
        <v>0</v>
      </c>
      <c r="BI292" s="33">
        <v>0</v>
      </c>
      <c r="BJ292" s="33">
        <v>0</v>
      </c>
      <c r="BK292" s="33">
        <v>0</v>
      </c>
      <c r="BL292" s="27" t="s">
        <v>464</v>
      </c>
      <c r="BM292" s="12">
        <v>0</v>
      </c>
      <c r="BN292" s="12">
        <v>0</v>
      </c>
      <c r="BO292" s="33">
        <v>0</v>
      </c>
      <c r="BP292" s="33">
        <v>0</v>
      </c>
      <c r="BQ292" s="33">
        <v>0</v>
      </c>
      <c r="BR292" s="27" t="s">
        <v>464</v>
      </c>
      <c r="BS292" s="12">
        <v>0</v>
      </c>
      <c r="BT292" s="12">
        <v>0</v>
      </c>
      <c r="BU292" s="33">
        <v>0</v>
      </c>
      <c r="BV292" s="33">
        <v>0</v>
      </c>
      <c r="BW292" s="33">
        <v>0</v>
      </c>
      <c r="BX292" s="29" t="s">
        <v>1066</v>
      </c>
    </row>
    <row r="293" spans="1:76">
      <c r="A293" s="9" t="s">
        <v>646</v>
      </c>
      <c r="B293" s="65" t="s">
        <v>417</v>
      </c>
      <c r="C293" s="29" t="s">
        <v>418</v>
      </c>
      <c r="D293" s="24" t="s">
        <v>464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27" t="s">
        <v>464</v>
      </c>
      <c r="Q293" s="12">
        <v>0</v>
      </c>
      <c r="R293" s="12">
        <v>0</v>
      </c>
      <c r="S293" s="28">
        <v>0</v>
      </c>
      <c r="T293" s="28">
        <v>0</v>
      </c>
      <c r="U293" s="12">
        <v>0</v>
      </c>
      <c r="V293" s="27" t="s">
        <v>464</v>
      </c>
      <c r="W293" s="12">
        <v>0</v>
      </c>
      <c r="X293" s="12">
        <v>0</v>
      </c>
      <c r="Y293" s="28">
        <v>0</v>
      </c>
      <c r="Z293" s="28">
        <v>0</v>
      </c>
      <c r="AA293" s="12">
        <v>0</v>
      </c>
      <c r="AB293" s="27" t="s">
        <v>464</v>
      </c>
      <c r="AC293" s="12">
        <v>0</v>
      </c>
      <c r="AD293" s="12">
        <v>0</v>
      </c>
      <c r="AE293" s="31">
        <v>0</v>
      </c>
      <c r="AF293" s="31">
        <v>0</v>
      </c>
      <c r="AG293" s="12">
        <v>0</v>
      </c>
      <c r="AH293" s="27" t="s">
        <v>464</v>
      </c>
      <c r="AI293" s="12">
        <v>0</v>
      </c>
      <c r="AJ293" s="12">
        <v>0</v>
      </c>
      <c r="AK293" s="31">
        <v>0</v>
      </c>
      <c r="AL293" s="31">
        <v>0</v>
      </c>
      <c r="AM293" s="12">
        <v>0</v>
      </c>
      <c r="AN293" s="27" t="s">
        <v>464</v>
      </c>
      <c r="AO293" s="12">
        <v>0</v>
      </c>
      <c r="AP293" s="12">
        <v>0</v>
      </c>
      <c r="AQ293" s="33">
        <v>0</v>
      </c>
      <c r="AR293" s="33">
        <v>0</v>
      </c>
      <c r="AS293" s="33">
        <v>0</v>
      </c>
      <c r="AT293" s="27" t="s">
        <v>464</v>
      </c>
      <c r="AU293" s="12">
        <v>0</v>
      </c>
      <c r="AV293" s="12">
        <v>0</v>
      </c>
      <c r="AW293" s="33">
        <v>0</v>
      </c>
      <c r="AX293" s="33">
        <v>0</v>
      </c>
      <c r="AY293" s="33">
        <v>0</v>
      </c>
      <c r="AZ293" s="27" t="s">
        <v>464</v>
      </c>
      <c r="BA293" s="12">
        <v>0</v>
      </c>
      <c r="BB293" s="12">
        <v>0</v>
      </c>
      <c r="BC293" s="33">
        <v>0</v>
      </c>
      <c r="BD293" s="33">
        <v>0</v>
      </c>
      <c r="BE293" s="33">
        <v>0</v>
      </c>
      <c r="BF293" s="27" t="s">
        <v>464</v>
      </c>
      <c r="BG293" s="12">
        <v>0</v>
      </c>
      <c r="BH293" s="12">
        <v>0</v>
      </c>
      <c r="BI293" s="33">
        <v>0</v>
      </c>
      <c r="BJ293" s="33">
        <v>0</v>
      </c>
      <c r="BK293" s="33">
        <v>0</v>
      </c>
      <c r="BL293" s="27" t="s">
        <v>464</v>
      </c>
      <c r="BM293" s="12">
        <v>0</v>
      </c>
      <c r="BN293" s="12">
        <v>0</v>
      </c>
      <c r="BO293" s="33">
        <v>0</v>
      </c>
      <c r="BP293" s="33">
        <v>0</v>
      </c>
      <c r="BQ293" s="33">
        <v>0</v>
      </c>
      <c r="BR293" s="27" t="s">
        <v>464</v>
      </c>
      <c r="BS293" s="12">
        <v>0</v>
      </c>
      <c r="BT293" s="12">
        <v>0</v>
      </c>
      <c r="BU293" s="33">
        <v>0</v>
      </c>
      <c r="BV293" s="33">
        <v>0</v>
      </c>
      <c r="BW293" s="33">
        <v>0</v>
      </c>
      <c r="BX293" s="29" t="s">
        <v>1066</v>
      </c>
    </row>
    <row r="294" spans="1:76" ht="31.2">
      <c r="A294" s="9" t="s">
        <v>781</v>
      </c>
      <c r="B294" s="65" t="s">
        <v>983</v>
      </c>
      <c r="C294" s="29" t="s">
        <v>421</v>
      </c>
      <c r="D294" s="27" t="s">
        <v>464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27" t="s">
        <v>464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27" t="s">
        <v>464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27" t="s">
        <v>464</v>
      </c>
      <c r="AC294" s="8">
        <v>0</v>
      </c>
      <c r="AD294" s="8">
        <v>0</v>
      </c>
      <c r="AE294" s="31">
        <v>0</v>
      </c>
      <c r="AF294" s="31">
        <v>0</v>
      </c>
      <c r="AG294" s="8">
        <v>0</v>
      </c>
      <c r="AH294" s="27" t="s">
        <v>464</v>
      </c>
      <c r="AI294" s="8">
        <v>0</v>
      </c>
      <c r="AJ294" s="8">
        <v>0</v>
      </c>
      <c r="AK294" s="31">
        <v>0</v>
      </c>
      <c r="AL294" s="31">
        <v>0</v>
      </c>
      <c r="AM294" s="8">
        <v>0</v>
      </c>
      <c r="AN294" s="27" t="s">
        <v>464</v>
      </c>
      <c r="AO294" s="8">
        <v>0</v>
      </c>
      <c r="AP294" s="8">
        <v>0</v>
      </c>
      <c r="AQ294" s="33">
        <v>0</v>
      </c>
      <c r="AR294" s="33">
        <v>0</v>
      </c>
      <c r="AS294" s="33">
        <v>0</v>
      </c>
      <c r="AT294" s="27" t="s">
        <v>464</v>
      </c>
      <c r="AU294" s="8">
        <v>0</v>
      </c>
      <c r="AV294" s="8">
        <v>0</v>
      </c>
      <c r="AW294" s="33">
        <v>0</v>
      </c>
      <c r="AX294" s="33">
        <v>0</v>
      </c>
      <c r="AY294" s="33">
        <v>0</v>
      </c>
      <c r="AZ294" s="27" t="s">
        <v>464</v>
      </c>
      <c r="BA294" s="8">
        <v>0</v>
      </c>
      <c r="BB294" s="8">
        <v>0</v>
      </c>
      <c r="BC294" s="33">
        <v>0</v>
      </c>
      <c r="BD294" s="33">
        <v>0</v>
      </c>
      <c r="BE294" s="33">
        <v>0</v>
      </c>
      <c r="BF294" s="27" t="s">
        <v>464</v>
      </c>
      <c r="BG294" s="8">
        <v>0</v>
      </c>
      <c r="BH294" s="8">
        <v>0</v>
      </c>
      <c r="BI294" s="33">
        <v>0</v>
      </c>
      <c r="BJ294" s="33">
        <v>0</v>
      </c>
      <c r="BK294" s="33">
        <v>0</v>
      </c>
      <c r="BL294" s="27" t="s">
        <v>464</v>
      </c>
      <c r="BM294" s="8">
        <v>0</v>
      </c>
      <c r="BN294" s="8">
        <v>0</v>
      </c>
      <c r="BO294" s="33">
        <v>0</v>
      </c>
      <c r="BP294" s="33">
        <v>0</v>
      </c>
      <c r="BQ294" s="33">
        <v>0</v>
      </c>
      <c r="BR294" s="27" t="s">
        <v>464</v>
      </c>
      <c r="BS294" s="8">
        <v>0</v>
      </c>
      <c r="BT294" s="8">
        <v>0</v>
      </c>
      <c r="BU294" s="33">
        <v>0</v>
      </c>
      <c r="BV294" s="33">
        <v>0</v>
      </c>
      <c r="BW294" s="33">
        <v>0</v>
      </c>
      <c r="BX294" s="29" t="s">
        <v>1081</v>
      </c>
    </row>
    <row r="295" spans="1:76" ht="31.2">
      <c r="A295" s="9" t="s">
        <v>782</v>
      </c>
      <c r="B295" s="10" t="s">
        <v>740</v>
      </c>
      <c r="C295" s="27" t="s">
        <v>423</v>
      </c>
      <c r="D295" s="27" t="s">
        <v>464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27" t="s">
        <v>464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27" t="s">
        <v>464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27" t="s">
        <v>464</v>
      </c>
      <c r="AC295" s="8">
        <v>0</v>
      </c>
      <c r="AD295" s="8">
        <v>0</v>
      </c>
      <c r="AE295" s="31">
        <v>0</v>
      </c>
      <c r="AF295" s="31">
        <v>0</v>
      </c>
      <c r="AG295" s="8">
        <v>0</v>
      </c>
      <c r="AH295" s="27" t="s">
        <v>464</v>
      </c>
      <c r="AI295" s="8">
        <v>0</v>
      </c>
      <c r="AJ295" s="8">
        <v>0</v>
      </c>
      <c r="AK295" s="31">
        <v>0</v>
      </c>
      <c r="AL295" s="31">
        <v>0</v>
      </c>
      <c r="AM295" s="8">
        <v>0</v>
      </c>
      <c r="AN295" s="27" t="s">
        <v>464</v>
      </c>
      <c r="AO295" s="8">
        <v>0</v>
      </c>
      <c r="AP295" s="8">
        <v>0</v>
      </c>
      <c r="AQ295" s="33">
        <v>0</v>
      </c>
      <c r="AR295" s="33">
        <v>0</v>
      </c>
      <c r="AS295" s="33">
        <v>0</v>
      </c>
      <c r="AT295" s="27" t="s">
        <v>464</v>
      </c>
      <c r="AU295" s="8">
        <v>0</v>
      </c>
      <c r="AV295" s="8">
        <v>0</v>
      </c>
      <c r="AW295" s="33">
        <v>0</v>
      </c>
      <c r="AX295" s="33">
        <v>0</v>
      </c>
      <c r="AY295" s="33">
        <v>0</v>
      </c>
      <c r="AZ295" s="27" t="s">
        <v>464</v>
      </c>
      <c r="BA295" s="8">
        <v>0</v>
      </c>
      <c r="BB295" s="8">
        <v>0</v>
      </c>
      <c r="BC295" s="33">
        <v>0</v>
      </c>
      <c r="BD295" s="33">
        <v>0</v>
      </c>
      <c r="BE295" s="33">
        <v>0</v>
      </c>
      <c r="BF295" s="27" t="s">
        <v>464</v>
      </c>
      <c r="BG295" s="8">
        <v>0</v>
      </c>
      <c r="BH295" s="8">
        <v>0</v>
      </c>
      <c r="BI295" s="33">
        <v>0</v>
      </c>
      <c r="BJ295" s="33">
        <v>0</v>
      </c>
      <c r="BK295" s="33">
        <v>0</v>
      </c>
      <c r="BL295" s="27" t="s">
        <v>464</v>
      </c>
      <c r="BM295" s="8">
        <v>0</v>
      </c>
      <c r="BN295" s="8">
        <v>0</v>
      </c>
      <c r="BO295" s="33">
        <v>0</v>
      </c>
      <c r="BP295" s="33">
        <v>0</v>
      </c>
      <c r="BQ295" s="33">
        <v>0</v>
      </c>
      <c r="BR295" s="27" t="s">
        <v>464</v>
      </c>
      <c r="BS295" s="8">
        <v>0</v>
      </c>
      <c r="BT295" s="8">
        <v>0</v>
      </c>
      <c r="BU295" s="33">
        <v>0</v>
      </c>
      <c r="BV295" s="33">
        <v>0</v>
      </c>
      <c r="BW295" s="33">
        <v>0</v>
      </c>
      <c r="BX295" s="29" t="s">
        <v>1081</v>
      </c>
    </row>
    <row r="296" spans="1:76" ht="46.8">
      <c r="A296" s="9" t="s">
        <v>865</v>
      </c>
      <c r="B296" s="65" t="s">
        <v>425</v>
      </c>
      <c r="C296" s="29" t="s">
        <v>426</v>
      </c>
      <c r="D296" s="27" t="s">
        <v>464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27" t="s">
        <v>464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27" t="s">
        <v>464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27" t="s">
        <v>464</v>
      </c>
      <c r="AC296" s="8">
        <v>0</v>
      </c>
      <c r="AD296" s="8">
        <v>0</v>
      </c>
      <c r="AE296" s="31">
        <v>0</v>
      </c>
      <c r="AF296" s="31">
        <v>0</v>
      </c>
      <c r="AG296" s="8">
        <v>0</v>
      </c>
      <c r="AH296" s="27" t="s">
        <v>464</v>
      </c>
      <c r="AI296" s="8">
        <v>0</v>
      </c>
      <c r="AJ296" s="8">
        <v>0</v>
      </c>
      <c r="AK296" s="31">
        <v>0</v>
      </c>
      <c r="AL296" s="31">
        <v>0</v>
      </c>
      <c r="AM296" s="8">
        <v>0</v>
      </c>
      <c r="AN296" s="27" t="s">
        <v>464</v>
      </c>
      <c r="AO296" s="8">
        <v>0</v>
      </c>
      <c r="AP296" s="8">
        <v>0</v>
      </c>
      <c r="AQ296" s="33">
        <v>0</v>
      </c>
      <c r="AR296" s="33">
        <v>0</v>
      </c>
      <c r="AS296" s="33">
        <v>0</v>
      </c>
      <c r="AT296" s="27" t="s">
        <v>464</v>
      </c>
      <c r="AU296" s="8">
        <v>0</v>
      </c>
      <c r="AV296" s="8">
        <v>0</v>
      </c>
      <c r="AW296" s="33">
        <v>0</v>
      </c>
      <c r="AX296" s="33">
        <v>0</v>
      </c>
      <c r="AY296" s="33">
        <v>0</v>
      </c>
      <c r="AZ296" s="27" t="s">
        <v>464</v>
      </c>
      <c r="BA296" s="8">
        <v>0</v>
      </c>
      <c r="BB296" s="8">
        <v>0</v>
      </c>
      <c r="BC296" s="33">
        <v>0</v>
      </c>
      <c r="BD296" s="33">
        <v>0</v>
      </c>
      <c r="BE296" s="33">
        <v>0</v>
      </c>
      <c r="BF296" s="27" t="s">
        <v>464</v>
      </c>
      <c r="BG296" s="8">
        <v>0</v>
      </c>
      <c r="BH296" s="8">
        <v>0</v>
      </c>
      <c r="BI296" s="33">
        <v>0</v>
      </c>
      <c r="BJ296" s="33">
        <v>0</v>
      </c>
      <c r="BK296" s="33">
        <v>0</v>
      </c>
      <c r="BL296" s="27" t="s">
        <v>464</v>
      </c>
      <c r="BM296" s="8">
        <v>0</v>
      </c>
      <c r="BN296" s="8">
        <v>0</v>
      </c>
      <c r="BO296" s="8">
        <v>0</v>
      </c>
      <c r="BP296" s="33">
        <v>0</v>
      </c>
      <c r="BQ296" s="33">
        <v>0</v>
      </c>
      <c r="BR296" s="27" t="s">
        <v>464</v>
      </c>
      <c r="BS296" s="8">
        <v>0</v>
      </c>
      <c r="BT296" s="8">
        <v>0</v>
      </c>
      <c r="BU296" s="33">
        <v>0</v>
      </c>
      <c r="BV296" s="33">
        <v>0</v>
      </c>
      <c r="BW296" s="33">
        <v>0</v>
      </c>
      <c r="BX296" s="29" t="s">
        <v>1087</v>
      </c>
    </row>
    <row r="297" spans="1:76" ht="46.8">
      <c r="A297" s="9" t="s">
        <v>866</v>
      </c>
      <c r="B297" s="23" t="s">
        <v>739</v>
      </c>
      <c r="C297" s="9" t="s">
        <v>490</v>
      </c>
      <c r="D297" s="24" t="s">
        <v>464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27" t="s">
        <v>464</v>
      </c>
      <c r="Q297" s="12">
        <v>0</v>
      </c>
      <c r="R297" s="12">
        <v>0</v>
      </c>
      <c r="S297" s="28">
        <v>0</v>
      </c>
      <c r="T297" s="28">
        <v>0</v>
      </c>
      <c r="U297" s="12">
        <v>0</v>
      </c>
      <c r="V297" s="27" t="s">
        <v>464</v>
      </c>
      <c r="W297" s="12">
        <v>0</v>
      </c>
      <c r="X297" s="12">
        <v>0</v>
      </c>
      <c r="Y297" s="28">
        <v>0</v>
      </c>
      <c r="Z297" s="28">
        <v>0</v>
      </c>
      <c r="AA297" s="12">
        <v>0</v>
      </c>
      <c r="AB297" s="27" t="s">
        <v>464</v>
      </c>
      <c r="AC297" s="12">
        <v>0</v>
      </c>
      <c r="AD297" s="12">
        <v>0</v>
      </c>
      <c r="AE297" s="31">
        <v>0</v>
      </c>
      <c r="AF297" s="31">
        <v>0</v>
      </c>
      <c r="AG297" s="12">
        <v>0</v>
      </c>
      <c r="AH297" s="27" t="s">
        <v>464</v>
      </c>
      <c r="AI297" s="12">
        <v>0</v>
      </c>
      <c r="AJ297" s="12">
        <v>0</v>
      </c>
      <c r="AK297" s="31">
        <v>0</v>
      </c>
      <c r="AL297" s="31">
        <v>0</v>
      </c>
      <c r="AM297" s="12">
        <v>0</v>
      </c>
      <c r="AN297" s="27" t="s">
        <v>464</v>
      </c>
      <c r="AO297" s="12">
        <v>0</v>
      </c>
      <c r="AP297" s="12">
        <v>0</v>
      </c>
      <c r="AQ297" s="33">
        <v>0</v>
      </c>
      <c r="AR297" s="33">
        <v>0</v>
      </c>
      <c r="AS297" s="33">
        <v>0</v>
      </c>
      <c r="AT297" s="27" t="s">
        <v>464</v>
      </c>
      <c r="AU297" s="12">
        <v>0</v>
      </c>
      <c r="AV297" s="12">
        <v>0</v>
      </c>
      <c r="AW297" s="33">
        <v>0</v>
      </c>
      <c r="AX297" s="33">
        <v>0</v>
      </c>
      <c r="AY297" s="33">
        <v>0</v>
      </c>
      <c r="AZ297" s="27" t="s">
        <v>464</v>
      </c>
      <c r="BA297" s="12">
        <v>0</v>
      </c>
      <c r="BB297" s="12">
        <v>0</v>
      </c>
      <c r="BC297" s="33">
        <v>0</v>
      </c>
      <c r="BD297" s="33">
        <v>0</v>
      </c>
      <c r="BE297" s="33">
        <v>0</v>
      </c>
      <c r="BF297" s="27" t="s">
        <v>464</v>
      </c>
      <c r="BG297" s="12">
        <v>0</v>
      </c>
      <c r="BH297" s="12">
        <v>0</v>
      </c>
      <c r="BI297" s="33">
        <v>0</v>
      </c>
      <c r="BJ297" s="33">
        <v>0</v>
      </c>
      <c r="BK297" s="33">
        <v>0</v>
      </c>
      <c r="BL297" s="27" t="s">
        <v>464</v>
      </c>
      <c r="BM297" s="12">
        <v>0</v>
      </c>
      <c r="BN297" s="12">
        <v>0</v>
      </c>
      <c r="BO297" s="33">
        <v>0</v>
      </c>
      <c r="BP297" s="33">
        <v>0</v>
      </c>
      <c r="BQ297" s="33">
        <v>0</v>
      </c>
      <c r="BR297" s="27" t="s">
        <v>464</v>
      </c>
      <c r="BS297" s="12">
        <v>0</v>
      </c>
      <c r="BT297" s="12">
        <v>0</v>
      </c>
      <c r="BU297" s="33">
        <v>0</v>
      </c>
      <c r="BV297" s="33">
        <v>0</v>
      </c>
      <c r="BW297" s="33">
        <v>0</v>
      </c>
      <c r="BX297" s="29" t="s">
        <v>1088</v>
      </c>
    </row>
    <row r="298" spans="1:76">
      <c r="A298" s="9" t="s">
        <v>867</v>
      </c>
      <c r="B298" s="23" t="s">
        <v>984</v>
      </c>
      <c r="C298" s="9" t="s">
        <v>491</v>
      </c>
      <c r="D298" s="27" t="s">
        <v>464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27" t="s">
        <v>464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27" t="s">
        <v>464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27" t="s">
        <v>464</v>
      </c>
      <c r="AC298" s="8">
        <v>0</v>
      </c>
      <c r="AD298" s="8">
        <v>0</v>
      </c>
      <c r="AE298" s="31">
        <v>0</v>
      </c>
      <c r="AF298" s="31">
        <v>0</v>
      </c>
      <c r="AG298" s="8">
        <v>0</v>
      </c>
      <c r="AH298" s="27" t="s">
        <v>464</v>
      </c>
      <c r="AI298" s="8">
        <v>0</v>
      </c>
      <c r="AJ298" s="8">
        <v>0</v>
      </c>
      <c r="AK298" s="31">
        <v>0</v>
      </c>
      <c r="AL298" s="31">
        <v>0</v>
      </c>
      <c r="AM298" s="8">
        <v>0</v>
      </c>
      <c r="AN298" s="27" t="s">
        <v>464</v>
      </c>
      <c r="AO298" s="8">
        <v>0</v>
      </c>
      <c r="AP298" s="8">
        <v>0</v>
      </c>
      <c r="AQ298" s="33">
        <v>0</v>
      </c>
      <c r="AR298" s="33">
        <v>0</v>
      </c>
      <c r="AS298" s="33">
        <v>0</v>
      </c>
      <c r="AT298" s="27" t="s">
        <v>464</v>
      </c>
      <c r="AU298" s="8">
        <v>0</v>
      </c>
      <c r="AV298" s="8">
        <v>0</v>
      </c>
      <c r="AW298" s="33">
        <v>0</v>
      </c>
      <c r="AX298" s="33">
        <v>0</v>
      </c>
      <c r="AY298" s="33">
        <v>0</v>
      </c>
      <c r="AZ298" s="27" t="s">
        <v>464</v>
      </c>
      <c r="BA298" s="8">
        <v>0</v>
      </c>
      <c r="BB298" s="8">
        <v>0</v>
      </c>
      <c r="BC298" s="34">
        <v>0</v>
      </c>
      <c r="BD298" s="34">
        <v>0</v>
      </c>
      <c r="BE298" s="33">
        <v>0</v>
      </c>
      <c r="BF298" s="27" t="s">
        <v>464</v>
      </c>
      <c r="BG298" s="8">
        <v>0</v>
      </c>
      <c r="BH298" s="8">
        <v>0</v>
      </c>
      <c r="BI298" s="34">
        <v>0</v>
      </c>
      <c r="BJ298" s="34">
        <v>0</v>
      </c>
      <c r="BK298" s="33">
        <v>0</v>
      </c>
      <c r="BL298" s="27" t="s">
        <v>464</v>
      </c>
      <c r="BM298" s="8">
        <v>0</v>
      </c>
      <c r="BN298" s="8">
        <v>0</v>
      </c>
      <c r="BO298" s="34">
        <v>0.15</v>
      </c>
      <c r="BP298" s="33">
        <v>0</v>
      </c>
      <c r="BQ298" s="33">
        <v>0</v>
      </c>
      <c r="BR298" s="27" t="s">
        <v>464</v>
      </c>
      <c r="BS298" s="8">
        <v>0</v>
      </c>
      <c r="BT298" s="8">
        <v>0</v>
      </c>
      <c r="BU298" s="34">
        <v>0.15</v>
      </c>
      <c r="BV298" s="33">
        <v>0</v>
      </c>
      <c r="BW298" s="33">
        <v>0</v>
      </c>
      <c r="BX298" s="29" t="s">
        <v>798</v>
      </c>
    </row>
    <row r="299" spans="1:76" ht="31.2">
      <c r="A299" s="9" t="s">
        <v>868</v>
      </c>
      <c r="B299" s="10" t="s">
        <v>430</v>
      </c>
      <c r="C299" s="27" t="s">
        <v>492</v>
      </c>
      <c r="D299" s="24" t="s">
        <v>464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27" t="s">
        <v>464</v>
      </c>
      <c r="Q299" s="12">
        <v>0</v>
      </c>
      <c r="R299" s="12">
        <v>0</v>
      </c>
      <c r="S299" s="28">
        <v>0</v>
      </c>
      <c r="T299" s="28">
        <v>0</v>
      </c>
      <c r="U299" s="12">
        <v>0</v>
      </c>
      <c r="V299" s="27" t="s">
        <v>464</v>
      </c>
      <c r="W299" s="12">
        <v>0</v>
      </c>
      <c r="X299" s="12">
        <v>0</v>
      </c>
      <c r="Y299" s="28">
        <v>0</v>
      </c>
      <c r="Z299" s="28">
        <v>0</v>
      </c>
      <c r="AA299" s="12">
        <v>0</v>
      </c>
      <c r="AB299" s="27" t="s">
        <v>464</v>
      </c>
      <c r="AC299" s="12">
        <v>0</v>
      </c>
      <c r="AD299" s="12">
        <v>0</v>
      </c>
      <c r="AE299" s="31">
        <v>0</v>
      </c>
      <c r="AF299" s="31">
        <v>0</v>
      </c>
      <c r="AG299" s="12">
        <v>0</v>
      </c>
      <c r="AH299" s="27" t="s">
        <v>464</v>
      </c>
      <c r="AI299" s="12">
        <v>0</v>
      </c>
      <c r="AJ299" s="12">
        <v>0</v>
      </c>
      <c r="AK299" s="31">
        <v>0</v>
      </c>
      <c r="AL299" s="31">
        <v>0</v>
      </c>
      <c r="AM299" s="12">
        <v>0</v>
      </c>
      <c r="AN299" s="27" t="s">
        <v>464</v>
      </c>
      <c r="AO299" s="12">
        <v>0</v>
      </c>
      <c r="AP299" s="12">
        <v>0</v>
      </c>
      <c r="AQ299" s="33">
        <v>0</v>
      </c>
      <c r="AR299" s="33">
        <v>0</v>
      </c>
      <c r="AS299" s="33">
        <v>0</v>
      </c>
      <c r="AT299" s="27" t="s">
        <v>464</v>
      </c>
      <c r="AU299" s="12">
        <v>0</v>
      </c>
      <c r="AV299" s="12">
        <v>0</v>
      </c>
      <c r="AW299" s="33">
        <v>0</v>
      </c>
      <c r="AX299" s="33">
        <v>0</v>
      </c>
      <c r="AY299" s="33">
        <v>0</v>
      </c>
      <c r="AZ299" s="27" t="s">
        <v>464</v>
      </c>
      <c r="BA299" s="12">
        <v>0</v>
      </c>
      <c r="BB299" s="12">
        <v>0</v>
      </c>
      <c r="BC299" s="33">
        <v>0</v>
      </c>
      <c r="BD299" s="33">
        <v>0</v>
      </c>
      <c r="BE299" s="33">
        <v>0</v>
      </c>
      <c r="BF299" s="27" t="s">
        <v>464</v>
      </c>
      <c r="BG299" s="12">
        <v>0</v>
      </c>
      <c r="BH299" s="12">
        <v>0</v>
      </c>
      <c r="BI299" s="33">
        <v>0</v>
      </c>
      <c r="BJ299" s="33">
        <v>0</v>
      </c>
      <c r="BK299" s="33">
        <v>0</v>
      </c>
      <c r="BL299" s="27" t="s">
        <v>464</v>
      </c>
      <c r="BM299" s="12">
        <v>0</v>
      </c>
      <c r="BN299" s="12">
        <v>0</v>
      </c>
      <c r="BO299" s="33">
        <v>0</v>
      </c>
      <c r="BP299" s="33">
        <v>0</v>
      </c>
      <c r="BQ299" s="33">
        <v>0</v>
      </c>
      <c r="BR299" s="27" t="s">
        <v>464</v>
      </c>
      <c r="BS299" s="12">
        <v>0</v>
      </c>
      <c r="BT299" s="12">
        <v>0</v>
      </c>
      <c r="BU299" s="33">
        <v>0</v>
      </c>
      <c r="BV299" s="33">
        <v>0</v>
      </c>
      <c r="BW299" s="33">
        <v>0</v>
      </c>
      <c r="BX299" s="29" t="s">
        <v>1083</v>
      </c>
    </row>
    <row r="300" spans="1:76" ht="31.2">
      <c r="A300" s="9" t="s">
        <v>869</v>
      </c>
      <c r="B300" s="10" t="s">
        <v>384</v>
      </c>
      <c r="C300" s="27" t="s">
        <v>749</v>
      </c>
      <c r="D300" s="24" t="s">
        <v>464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27" t="s">
        <v>464</v>
      </c>
      <c r="Q300" s="12">
        <v>0</v>
      </c>
      <c r="R300" s="12">
        <v>0</v>
      </c>
      <c r="S300" s="28">
        <v>0</v>
      </c>
      <c r="T300" s="28">
        <v>0</v>
      </c>
      <c r="U300" s="12">
        <v>0</v>
      </c>
      <c r="V300" s="27" t="s">
        <v>464</v>
      </c>
      <c r="W300" s="12">
        <v>0</v>
      </c>
      <c r="X300" s="12">
        <v>0</v>
      </c>
      <c r="Y300" s="28">
        <v>0</v>
      </c>
      <c r="Z300" s="28">
        <v>0</v>
      </c>
      <c r="AA300" s="12">
        <v>0</v>
      </c>
      <c r="AB300" s="27" t="s">
        <v>464</v>
      </c>
      <c r="AC300" s="12">
        <v>0</v>
      </c>
      <c r="AD300" s="12">
        <v>0</v>
      </c>
      <c r="AE300" s="31">
        <v>0</v>
      </c>
      <c r="AF300" s="31">
        <v>0</v>
      </c>
      <c r="AG300" s="12">
        <v>0</v>
      </c>
      <c r="AH300" s="27" t="s">
        <v>464</v>
      </c>
      <c r="AI300" s="12">
        <v>0</v>
      </c>
      <c r="AJ300" s="12">
        <v>0</v>
      </c>
      <c r="AK300" s="31">
        <v>0</v>
      </c>
      <c r="AL300" s="31">
        <v>0</v>
      </c>
      <c r="AM300" s="12">
        <v>0</v>
      </c>
      <c r="AN300" s="27" t="s">
        <v>464</v>
      </c>
      <c r="AO300" s="12">
        <v>0</v>
      </c>
      <c r="AP300" s="12">
        <v>0</v>
      </c>
      <c r="AQ300" s="33">
        <v>0</v>
      </c>
      <c r="AR300" s="33">
        <v>0</v>
      </c>
      <c r="AS300" s="33">
        <v>0</v>
      </c>
      <c r="AT300" s="27" t="s">
        <v>464</v>
      </c>
      <c r="AU300" s="12">
        <v>0</v>
      </c>
      <c r="AV300" s="12">
        <v>0</v>
      </c>
      <c r="AW300" s="33">
        <v>0</v>
      </c>
      <c r="AX300" s="33">
        <v>0</v>
      </c>
      <c r="AY300" s="33">
        <v>0</v>
      </c>
      <c r="AZ300" s="27" t="s">
        <v>464</v>
      </c>
      <c r="BA300" s="12">
        <v>0</v>
      </c>
      <c r="BB300" s="12">
        <v>0</v>
      </c>
      <c r="BC300" s="33">
        <v>0</v>
      </c>
      <c r="BD300" s="33">
        <v>0</v>
      </c>
      <c r="BE300" s="33">
        <v>0</v>
      </c>
      <c r="BF300" s="27" t="s">
        <v>464</v>
      </c>
      <c r="BG300" s="12">
        <v>0</v>
      </c>
      <c r="BH300" s="12">
        <v>0</v>
      </c>
      <c r="BI300" s="33">
        <v>0</v>
      </c>
      <c r="BJ300" s="33">
        <v>0</v>
      </c>
      <c r="BK300" s="33">
        <v>0</v>
      </c>
      <c r="BL300" s="27" t="s">
        <v>464</v>
      </c>
      <c r="BM300" s="12">
        <v>0</v>
      </c>
      <c r="BN300" s="12">
        <v>0</v>
      </c>
      <c r="BO300" s="33">
        <v>0</v>
      </c>
      <c r="BP300" s="33">
        <v>0</v>
      </c>
      <c r="BQ300" s="33">
        <v>0</v>
      </c>
      <c r="BR300" s="27" t="s">
        <v>464</v>
      </c>
      <c r="BS300" s="12">
        <v>0</v>
      </c>
      <c r="BT300" s="12">
        <v>0</v>
      </c>
      <c r="BU300" s="33">
        <v>0</v>
      </c>
      <c r="BV300" s="33">
        <v>0</v>
      </c>
      <c r="BW300" s="33">
        <v>0</v>
      </c>
      <c r="BX300" s="29" t="s">
        <v>1083</v>
      </c>
    </row>
    <row r="301" spans="1:76" ht="31.2">
      <c r="A301" s="9" t="s">
        <v>870</v>
      </c>
      <c r="B301" s="23" t="s">
        <v>468</v>
      </c>
      <c r="C301" s="9" t="s">
        <v>493</v>
      </c>
      <c r="D301" s="27" t="s">
        <v>464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27" t="s">
        <v>464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27" t="s">
        <v>464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27" t="s">
        <v>464</v>
      </c>
      <c r="AC301" s="8">
        <v>0</v>
      </c>
      <c r="AD301" s="8">
        <v>0</v>
      </c>
      <c r="AE301" s="31">
        <v>0</v>
      </c>
      <c r="AF301" s="31">
        <v>0</v>
      </c>
      <c r="AG301" s="8">
        <v>0</v>
      </c>
      <c r="AH301" s="27" t="s">
        <v>464</v>
      </c>
      <c r="AI301" s="8">
        <v>0</v>
      </c>
      <c r="AJ301" s="8">
        <v>0</v>
      </c>
      <c r="AK301" s="31">
        <v>0</v>
      </c>
      <c r="AL301" s="31">
        <v>0</v>
      </c>
      <c r="AM301" s="8">
        <v>0</v>
      </c>
      <c r="AN301" s="27" t="s">
        <v>464</v>
      </c>
      <c r="AO301" s="8">
        <v>0</v>
      </c>
      <c r="AP301" s="8">
        <v>0</v>
      </c>
      <c r="AQ301" s="33">
        <v>0</v>
      </c>
      <c r="AR301" s="33">
        <v>0</v>
      </c>
      <c r="AS301" s="33">
        <v>0</v>
      </c>
      <c r="AT301" s="27" t="s">
        <v>464</v>
      </c>
      <c r="AU301" s="8">
        <v>0</v>
      </c>
      <c r="AV301" s="8">
        <v>0</v>
      </c>
      <c r="AW301" s="33">
        <v>0</v>
      </c>
      <c r="AX301" s="33">
        <v>0</v>
      </c>
      <c r="AY301" s="33">
        <v>0</v>
      </c>
      <c r="AZ301" s="27" t="s">
        <v>464</v>
      </c>
      <c r="BA301" s="8">
        <v>0</v>
      </c>
      <c r="BB301" s="8">
        <v>0</v>
      </c>
      <c r="BC301" s="33">
        <v>0</v>
      </c>
      <c r="BD301" s="33">
        <v>0</v>
      </c>
      <c r="BE301" s="33">
        <v>0</v>
      </c>
      <c r="BF301" s="27" t="s">
        <v>464</v>
      </c>
      <c r="BG301" s="8">
        <v>0</v>
      </c>
      <c r="BH301" s="8">
        <v>0</v>
      </c>
      <c r="BI301" s="34">
        <v>0</v>
      </c>
      <c r="BJ301" s="34">
        <v>0</v>
      </c>
      <c r="BK301" s="33">
        <v>0</v>
      </c>
      <c r="BL301" s="27" t="s">
        <v>464</v>
      </c>
      <c r="BM301" s="8">
        <v>0</v>
      </c>
      <c r="BN301" s="8">
        <v>0</v>
      </c>
      <c r="BO301" s="33">
        <v>0</v>
      </c>
      <c r="BP301" s="33">
        <v>0.4</v>
      </c>
      <c r="BQ301" s="33">
        <v>0</v>
      </c>
      <c r="BR301" s="27" t="s">
        <v>464</v>
      </c>
      <c r="BS301" s="8">
        <v>0</v>
      </c>
      <c r="BT301" s="8">
        <v>0</v>
      </c>
      <c r="BU301" s="34">
        <v>0</v>
      </c>
      <c r="BV301" s="33">
        <v>0.4</v>
      </c>
      <c r="BW301" s="33">
        <v>0</v>
      </c>
      <c r="BX301" s="29" t="s">
        <v>1197</v>
      </c>
    </row>
    <row r="302" spans="1:76">
      <c r="A302" s="9" t="s">
        <v>871</v>
      </c>
      <c r="B302" s="23" t="s">
        <v>435</v>
      </c>
      <c r="C302" s="9" t="s">
        <v>494</v>
      </c>
      <c r="D302" s="24" t="s">
        <v>464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24" t="s">
        <v>464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24" t="s">
        <v>464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24" t="s">
        <v>464</v>
      </c>
      <c r="AC302" s="8">
        <v>0</v>
      </c>
      <c r="AD302" s="8">
        <v>0</v>
      </c>
      <c r="AE302" s="54">
        <v>0</v>
      </c>
      <c r="AF302" s="31">
        <v>0</v>
      </c>
      <c r="AG302" s="8">
        <v>0</v>
      </c>
      <c r="AH302" s="24" t="s">
        <v>464</v>
      </c>
      <c r="AI302" s="8">
        <v>0</v>
      </c>
      <c r="AJ302" s="8">
        <v>0</v>
      </c>
      <c r="AK302" s="54">
        <v>0</v>
      </c>
      <c r="AL302" s="31">
        <v>0</v>
      </c>
      <c r="AM302" s="8">
        <v>0</v>
      </c>
      <c r="AN302" s="24" t="s">
        <v>464</v>
      </c>
      <c r="AO302" s="8">
        <v>0</v>
      </c>
      <c r="AP302" s="8">
        <v>0</v>
      </c>
      <c r="AQ302" s="33">
        <v>0</v>
      </c>
      <c r="AR302" s="33">
        <v>0</v>
      </c>
      <c r="AS302" s="33">
        <v>0</v>
      </c>
      <c r="AT302" s="24" t="s">
        <v>464</v>
      </c>
      <c r="AU302" s="8">
        <v>0</v>
      </c>
      <c r="AV302" s="8">
        <v>0</v>
      </c>
      <c r="AW302" s="33">
        <v>0</v>
      </c>
      <c r="AX302" s="33">
        <v>0</v>
      </c>
      <c r="AY302" s="33">
        <v>0</v>
      </c>
      <c r="AZ302" s="24" t="s">
        <v>464</v>
      </c>
      <c r="BA302" s="8">
        <v>0</v>
      </c>
      <c r="BB302" s="8">
        <v>0</v>
      </c>
      <c r="BC302" s="33">
        <v>0</v>
      </c>
      <c r="BD302" s="33">
        <v>0</v>
      </c>
      <c r="BE302" s="33">
        <v>0</v>
      </c>
      <c r="BF302" s="24" t="s">
        <v>464</v>
      </c>
      <c r="BG302" s="8">
        <v>0</v>
      </c>
      <c r="BH302" s="8">
        <v>0</v>
      </c>
      <c r="BI302" s="33">
        <v>0</v>
      </c>
      <c r="BJ302" s="33">
        <v>0</v>
      </c>
      <c r="BK302" s="33">
        <v>0</v>
      </c>
      <c r="BL302" s="24" t="s">
        <v>464</v>
      </c>
      <c r="BM302" s="8">
        <v>0</v>
      </c>
      <c r="BN302" s="8">
        <v>0</v>
      </c>
      <c r="BO302" s="33">
        <v>0</v>
      </c>
      <c r="BP302" s="33">
        <v>0</v>
      </c>
      <c r="BQ302" s="33">
        <v>0</v>
      </c>
      <c r="BR302" s="24" t="s">
        <v>464</v>
      </c>
      <c r="BS302" s="8">
        <v>0</v>
      </c>
      <c r="BT302" s="8">
        <v>0</v>
      </c>
      <c r="BU302" s="33">
        <v>0</v>
      </c>
      <c r="BV302" s="33">
        <v>0</v>
      </c>
      <c r="BW302" s="33">
        <v>0</v>
      </c>
      <c r="BX302" s="29" t="s">
        <v>804</v>
      </c>
    </row>
    <row r="303" spans="1:76">
      <c r="A303" s="9" t="s">
        <v>872</v>
      </c>
      <c r="B303" s="23" t="s">
        <v>437</v>
      </c>
      <c r="C303" s="9" t="s">
        <v>495</v>
      </c>
      <c r="D303" s="24" t="s">
        <v>464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24" t="s">
        <v>464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24" t="s">
        <v>464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24" t="s">
        <v>464</v>
      </c>
      <c r="AC303" s="8">
        <v>0</v>
      </c>
      <c r="AD303" s="8">
        <v>0</v>
      </c>
      <c r="AE303" s="54">
        <v>0</v>
      </c>
      <c r="AF303" s="31">
        <v>0</v>
      </c>
      <c r="AG303" s="8">
        <v>0</v>
      </c>
      <c r="AH303" s="24" t="s">
        <v>464</v>
      </c>
      <c r="AI303" s="8">
        <v>0</v>
      </c>
      <c r="AJ303" s="8">
        <v>0</v>
      </c>
      <c r="AK303" s="54">
        <v>0</v>
      </c>
      <c r="AL303" s="31">
        <v>0</v>
      </c>
      <c r="AM303" s="8">
        <v>0</v>
      </c>
      <c r="AN303" s="24" t="s">
        <v>464</v>
      </c>
      <c r="AO303" s="8">
        <v>0</v>
      </c>
      <c r="AP303" s="8">
        <v>0</v>
      </c>
      <c r="AQ303" s="33">
        <v>0</v>
      </c>
      <c r="AR303" s="33">
        <v>0</v>
      </c>
      <c r="AS303" s="33">
        <v>0</v>
      </c>
      <c r="AT303" s="24" t="s">
        <v>464</v>
      </c>
      <c r="AU303" s="8">
        <v>0</v>
      </c>
      <c r="AV303" s="8">
        <v>0</v>
      </c>
      <c r="AW303" s="33">
        <v>0</v>
      </c>
      <c r="AX303" s="33">
        <v>0</v>
      </c>
      <c r="AY303" s="33">
        <v>0</v>
      </c>
      <c r="AZ303" s="24" t="s">
        <v>464</v>
      </c>
      <c r="BA303" s="8">
        <v>0</v>
      </c>
      <c r="BB303" s="8">
        <v>0</v>
      </c>
      <c r="BC303" s="33">
        <v>0</v>
      </c>
      <c r="BD303" s="33">
        <v>0</v>
      </c>
      <c r="BE303" s="33">
        <v>0</v>
      </c>
      <c r="BF303" s="24" t="s">
        <v>464</v>
      </c>
      <c r="BG303" s="8">
        <v>0</v>
      </c>
      <c r="BH303" s="8">
        <v>0</v>
      </c>
      <c r="BI303" s="33">
        <v>0</v>
      </c>
      <c r="BJ303" s="33">
        <v>0</v>
      </c>
      <c r="BK303" s="33">
        <v>0</v>
      </c>
      <c r="BL303" s="24" t="s">
        <v>464</v>
      </c>
      <c r="BM303" s="8">
        <v>0</v>
      </c>
      <c r="BN303" s="8">
        <v>0</v>
      </c>
      <c r="BO303" s="33">
        <v>0</v>
      </c>
      <c r="BP303" s="33">
        <v>0</v>
      </c>
      <c r="BQ303" s="33">
        <v>0</v>
      </c>
      <c r="BR303" s="24" t="s">
        <v>464</v>
      </c>
      <c r="BS303" s="8">
        <v>0</v>
      </c>
      <c r="BT303" s="8">
        <v>0</v>
      </c>
      <c r="BU303" s="33">
        <v>0</v>
      </c>
      <c r="BV303" s="33">
        <v>0</v>
      </c>
      <c r="BW303" s="33">
        <v>0</v>
      </c>
      <c r="BX303" s="29" t="s">
        <v>805</v>
      </c>
    </row>
    <row r="304" spans="1:76">
      <c r="A304" s="9" t="s">
        <v>873</v>
      </c>
      <c r="B304" s="23" t="s">
        <v>439</v>
      </c>
      <c r="C304" s="9" t="s">
        <v>496</v>
      </c>
      <c r="D304" s="24" t="s">
        <v>464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27" t="s">
        <v>464</v>
      </c>
      <c r="Q304" s="12">
        <v>0</v>
      </c>
      <c r="R304" s="12">
        <v>0</v>
      </c>
      <c r="S304" s="28">
        <v>0</v>
      </c>
      <c r="T304" s="28">
        <v>0</v>
      </c>
      <c r="U304" s="12">
        <v>0</v>
      </c>
      <c r="V304" s="27" t="s">
        <v>464</v>
      </c>
      <c r="W304" s="12">
        <v>0</v>
      </c>
      <c r="X304" s="12">
        <v>0</v>
      </c>
      <c r="Y304" s="28">
        <v>0</v>
      </c>
      <c r="Z304" s="28">
        <v>0</v>
      </c>
      <c r="AA304" s="12">
        <v>0</v>
      </c>
      <c r="AB304" s="27" t="s">
        <v>464</v>
      </c>
      <c r="AC304" s="12">
        <v>0</v>
      </c>
      <c r="AD304" s="12">
        <v>0</v>
      </c>
      <c r="AE304" s="31">
        <v>0</v>
      </c>
      <c r="AF304" s="31">
        <v>0</v>
      </c>
      <c r="AG304" s="12">
        <v>0</v>
      </c>
      <c r="AH304" s="27" t="s">
        <v>464</v>
      </c>
      <c r="AI304" s="12">
        <v>0</v>
      </c>
      <c r="AJ304" s="12">
        <v>0</v>
      </c>
      <c r="AK304" s="31">
        <v>0</v>
      </c>
      <c r="AL304" s="31">
        <v>0</v>
      </c>
      <c r="AM304" s="12">
        <v>0</v>
      </c>
      <c r="AN304" s="27" t="s">
        <v>464</v>
      </c>
      <c r="AO304" s="12">
        <v>0</v>
      </c>
      <c r="AP304" s="12">
        <v>0</v>
      </c>
      <c r="AQ304" s="33">
        <v>0</v>
      </c>
      <c r="AR304" s="33">
        <v>0</v>
      </c>
      <c r="AS304" s="33">
        <v>0</v>
      </c>
      <c r="AT304" s="27" t="s">
        <v>464</v>
      </c>
      <c r="AU304" s="12">
        <v>0</v>
      </c>
      <c r="AV304" s="12">
        <v>0</v>
      </c>
      <c r="AW304" s="33">
        <v>0</v>
      </c>
      <c r="AX304" s="33">
        <v>0</v>
      </c>
      <c r="AY304" s="33">
        <v>0</v>
      </c>
      <c r="AZ304" s="27" t="s">
        <v>464</v>
      </c>
      <c r="BA304" s="12">
        <v>0</v>
      </c>
      <c r="BB304" s="12">
        <v>0</v>
      </c>
      <c r="BC304" s="33">
        <v>0</v>
      </c>
      <c r="BD304" s="33">
        <v>0</v>
      </c>
      <c r="BE304" s="33">
        <v>0</v>
      </c>
      <c r="BF304" s="27" t="s">
        <v>464</v>
      </c>
      <c r="BG304" s="12">
        <v>0</v>
      </c>
      <c r="BH304" s="12">
        <v>0</v>
      </c>
      <c r="BI304" s="33">
        <v>0</v>
      </c>
      <c r="BJ304" s="33">
        <v>0</v>
      </c>
      <c r="BK304" s="33">
        <v>0</v>
      </c>
      <c r="BL304" s="27" t="s">
        <v>464</v>
      </c>
      <c r="BM304" s="12">
        <v>0</v>
      </c>
      <c r="BN304" s="12">
        <v>0</v>
      </c>
      <c r="BO304" s="33">
        <v>0</v>
      </c>
      <c r="BP304" s="33">
        <v>0</v>
      </c>
      <c r="BQ304" s="33">
        <v>0</v>
      </c>
      <c r="BR304" s="27" t="s">
        <v>464</v>
      </c>
      <c r="BS304" s="12">
        <v>0</v>
      </c>
      <c r="BT304" s="12">
        <v>0</v>
      </c>
      <c r="BU304" s="33">
        <v>0</v>
      </c>
      <c r="BV304" s="33">
        <v>0</v>
      </c>
      <c r="BW304" s="33">
        <v>0</v>
      </c>
      <c r="BX304" s="29" t="s">
        <v>1089</v>
      </c>
    </row>
    <row r="305" spans="1:76" ht="31.2">
      <c r="A305" s="9" t="s">
        <v>874</v>
      </c>
      <c r="B305" s="10" t="s">
        <v>985</v>
      </c>
      <c r="C305" s="27" t="s">
        <v>497</v>
      </c>
      <c r="D305" s="24" t="s">
        <v>464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27" t="s">
        <v>464</v>
      </c>
      <c r="Q305" s="12">
        <v>0</v>
      </c>
      <c r="R305" s="12">
        <v>0</v>
      </c>
      <c r="S305" s="28">
        <v>0</v>
      </c>
      <c r="T305" s="28">
        <v>0</v>
      </c>
      <c r="U305" s="12">
        <v>0</v>
      </c>
      <c r="V305" s="27" t="s">
        <v>464</v>
      </c>
      <c r="W305" s="12">
        <v>0</v>
      </c>
      <c r="X305" s="12">
        <v>0</v>
      </c>
      <c r="Y305" s="28">
        <v>0</v>
      </c>
      <c r="Z305" s="28">
        <v>0</v>
      </c>
      <c r="AA305" s="12">
        <v>0</v>
      </c>
      <c r="AB305" s="27" t="s">
        <v>464</v>
      </c>
      <c r="AC305" s="12">
        <v>0</v>
      </c>
      <c r="AD305" s="12">
        <v>0</v>
      </c>
      <c r="AE305" s="31">
        <v>0</v>
      </c>
      <c r="AF305" s="31">
        <v>0</v>
      </c>
      <c r="AG305" s="12">
        <v>0</v>
      </c>
      <c r="AH305" s="27" t="s">
        <v>464</v>
      </c>
      <c r="AI305" s="12">
        <v>0</v>
      </c>
      <c r="AJ305" s="12">
        <v>0</v>
      </c>
      <c r="AK305" s="31">
        <v>0</v>
      </c>
      <c r="AL305" s="31">
        <v>0</v>
      </c>
      <c r="AM305" s="12">
        <v>0</v>
      </c>
      <c r="AN305" s="27" t="s">
        <v>464</v>
      </c>
      <c r="AO305" s="12">
        <v>0</v>
      </c>
      <c r="AP305" s="12">
        <v>0</v>
      </c>
      <c r="AQ305" s="33">
        <v>0</v>
      </c>
      <c r="AR305" s="33">
        <v>0</v>
      </c>
      <c r="AS305" s="33">
        <v>0</v>
      </c>
      <c r="AT305" s="27" t="s">
        <v>464</v>
      </c>
      <c r="AU305" s="12">
        <v>0</v>
      </c>
      <c r="AV305" s="12">
        <v>0</v>
      </c>
      <c r="AW305" s="33">
        <v>0</v>
      </c>
      <c r="AX305" s="33">
        <v>0</v>
      </c>
      <c r="AY305" s="33">
        <v>0</v>
      </c>
      <c r="AZ305" s="27" t="s">
        <v>464</v>
      </c>
      <c r="BA305" s="12">
        <v>0</v>
      </c>
      <c r="BB305" s="12">
        <v>0</v>
      </c>
      <c r="BC305" s="33">
        <v>0</v>
      </c>
      <c r="BD305" s="33">
        <v>0</v>
      </c>
      <c r="BE305" s="33">
        <v>0</v>
      </c>
      <c r="BF305" s="27" t="s">
        <v>464</v>
      </c>
      <c r="BG305" s="12">
        <v>0</v>
      </c>
      <c r="BH305" s="12">
        <v>0</v>
      </c>
      <c r="BI305" s="33">
        <v>0</v>
      </c>
      <c r="BJ305" s="33">
        <v>0</v>
      </c>
      <c r="BK305" s="33">
        <v>0</v>
      </c>
      <c r="BL305" s="27" t="s">
        <v>464</v>
      </c>
      <c r="BM305" s="12">
        <v>0</v>
      </c>
      <c r="BN305" s="12">
        <v>0</v>
      </c>
      <c r="BO305" s="33">
        <v>0</v>
      </c>
      <c r="BP305" s="33">
        <v>0</v>
      </c>
      <c r="BQ305" s="33">
        <v>0</v>
      </c>
      <c r="BR305" s="27" t="s">
        <v>464</v>
      </c>
      <c r="BS305" s="12">
        <v>0</v>
      </c>
      <c r="BT305" s="12">
        <v>0</v>
      </c>
      <c r="BU305" s="33">
        <v>0</v>
      </c>
      <c r="BV305" s="33">
        <v>0</v>
      </c>
      <c r="BW305" s="33">
        <v>0</v>
      </c>
      <c r="BX305" s="29" t="s">
        <v>1083</v>
      </c>
    </row>
    <row r="306" spans="1:76" ht="46.8">
      <c r="A306" s="9" t="s">
        <v>1013</v>
      </c>
      <c r="B306" s="65" t="s">
        <v>442</v>
      </c>
      <c r="C306" s="29" t="s">
        <v>498</v>
      </c>
      <c r="D306" s="27" t="s">
        <v>464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27" t="s">
        <v>464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27" t="s">
        <v>464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27" t="s">
        <v>464</v>
      </c>
      <c r="AC306" s="8">
        <v>0</v>
      </c>
      <c r="AD306" s="8">
        <v>0</v>
      </c>
      <c r="AE306" s="31">
        <v>0</v>
      </c>
      <c r="AF306" s="31">
        <v>0</v>
      </c>
      <c r="AG306" s="8">
        <v>0</v>
      </c>
      <c r="AH306" s="27" t="s">
        <v>464</v>
      </c>
      <c r="AI306" s="8">
        <v>0</v>
      </c>
      <c r="AJ306" s="8">
        <v>0</v>
      </c>
      <c r="AK306" s="31">
        <v>0</v>
      </c>
      <c r="AL306" s="31">
        <v>0</v>
      </c>
      <c r="AM306" s="8">
        <v>0</v>
      </c>
      <c r="AN306" s="27" t="s">
        <v>464</v>
      </c>
      <c r="AO306" s="8">
        <v>0</v>
      </c>
      <c r="AP306" s="8">
        <v>0</v>
      </c>
      <c r="AQ306" s="33">
        <v>0</v>
      </c>
      <c r="AR306" s="33">
        <v>0</v>
      </c>
      <c r="AS306" s="33">
        <v>0</v>
      </c>
      <c r="AT306" s="27" t="s">
        <v>464</v>
      </c>
      <c r="AU306" s="8">
        <v>0</v>
      </c>
      <c r="AV306" s="8">
        <v>0</v>
      </c>
      <c r="AW306" s="33">
        <v>0</v>
      </c>
      <c r="AX306" s="33">
        <v>0</v>
      </c>
      <c r="AY306" s="33">
        <v>0</v>
      </c>
      <c r="AZ306" s="27" t="s">
        <v>464</v>
      </c>
      <c r="BA306" s="8">
        <v>0</v>
      </c>
      <c r="BB306" s="8">
        <v>0</v>
      </c>
      <c r="BC306" s="33">
        <v>0</v>
      </c>
      <c r="BD306" s="33">
        <v>0</v>
      </c>
      <c r="BE306" s="33">
        <v>0</v>
      </c>
      <c r="BF306" s="27" t="s">
        <v>464</v>
      </c>
      <c r="BG306" s="8">
        <v>0</v>
      </c>
      <c r="BH306" s="8">
        <v>0</v>
      </c>
      <c r="BI306" s="33">
        <v>0</v>
      </c>
      <c r="BJ306" s="33">
        <v>0</v>
      </c>
      <c r="BK306" s="33">
        <v>0</v>
      </c>
      <c r="BL306" s="27" t="s">
        <v>464</v>
      </c>
      <c r="BM306" s="8">
        <v>0</v>
      </c>
      <c r="BN306" s="8">
        <v>0</v>
      </c>
      <c r="BO306" s="33">
        <v>0</v>
      </c>
      <c r="BP306" s="33">
        <v>0</v>
      </c>
      <c r="BQ306" s="33">
        <v>0</v>
      </c>
      <c r="BR306" s="27" t="s">
        <v>464</v>
      </c>
      <c r="BS306" s="8">
        <v>0</v>
      </c>
      <c r="BT306" s="8">
        <v>0</v>
      </c>
      <c r="BU306" s="33">
        <v>0</v>
      </c>
      <c r="BV306" s="33">
        <v>0</v>
      </c>
      <c r="BW306" s="33">
        <v>0</v>
      </c>
      <c r="BX306" s="29" t="s">
        <v>1072</v>
      </c>
    </row>
    <row r="307" spans="1:76" ht="31.2">
      <c r="A307" s="9" t="s">
        <v>1014</v>
      </c>
      <c r="B307" s="10" t="s">
        <v>443</v>
      </c>
      <c r="C307" s="27" t="s">
        <v>444</v>
      </c>
      <c r="D307" s="24" t="s">
        <v>464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27" t="s">
        <v>464</v>
      </c>
      <c r="Q307" s="12">
        <v>0</v>
      </c>
      <c r="R307" s="12">
        <v>0</v>
      </c>
      <c r="S307" s="28">
        <v>0</v>
      </c>
      <c r="T307" s="28">
        <v>0</v>
      </c>
      <c r="U307" s="12">
        <v>0</v>
      </c>
      <c r="V307" s="27" t="s">
        <v>464</v>
      </c>
      <c r="W307" s="12">
        <v>0</v>
      </c>
      <c r="X307" s="12">
        <v>0</v>
      </c>
      <c r="Y307" s="28">
        <v>0</v>
      </c>
      <c r="Z307" s="28">
        <v>0</v>
      </c>
      <c r="AA307" s="12">
        <v>0</v>
      </c>
      <c r="AB307" s="27" t="s">
        <v>464</v>
      </c>
      <c r="AC307" s="12">
        <v>0</v>
      </c>
      <c r="AD307" s="12">
        <v>0</v>
      </c>
      <c r="AE307" s="31">
        <v>0</v>
      </c>
      <c r="AF307" s="31">
        <v>0</v>
      </c>
      <c r="AG307" s="12">
        <v>0</v>
      </c>
      <c r="AH307" s="27" t="s">
        <v>464</v>
      </c>
      <c r="AI307" s="12">
        <v>0</v>
      </c>
      <c r="AJ307" s="12">
        <v>0</v>
      </c>
      <c r="AK307" s="31">
        <v>0</v>
      </c>
      <c r="AL307" s="31">
        <v>0</v>
      </c>
      <c r="AM307" s="12">
        <v>0</v>
      </c>
      <c r="AN307" s="27" t="s">
        <v>464</v>
      </c>
      <c r="AO307" s="12">
        <v>0</v>
      </c>
      <c r="AP307" s="12">
        <v>0</v>
      </c>
      <c r="AQ307" s="33">
        <v>0</v>
      </c>
      <c r="AR307" s="33">
        <v>0</v>
      </c>
      <c r="AS307" s="33">
        <v>0</v>
      </c>
      <c r="AT307" s="27" t="s">
        <v>464</v>
      </c>
      <c r="AU307" s="12">
        <v>0</v>
      </c>
      <c r="AV307" s="12">
        <v>0</v>
      </c>
      <c r="AW307" s="33">
        <v>0</v>
      </c>
      <c r="AX307" s="33">
        <v>0</v>
      </c>
      <c r="AY307" s="33">
        <v>0</v>
      </c>
      <c r="AZ307" s="27" t="s">
        <v>464</v>
      </c>
      <c r="BA307" s="12">
        <v>0</v>
      </c>
      <c r="BB307" s="12">
        <v>0</v>
      </c>
      <c r="BC307" s="33">
        <v>0</v>
      </c>
      <c r="BD307" s="33">
        <v>0</v>
      </c>
      <c r="BE307" s="33">
        <v>0</v>
      </c>
      <c r="BF307" s="27" t="s">
        <v>464</v>
      </c>
      <c r="BG307" s="12">
        <v>0</v>
      </c>
      <c r="BH307" s="12">
        <v>0</v>
      </c>
      <c r="BI307" s="33">
        <v>0</v>
      </c>
      <c r="BJ307" s="33">
        <v>0</v>
      </c>
      <c r="BK307" s="33">
        <v>0</v>
      </c>
      <c r="BL307" s="27" t="s">
        <v>464</v>
      </c>
      <c r="BM307" s="12">
        <v>0</v>
      </c>
      <c r="BN307" s="12">
        <v>0</v>
      </c>
      <c r="BO307" s="33">
        <v>0</v>
      </c>
      <c r="BP307" s="33">
        <v>0</v>
      </c>
      <c r="BQ307" s="33">
        <v>0</v>
      </c>
      <c r="BR307" s="27" t="s">
        <v>464</v>
      </c>
      <c r="BS307" s="12">
        <v>0</v>
      </c>
      <c r="BT307" s="12">
        <v>0</v>
      </c>
      <c r="BU307" s="33">
        <v>0</v>
      </c>
      <c r="BV307" s="33">
        <v>0</v>
      </c>
      <c r="BW307" s="33">
        <v>0</v>
      </c>
      <c r="BX307" s="29" t="s">
        <v>1083</v>
      </c>
    </row>
    <row r="308" spans="1:76">
      <c r="A308" s="9" t="s">
        <v>1015</v>
      </c>
      <c r="B308" s="10" t="s">
        <v>446</v>
      </c>
      <c r="C308" s="27" t="s">
        <v>447</v>
      </c>
      <c r="D308" s="24" t="s">
        <v>464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27" t="s">
        <v>464</v>
      </c>
      <c r="Q308" s="12">
        <v>0</v>
      </c>
      <c r="R308" s="12">
        <v>0</v>
      </c>
      <c r="S308" s="28">
        <v>0</v>
      </c>
      <c r="T308" s="28">
        <v>0</v>
      </c>
      <c r="U308" s="12">
        <v>0</v>
      </c>
      <c r="V308" s="27" t="s">
        <v>464</v>
      </c>
      <c r="W308" s="12">
        <v>0</v>
      </c>
      <c r="X308" s="12">
        <v>0</v>
      </c>
      <c r="Y308" s="28">
        <v>0</v>
      </c>
      <c r="Z308" s="28">
        <v>0</v>
      </c>
      <c r="AA308" s="12">
        <v>0</v>
      </c>
      <c r="AB308" s="27" t="s">
        <v>464</v>
      </c>
      <c r="AC308" s="12">
        <v>0</v>
      </c>
      <c r="AD308" s="12">
        <v>0</v>
      </c>
      <c r="AE308" s="31">
        <v>0</v>
      </c>
      <c r="AF308" s="31">
        <v>0</v>
      </c>
      <c r="AG308" s="12">
        <v>0</v>
      </c>
      <c r="AH308" s="27" t="s">
        <v>464</v>
      </c>
      <c r="AI308" s="12">
        <v>0</v>
      </c>
      <c r="AJ308" s="12">
        <v>0</v>
      </c>
      <c r="AK308" s="31">
        <v>0</v>
      </c>
      <c r="AL308" s="31">
        <v>0</v>
      </c>
      <c r="AM308" s="12">
        <v>0</v>
      </c>
      <c r="AN308" s="27" t="s">
        <v>464</v>
      </c>
      <c r="AO308" s="12">
        <v>0</v>
      </c>
      <c r="AP308" s="12">
        <v>0</v>
      </c>
      <c r="AQ308" s="33">
        <v>0</v>
      </c>
      <c r="AR308" s="33">
        <v>0</v>
      </c>
      <c r="AS308" s="33">
        <v>0</v>
      </c>
      <c r="AT308" s="27" t="s">
        <v>464</v>
      </c>
      <c r="AU308" s="12">
        <v>0</v>
      </c>
      <c r="AV308" s="12">
        <v>0</v>
      </c>
      <c r="AW308" s="33">
        <v>0</v>
      </c>
      <c r="AX308" s="33">
        <v>0</v>
      </c>
      <c r="AY308" s="33">
        <v>0</v>
      </c>
      <c r="AZ308" s="27" t="s">
        <v>464</v>
      </c>
      <c r="BA308" s="12">
        <v>0</v>
      </c>
      <c r="BB308" s="12">
        <v>0</v>
      </c>
      <c r="BC308" s="33">
        <v>0</v>
      </c>
      <c r="BD308" s="33">
        <v>0</v>
      </c>
      <c r="BE308" s="33">
        <v>0</v>
      </c>
      <c r="BF308" s="27" t="s">
        <v>464</v>
      </c>
      <c r="BG308" s="12">
        <v>0</v>
      </c>
      <c r="BH308" s="12">
        <v>0</v>
      </c>
      <c r="BI308" s="33">
        <v>0</v>
      </c>
      <c r="BJ308" s="33">
        <v>0</v>
      </c>
      <c r="BK308" s="33">
        <v>0</v>
      </c>
      <c r="BL308" s="27" t="s">
        <v>464</v>
      </c>
      <c r="BM308" s="12">
        <v>0</v>
      </c>
      <c r="BN308" s="12">
        <v>0</v>
      </c>
      <c r="BO308" s="33">
        <v>0</v>
      </c>
      <c r="BP308" s="33">
        <v>0</v>
      </c>
      <c r="BQ308" s="33">
        <v>0</v>
      </c>
      <c r="BR308" s="27" t="s">
        <v>464</v>
      </c>
      <c r="BS308" s="12">
        <v>0</v>
      </c>
      <c r="BT308" s="12">
        <v>0</v>
      </c>
      <c r="BU308" s="33">
        <v>0</v>
      </c>
      <c r="BV308" s="33">
        <v>0</v>
      </c>
      <c r="BW308" s="33">
        <v>0</v>
      </c>
      <c r="BX308" s="29" t="s">
        <v>1083</v>
      </c>
    </row>
    <row r="309" spans="1:76" ht="31.2">
      <c r="A309" s="9" t="s">
        <v>1016</v>
      </c>
      <c r="B309" s="23" t="s">
        <v>449</v>
      </c>
      <c r="C309" s="9" t="s">
        <v>499</v>
      </c>
      <c r="D309" s="27" t="s">
        <v>464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27" t="s">
        <v>464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27" t="s">
        <v>464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27" t="s">
        <v>464</v>
      </c>
      <c r="AC309" s="8">
        <v>0</v>
      </c>
      <c r="AD309" s="8">
        <v>0</v>
      </c>
      <c r="AE309" s="31">
        <v>0</v>
      </c>
      <c r="AF309" s="31">
        <v>0</v>
      </c>
      <c r="AG309" s="8">
        <v>0</v>
      </c>
      <c r="AH309" s="27" t="s">
        <v>464</v>
      </c>
      <c r="AI309" s="8">
        <v>0</v>
      </c>
      <c r="AJ309" s="8">
        <v>0</v>
      </c>
      <c r="AK309" s="31">
        <v>0</v>
      </c>
      <c r="AL309" s="31">
        <v>0</v>
      </c>
      <c r="AM309" s="8">
        <v>0</v>
      </c>
      <c r="AN309" s="27" t="s">
        <v>464</v>
      </c>
      <c r="AO309" s="8">
        <v>0</v>
      </c>
      <c r="AP309" s="8">
        <v>0</v>
      </c>
      <c r="AQ309" s="33">
        <v>0</v>
      </c>
      <c r="AR309" s="33">
        <v>0</v>
      </c>
      <c r="AS309" s="33">
        <v>0</v>
      </c>
      <c r="AT309" s="27" t="s">
        <v>464</v>
      </c>
      <c r="AU309" s="8">
        <v>0</v>
      </c>
      <c r="AV309" s="8">
        <v>0</v>
      </c>
      <c r="AW309" s="33">
        <v>0</v>
      </c>
      <c r="AX309" s="33">
        <v>0</v>
      </c>
      <c r="AY309" s="33">
        <v>0</v>
      </c>
      <c r="AZ309" s="27" t="s">
        <v>464</v>
      </c>
      <c r="BA309" s="8">
        <v>0</v>
      </c>
      <c r="BB309" s="8">
        <v>0</v>
      </c>
      <c r="BC309" s="33">
        <v>0</v>
      </c>
      <c r="BD309" s="33">
        <v>0</v>
      </c>
      <c r="BE309" s="33">
        <v>0</v>
      </c>
      <c r="BF309" s="27" t="s">
        <v>464</v>
      </c>
      <c r="BG309" s="8">
        <v>0</v>
      </c>
      <c r="BH309" s="8">
        <v>0</v>
      </c>
      <c r="BI309" s="33">
        <v>0</v>
      </c>
      <c r="BJ309" s="33">
        <v>0</v>
      </c>
      <c r="BK309" s="33">
        <v>0</v>
      </c>
      <c r="BL309" s="27" t="s">
        <v>464</v>
      </c>
      <c r="BM309" s="8">
        <v>0</v>
      </c>
      <c r="BN309" s="8">
        <v>0</v>
      </c>
      <c r="BO309" s="34">
        <v>0</v>
      </c>
      <c r="BP309" s="34">
        <v>0.4</v>
      </c>
      <c r="BQ309" s="33">
        <v>0</v>
      </c>
      <c r="BR309" s="27" t="s">
        <v>464</v>
      </c>
      <c r="BS309" s="8">
        <v>0</v>
      </c>
      <c r="BT309" s="8">
        <v>0</v>
      </c>
      <c r="BU309" s="34">
        <v>0</v>
      </c>
      <c r="BV309" s="34">
        <v>0.4</v>
      </c>
      <c r="BW309" s="33">
        <v>0</v>
      </c>
      <c r="BX309" s="29" t="s">
        <v>464</v>
      </c>
    </row>
    <row r="310" spans="1:76" ht="31.2">
      <c r="A310" s="9" t="s">
        <v>1017</v>
      </c>
      <c r="B310" s="10" t="s">
        <v>451</v>
      </c>
      <c r="C310" s="27" t="s">
        <v>452</v>
      </c>
      <c r="D310" s="24" t="s">
        <v>464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27" t="s">
        <v>464</v>
      </c>
      <c r="Q310" s="12">
        <v>0</v>
      </c>
      <c r="R310" s="12">
        <v>0</v>
      </c>
      <c r="S310" s="28">
        <v>0</v>
      </c>
      <c r="T310" s="28">
        <v>0</v>
      </c>
      <c r="U310" s="12">
        <v>0</v>
      </c>
      <c r="V310" s="27" t="s">
        <v>464</v>
      </c>
      <c r="W310" s="12">
        <v>0</v>
      </c>
      <c r="X310" s="12">
        <v>0</v>
      </c>
      <c r="Y310" s="28">
        <v>0</v>
      </c>
      <c r="Z310" s="28">
        <v>0</v>
      </c>
      <c r="AA310" s="12">
        <v>0</v>
      </c>
      <c r="AB310" s="27" t="s">
        <v>464</v>
      </c>
      <c r="AC310" s="12">
        <v>0</v>
      </c>
      <c r="AD310" s="12">
        <v>0</v>
      </c>
      <c r="AE310" s="31">
        <v>0</v>
      </c>
      <c r="AF310" s="31">
        <v>0</v>
      </c>
      <c r="AG310" s="12">
        <v>0</v>
      </c>
      <c r="AH310" s="27" t="s">
        <v>464</v>
      </c>
      <c r="AI310" s="12">
        <v>0</v>
      </c>
      <c r="AJ310" s="12">
        <v>0</v>
      </c>
      <c r="AK310" s="31">
        <v>0</v>
      </c>
      <c r="AL310" s="31">
        <v>0</v>
      </c>
      <c r="AM310" s="12">
        <v>0</v>
      </c>
      <c r="AN310" s="27" t="s">
        <v>464</v>
      </c>
      <c r="AO310" s="12">
        <v>0</v>
      </c>
      <c r="AP310" s="12">
        <v>0</v>
      </c>
      <c r="AQ310" s="33">
        <v>0</v>
      </c>
      <c r="AR310" s="33">
        <v>0</v>
      </c>
      <c r="AS310" s="33">
        <v>0</v>
      </c>
      <c r="AT310" s="27" t="s">
        <v>464</v>
      </c>
      <c r="AU310" s="12">
        <v>0</v>
      </c>
      <c r="AV310" s="12">
        <v>0</v>
      </c>
      <c r="AW310" s="33">
        <v>0</v>
      </c>
      <c r="AX310" s="33">
        <v>0</v>
      </c>
      <c r="AY310" s="33">
        <v>0</v>
      </c>
      <c r="AZ310" s="27" t="s">
        <v>464</v>
      </c>
      <c r="BA310" s="12">
        <v>0</v>
      </c>
      <c r="BB310" s="12">
        <v>0</v>
      </c>
      <c r="BC310" s="33">
        <v>0</v>
      </c>
      <c r="BD310" s="33">
        <v>0</v>
      </c>
      <c r="BE310" s="33">
        <v>0</v>
      </c>
      <c r="BF310" s="27" t="s">
        <v>464</v>
      </c>
      <c r="BG310" s="12">
        <v>0</v>
      </c>
      <c r="BH310" s="12">
        <v>0</v>
      </c>
      <c r="BI310" s="33">
        <v>0</v>
      </c>
      <c r="BJ310" s="33">
        <v>0</v>
      </c>
      <c r="BK310" s="33">
        <v>0</v>
      </c>
      <c r="BL310" s="27" t="s">
        <v>464</v>
      </c>
      <c r="BM310" s="12">
        <v>0</v>
      </c>
      <c r="BN310" s="12">
        <v>0</v>
      </c>
      <c r="BO310" s="33">
        <v>0</v>
      </c>
      <c r="BP310" s="33">
        <v>0</v>
      </c>
      <c r="BQ310" s="33">
        <v>0</v>
      </c>
      <c r="BR310" s="27" t="s">
        <v>464</v>
      </c>
      <c r="BS310" s="12">
        <v>0</v>
      </c>
      <c r="BT310" s="12">
        <v>0</v>
      </c>
      <c r="BU310" s="33">
        <v>0</v>
      </c>
      <c r="BV310" s="33">
        <v>0</v>
      </c>
      <c r="BW310" s="33">
        <v>0</v>
      </c>
      <c r="BX310" s="29" t="s">
        <v>1066</v>
      </c>
    </row>
    <row r="311" spans="1:76">
      <c r="A311" s="9" t="s">
        <v>1018</v>
      </c>
      <c r="B311" s="10" t="s">
        <v>454</v>
      </c>
      <c r="C311" s="27" t="s">
        <v>500</v>
      </c>
      <c r="D311" s="24" t="s">
        <v>464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27" t="s">
        <v>464</v>
      </c>
      <c r="Q311" s="12">
        <v>0</v>
      </c>
      <c r="R311" s="12">
        <v>0</v>
      </c>
      <c r="S311" s="28">
        <v>0</v>
      </c>
      <c r="T311" s="28">
        <v>0</v>
      </c>
      <c r="U311" s="12">
        <v>0</v>
      </c>
      <c r="V311" s="27" t="s">
        <v>464</v>
      </c>
      <c r="W311" s="12">
        <v>0</v>
      </c>
      <c r="X311" s="12">
        <v>0</v>
      </c>
      <c r="Y311" s="28">
        <v>0</v>
      </c>
      <c r="Z311" s="28">
        <v>0</v>
      </c>
      <c r="AA311" s="12">
        <v>0</v>
      </c>
      <c r="AB311" s="27" t="s">
        <v>464</v>
      </c>
      <c r="AC311" s="12">
        <v>0</v>
      </c>
      <c r="AD311" s="12">
        <v>0</v>
      </c>
      <c r="AE311" s="31">
        <v>0</v>
      </c>
      <c r="AF311" s="31">
        <v>0</v>
      </c>
      <c r="AG311" s="12">
        <v>0</v>
      </c>
      <c r="AH311" s="27" t="s">
        <v>464</v>
      </c>
      <c r="AI311" s="12">
        <v>0</v>
      </c>
      <c r="AJ311" s="12">
        <v>0</v>
      </c>
      <c r="AK311" s="31">
        <v>0</v>
      </c>
      <c r="AL311" s="31">
        <v>0</v>
      </c>
      <c r="AM311" s="12">
        <v>0</v>
      </c>
      <c r="AN311" s="27" t="s">
        <v>464</v>
      </c>
      <c r="AO311" s="12">
        <v>0</v>
      </c>
      <c r="AP311" s="12">
        <v>0</v>
      </c>
      <c r="AQ311" s="33">
        <v>0</v>
      </c>
      <c r="AR311" s="33">
        <v>0</v>
      </c>
      <c r="AS311" s="33">
        <v>0</v>
      </c>
      <c r="AT311" s="27" t="s">
        <v>464</v>
      </c>
      <c r="AU311" s="12">
        <v>0</v>
      </c>
      <c r="AV311" s="12">
        <v>0</v>
      </c>
      <c r="AW311" s="33">
        <v>0</v>
      </c>
      <c r="AX311" s="33">
        <v>0</v>
      </c>
      <c r="AY311" s="33">
        <v>0</v>
      </c>
      <c r="AZ311" s="27" t="s">
        <v>464</v>
      </c>
      <c r="BA311" s="12">
        <v>0</v>
      </c>
      <c r="BB311" s="12">
        <v>0</v>
      </c>
      <c r="BC311" s="33">
        <v>0</v>
      </c>
      <c r="BD311" s="33">
        <v>0</v>
      </c>
      <c r="BE311" s="33">
        <v>0</v>
      </c>
      <c r="BF311" s="27" t="s">
        <v>464</v>
      </c>
      <c r="BG311" s="12">
        <v>0</v>
      </c>
      <c r="BH311" s="12">
        <v>0</v>
      </c>
      <c r="BI311" s="33">
        <v>0</v>
      </c>
      <c r="BJ311" s="33">
        <v>0</v>
      </c>
      <c r="BK311" s="33">
        <v>0</v>
      </c>
      <c r="BL311" s="27" t="s">
        <v>464</v>
      </c>
      <c r="BM311" s="12">
        <v>0</v>
      </c>
      <c r="BN311" s="12">
        <v>0</v>
      </c>
      <c r="BO311" s="33">
        <v>0</v>
      </c>
      <c r="BP311" s="33">
        <v>0</v>
      </c>
      <c r="BQ311" s="33">
        <v>0</v>
      </c>
      <c r="BR311" s="27" t="s">
        <v>464</v>
      </c>
      <c r="BS311" s="12">
        <v>0</v>
      </c>
      <c r="BT311" s="12">
        <v>0</v>
      </c>
      <c r="BU311" s="33">
        <v>0</v>
      </c>
      <c r="BV311" s="33">
        <v>0</v>
      </c>
      <c r="BW311" s="33">
        <v>0</v>
      </c>
      <c r="BX311" s="29" t="s">
        <v>1083</v>
      </c>
    </row>
    <row r="312" spans="1:76">
      <c r="A312" s="9" t="s">
        <v>1019</v>
      </c>
      <c r="B312" s="65" t="s">
        <v>457</v>
      </c>
      <c r="C312" s="29" t="s">
        <v>458</v>
      </c>
      <c r="D312" s="24" t="s">
        <v>464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24" t="s">
        <v>464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24" t="s">
        <v>464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24" t="s">
        <v>464</v>
      </c>
      <c r="AC312" s="8">
        <v>0</v>
      </c>
      <c r="AD312" s="8">
        <v>0</v>
      </c>
      <c r="AE312" s="54">
        <v>0</v>
      </c>
      <c r="AF312" s="31">
        <v>0</v>
      </c>
      <c r="AG312" s="8">
        <v>0</v>
      </c>
      <c r="AH312" s="24" t="s">
        <v>464</v>
      </c>
      <c r="AI312" s="8">
        <v>0</v>
      </c>
      <c r="AJ312" s="8">
        <v>0</v>
      </c>
      <c r="AK312" s="54">
        <v>0</v>
      </c>
      <c r="AL312" s="31">
        <v>0</v>
      </c>
      <c r="AM312" s="8">
        <v>0</v>
      </c>
      <c r="AN312" s="24" t="s">
        <v>464</v>
      </c>
      <c r="AO312" s="8">
        <v>0</v>
      </c>
      <c r="AP312" s="8">
        <v>0</v>
      </c>
      <c r="AQ312" s="33">
        <v>0</v>
      </c>
      <c r="AR312" s="33">
        <v>0</v>
      </c>
      <c r="AS312" s="33">
        <v>0</v>
      </c>
      <c r="AT312" s="24" t="s">
        <v>464</v>
      </c>
      <c r="AU312" s="8">
        <v>0</v>
      </c>
      <c r="AV312" s="8">
        <v>0</v>
      </c>
      <c r="AW312" s="33">
        <v>0</v>
      </c>
      <c r="AX312" s="33">
        <v>0</v>
      </c>
      <c r="AY312" s="33">
        <v>0</v>
      </c>
      <c r="AZ312" s="24" t="s">
        <v>464</v>
      </c>
      <c r="BA312" s="8">
        <v>0</v>
      </c>
      <c r="BB312" s="8">
        <v>0</v>
      </c>
      <c r="BC312" s="33">
        <v>0</v>
      </c>
      <c r="BD312" s="33">
        <v>0</v>
      </c>
      <c r="BE312" s="33">
        <v>0</v>
      </c>
      <c r="BF312" s="24" t="s">
        <v>464</v>
      </c>
      <c r="BG312" s="8">
        <v>0</v>
      </c>
      <c r="BH312" s="8">
        <v>0</v>
      </c>
      <c r="BI312" s="33">
        <v>0</v>
      </c>
      <c r="BJ312" s="33">
        <v>0</v>
      </c>
      <c r="BK312" s="33">
        <v>0</v>
      </c>
      <c r="BL312" s="24" t="s">
        <v>464</v>
      </c>
      <c r="BM312" s="8">
        <v>0</v>
      </c>
      <c r="BN312" s="8">
        <v>0</v>
      </c>
      <c r="BO312" s="33">
        <v>0</v>
      </c>
      <c r="BP312" s="33">
        <v>0</v>
      </c>
      <c r="BQ312" s="33">
        <v>0</v>
      </c>
      <c r="BR312" s="24" t="s">
        <v>464</v>
      </c>
      <c r="BS312" s="8">
        <v>0</v>
      </c>
      <c r="BT312" s="8">
        <v>0</v>
      </c>
      <c r="BU312" s="33">
        <v>0</v>
      </c>
      <c r="BV312" s="33">
        <v>0</v>
      </c>
      <c r="BW312" s="33">
        <v>0</v>
      </c>
      <c r="BX312" s="29" t="s">
        <v>806</v>
      </c>
    </row>
    <row r="313" spans="1:76" ht="46.8">
      <c r="A313" s="9" t="s">
        <v>1020</v>
      </c>
      <c r="B313" s="65" t="s">
        <v>754</v>
      </c>
      <c r="C313" s="29" t="s">
        <v>501</v>
      </c>
      <c r="D313" s="27" t="s">
        <v>464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27" t="s">
        <v>464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27" t="s">
        <v>464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27" t="s">
        <v>464</v>
      </c>
      <c r="AC313" s="8">
        <v>0</v>
      </c>
      <c r="AD313" s="8">
        <v>0</v>
      </c>
      <c r="AE313" s="31">
        <v>0</v>
      </c>
      <c r="AF313" s="31">
        <v>0</v>
      </c>
      <c r="AG313" s="8">
        <v>0</v>
      </c>
      <c r="AH313" s="27" t="s">
        <v>464</v>
      </c>
      <c r="AI313" s="8">
        <v>0</v>
      </c>
      <c r="AJ313" s="8">
        <v>0</v>
      </c>
      <c r="AK313" s="31">
        <v>0</v>
      </c>
      <c r="AL313" s="31">
        <v>0</v>
      </c>
      <c r="AM313" s="8">
        <v>0</v>
      </c>
      <c r="AN313" s="27" t="s">
        <v>464</v>
      </c>
      <c r="AO313" s="8">
        <v>0</v>
      </c>
      <c r="AP313" s="8">
        <v>0</v>
      </c>
      <c r="AQ313" s="33">
        <v>0</v>
      </c>
      <c r="AR313" s="33">
        <v>0</v>
      </c>
      <c r="AS313" s="33">
        <v>0</v>
      </c>
      <c r="AT313" s="27" t="s">
        <v>464</v>
      </c>
      <c r="AU313" s="8">
        <v>0</v>
      </c>
      <c r="AV313" s="8">
        <v>0</v>
      </c>
      <c r="AW313" s="33">
        <v>0</v>
      </c>
      <c r="AX313" s="33">
        <v>0</v>
      </c>
      <c r="AY313" s="33">
        <v>0</v>
      </c>
      <c r="AZ313" s="27" t="s">
        <v>464</v>
      </c>
      <c r="BA313" s="8">
        <v>0</v>
      </c>
      <c r="BB313" s="8">
        <v>0</v>
      </c>
      <c r="BC313" s="33">
        <v>0</v>
      </c>
      <c r="BD313" s="33">
        <v>0</v>
      </c>
      <c r="BE313" s="33">
        <v>0</v>
      </c>
      <c r="BF313" s="27" t="s">
        <v>464</v>
      </c>
      <c r="BG313" s="8">
        <v>0</v>
      </c>
      <c r="BH313" s="8">
        <v>0</v>
      </c>
      <c r="BI313" s="33">
        <v>0</v>
      </c>
      <c r="BJ313" s="33">
        <v>0</v>
      </c>
      <c r="BK313" s="33">
        <v>0</v>
      </c>
      <c r="BL313" s="27" t="s">
        <v>464</v>
      </c>
      <c r="BM313" s="8">
        <v>0</v>
      </c>
      <c r="BN313" s="8">
        <v>0</v>
      </c>
      <c r="BO313" s="33">
        <v>0</v>
      </c>
      <c r="BP313" s="33">
        <v>0</v>
      </c>
      <c r="BQ313" s="33">
        <v>0</v>
      </c>
      <c r="BR313" s="27" t="s">
        <v>464</v>
      </c>
      <c r="BS313" s="8">
        <v>0</v>
      </c>
      <c r="BT313" s="8">
        <v>0</v>
      </c>
      <c r="BU313" s="33">
        <v>0</v>
      </c>
      <c r="BV313" s="33">
        <v>0</v>
      </c>
      <c r="BW313" s="33">
        <v>0</v>
      </c>
      <c r="BX313" s="29" t="s">
        <v>1090</v>
      </c>
    </row>
    <row r="314" spans="1:76">
      <c r="A314" s="9" t="s">
        <v>1021</v>
      </c>
      <c r="B314" s="10" t="s">
        <v>741</v>
      </c>
      <c r="C314" s="27" t="s">
        <v>461</v>
      </c>
      <c r="D314" s="24" t="s">
        <v>464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27" t="s">
        <v>464</v>
      </c>
      <c r="Q314" s="12">
        <v>0</v>
      </c>
      <c r="R314" s="12">
        <v>0</v>
      </c>
      <c r="S314" s="28">
        <v>0</v>
      </c>
      <c r="T314" s="28">
        <v>0</v>
      </c>
      <c r="U314" s="12">
        <v>0</v>
      </c>
      <c r="V314" s="27" t="s">
        <v>464</v>
      </c>
      <c r="W314" s="12">
        <v>0</v>
      </c>
      <c r="X314" s="12">
        <v>0</v>
      </c>
      <c r="Y314" s="28">
        <v>0</v>
      </c>
      <c r="Z314" s="28">
        <v>0</v>
      </c>
      <c r="AA314" s="12">
        <v>0</v>
      </c>
      <c r="AB314" s="27" t="s">
        <v>464</v>
      </c>
      <c r="AC314" s="12">
        <v>0</v>
      </c>
      <c r="AD314" s="12">
        <v>0</v>
      </c>
      <c r="AE314" s="31">
        <v>0</v>
      </c>
      <c r="AF314" s="31">
        <v>0</v>
      </c>
      <c r="AG314" s="12">
        <v>0</v>
      </c>
      <c r="AH314" s="27" t="s">
        <v>464</v>
      </c>
      <c r="AI314" s="12">
        <v>0</v>
      </c>
      <c r="AJ314" s="12">
        <v>0</v>
      </c>
      <c r="AK314" s="31">
        <v>0</v>
      </c>
      <c r="AL314" s="31">
        <v>0</v>
      </c>
      <c r="AM314" s="12">
        <v>0</v>
      </c>
      <c r="AN314" s="27" t="s">
        <v>464</v>
      </c>
      <c r="AO314" s="12">
        <v>0</v>
      </c>
      <c r="AP314" s="12">
        <v>0</v>
      </c>
      <c r="AQ314" s="33">
        <v>0</v>
      </c>
      <c r="AR314" s="33">
        <v>0</v>
      </c>
      <c r="AS314" s="33">
        <v>0</v>
      </c>
      <c r="AT314" s="27" t="s">
        <v>464</v>
      </c>
      <c r="AU314" s="12">
        <v>0</v>
      </c>
      <c r="AV314" s="12">
        <v>0</v>
      </c>
      <c r="AW314" s="33">
        <v>0</v>
      </c>
      <c r="AX314" s="33">
        <v>0</v>
      </c>
      <c r="AY314" s="33">
        <v>0</v>
      </c>
      <c r="AZ314" s="27" t="s">
        <v>464</v>
      </c>
      <c r="BA314" s="12">
        <v>0</v>
      </c>
      <c r="BB314" s="12">
        <v>0</v>
      </c>
      <c r="BC314" s="33">
        <v>0</v>
      </c>
      <c r="BD314" s="33">
        <v>0</v>
      </c>
      <c r="BE314" s="33">
        <v>0</v>
      </c>
      <c r="BF314" s="27" t="s">
        <v>464</v>
      </c>
      <c r="BG314" s="12">
        <v>0</v>
      </c>
      <c r="BH314" s="12">
        <v>0</v>
      </c>
      <c r="BI314" s="33">
        <v>0</v>
      </c>
      <c r="BJ314" s="33">
        <v>0</v>
      </c>
      <c r="BK314" s="33">
        <v>0</v>
      </c>
      <c r="BL314" s="27" t="s">
        <v>464</v>
      </c>
      <c r="BM314" s="12">
        <v>0</v>
      </c>
      <c r="BN314" s="12">
        <v>0</v>
      </c>
      <c r="BO314" s="33">
        <v>0</v>
      </c>
      <c r="BP314" s="33">
        <v>0</v>
      </c>
      <c r="BQ314" s="33">
        <v>0</v>
      </c>
      <c r="BR314" s="27" t="s">
        <v>464</v>
      </c>
      <c r="BS314" s="12">
        <v>0</v>
      </c>
      <c r="BT314" s="12">
        <v>0</v>
      </c>
      <c r="BU314" s="33">
        <v>0</v>
      </c>
      <c r="BV314" s="33">
        <v>0</v>
      </c>
      <c r="BW314" s="33">
        <v>0</v>
      </c>
      <c r="BX314" s="29" t="s">
        <v>1083</v>
      </c>
    </row>
    <row r="315" spans="1:76">
      <c r="A315" s="9" t="s">
        <v>1022</v>
      </c>
      <c r="B315" s="10" t="s">
        <v>986</v>
      </c>
      <c r="C315" s="27" t="s">
        <v>463</v>
      </c>
      <c r="D315" s="24" t="s">
        <v>464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27" t="s">
        <v>464</v>
      </c>
      <c r="Q315" s="12">
        <v>0</v>
      </c>
      <c r="R315" s="12">
        <v>0</v>
      </c>
      <c r="S315" s="28">
        <v>0</v>
      </c>
      <c r="T315" s="28">
        <v>0</v>
      </c>
      <c r="U315" s="12">
        <v>0</v>
      </c>
      <c r="V315" s="27" t="s">
        <v>464</v>
      </c>
      <c r="W315" s="12">
        <v>0</v>
      </c>
      <c r="X315" s="12">
        <v>0</v>
      </c>
      <c r="Y315" s="28">
        <v>0</v>
      </c>
      <c r="Z315" s="28">
        <v>0</v>
      </c>
      <c r="AA315" s="12">
        <v>0</v>
      </c>
      <c r="AB315" s="27" t="s">
        <v>464</v>
      </c>
      <c r="AC315" s="12">
        <v>0</v>
      </c>
      <c r="AD315" s="12">
        <v>0</v>
      </c>
      <c r="AE315" s="31">
        <v>0</v>
      </c>
      <c r="AF315" s="31">
        <v>0</v>
      </c>
      <c r="AG315" s="12">
        <v>0</v>
      </c>
      <c r="AH315" s="27" t="s">
        <v>464</v>
      </c>
      <c r="AI315" s="12">
        <v>0</v>
      </c>
      <c r="AJ315" s="12">
        <v>0</v>
      </c>
      <c r="AK315" s="31">
        <v>0</v>
      </c>
      <c r="AL315" s="31">
        <v>0</v>
      </c>
      <c r="AM315" s="12">
        <v>0</v>
      </c>
      <c r="AN315" s="27" t="s">
        <v>464</v>
      </c>
      <c r="AO315" s="12">
        <v>0</v>
      </c>
      <c r="AP315" s="12">
        <v>0</v>
      </c>
      <c r="AQ315" s="33">
        <v>0</v>
      </c>
      <c r="AR315" s="33">
        <v>0</v>
      </c>
      <c r="AS315" s="33">
        <v>0</v>
      </c>
      <c r="AT315" s="27" t="s">
        <v>464</v>
      </c>
      <c r="AU315" s="12">
        <v>0</v>
      </c>
      <c r="AV315" s="12">
        <v>0</v>
      </c>
      <c r="AW315" s="33">
        <v>0</v>
      </c>
      <c r="AX315" s="33">
        <v>0</v>
      </c>
      <c r="AY315" s="33">
        <v>0</v>
      </c>
      <c r="AZ315" s="27" t="s">
        <v>464</v>
      </c>
      <c r="BA315" s="12">
        <v>0</v>
      </c>
      <c r="BB315" s="12">
        <v>0</v>
      </c>
      <c r="BC315" s="33">
        <v>0</v>
      </c>
      <c r="BD315" s="33">
        <v>0</v>
      </c>
      <c r="BE315" s="33">
        <v>0</v>
      </c>
      <c r="BF315" s="27" t="s">
        <v>464</v>
      </c>
      <c r="BG315" s="12">
        <v>0</v>
      </c>
      <c r="BH315" s="12">
        <v>0</v>
      </c>
      <c r="BI315" s="33">
        <v>0</v>
      </c>
      <c r="BJ315" s="33">
        <v>0</v>
      </c>
      <c r="BK315" s="33">
        <v>0</v>
      </c>
      <c r="BL315" s="27" t="s">
        <v>464</v>
      </c>
      <c r="BM315" s="12">
        <v>0</v>
      </c>
      <c r="BN315" s="12">
        <v>0</v>
      </c>
      <c r="BO315" s="33">
        <v>0</v>
      </c>
      <c r="BP315" s="33">
        <v>0</v>
      </c>
      <c r="BQ315" s="33">
        <v>0</v>
      </c>
      <c r="BR315" s="27" t="s">
        <v>464</v>
      </c>
      <c r="BS315" s="12">
        <v>0</v>
      </c>
      <c r="BT315" s="12">
        <v>0</v>
      </c>
      <c r="BU315" s="33">
        <v>0</v>
      </c>
      <c r="BV315" s="33">
        <v>0</v>
      </c>
      <c r="BW315" s="33">
        <v>0</v>
      </c>
      <c r="BX315" s="29" t="s">
        <v>1066</v>
      </c>
    </row>
    <row r="316" spans="1:76" ht="46.8">
      <c r="A316" s="9" t="s">
        <v>1059</v>
      </c>
      <c r="B316" s="23" t="s">
        <v>618</v>
      </c>
      <c r="C316" s="9" t="s">
        <v>619</v>
      </c>
      <c r="D316" s="27" t="s">
        <v>744</v>
      </c>
      <c r="E316" s="12">
        <v>0</v>
      </c>
      <c r="F316" s="12">
        <v>0</v>
      </c>
      <c r="G316" s="54">
        <v>0</v>
      </c>
      <c r="H316" s="67">
        <v>0.63</v>
      </c>
      <c r="I316" s="67">
        <v>3</v>
      </c>
      <c r="J316" s="12" t="s">
        <v>744</v>
      </c>
      <c r="K316" s="12">
        <v>0</v>
      </c>
      <c r="L316" s="12">
        <v>0</v>
      </c>
      <c r="M316" s="12">
        <v>0</v>
      </c>
      <c r="N316" s="12">
        <v>0.4</v>
      </c>
      <c r="O316" s="12">
        <v>3</v>
      </c>
      <c r="P316" s="27" t="s">
        <v>464</v>
      </c>
      <c r="Q316" s="12">
        <v>0</v>
      </c>
      <c r="R316" s="12">
        <v>0</v>
      </c>
      <c r="S316" s="28">
        <v>0</v>
      </c>
      <c r="T316" s="28">
        <v>0</v>
      </c>
      <c r="U316" s="12">
        <v>0</v>
      </c>
      <c r="V316" s="27" t="s">
        <v>464</v>
      </c>
      <c r="W316" s="12">
        <v>0</v>
      </c>
      <c r="X316" s="12">
        <v>0</v>
      </c>
      <c r="Y316" s="28">
        <v>0</v>
      </c>
      <c r="Z316" s="28">
        <v>0</v>
      </c>
      <c r="AA316" s="12">
        <v>0</v>
      </c>
      <c r="AB316" s="27" t="s">
        <v>464</v>
      </c>
      <c r="AC316" s="12">
        <v>0</v>
      </c>
      <c r="AD316" s="12">
        <v>0</v>
      </c>
      <c r="AE316" s="31">
        <v>0</v>
      </c>
      <c r="AF316" s="31">
        <v>0</v>
      </c>
      <c r="AG316" s="12">
        <v>0</v>
      </c>
      <c r="AH316" s="27" t="s">
        <v>464</v>
      </c>
      <c r="AI316" s="12">
        <v>0</v>
      </c>
      <c r="AJ316" s="12">
        <v>0</v>
      </c>
      <c r="AK316" s="31">
        <v>0</v>
      </c>
      <c r="AL316" s="31">
        <v>0</v>
      </c>
      <c r="AM316" s="12">
        <v>0</v>
      </c>
      <c r="AN316" s="27" t="s">
        <v>464</v>
      </c>
      <c r="AO316" s="12">
        <v>0</v>
      </c>
      <c r="AP316" s="12">
        <v>0</v>
      </c>
      <c r="AQ316" s="33">
        <v>0</v>
      </c>
      <c r="AR316" s="33">
        <v>0</v>
      </c>
      <c r="AS316" s="33">
        <v>0</v>
      </c>
      <c r="AT316" s="27" t="s">
        <v>464</v>
      </c>
      <c r="AU316" s="12">
        <v>0</v>
      </c>
      <c r="AV316" s="12">
        <v>0</v>
      </c>
      <c r="AW316" s="33">
        <v>0</v>
      </c>
      <c r="AX316" s="33">
        <v>0</v>
      </c>
      <c r="AY316" s="33">
        <v>0</v>
      </c>
      <c r="AZ316" s="27" t="s">
        <v>464</v>
      </c>
      <c r="BA316" s="12">
        <v>0</v>
      </c>
      <c r="BB316" s="12">
        <v>0</v>
      </c>
      <c r="BC316" s="33">
        <v>0</v>
      </c>
      <c r="BD316" s="33">
        <v>0</v>
      </c>
      <c r="BE316" s="33">
        <v>0</v>
      </c>
      <c r="BF316" s="27" t="s">
        <v>464</v>
      </c>
      <c r="BG316" s="12">
        <v>0</v>
      </c>
      <c r="BH316" s="12">
        <v>0</v>
      </c>
      <c r="BI316" s="33">
        <v>0</v>
      </c>
      <c r="BJ316" s="33">
        <v>0</v>
      </c>
      <c r="BK316" s="33">
        <v>0</v>
      </c>
      <c r="BL316" s="27" t="s">
        <v>464</v>
      </c>
      <c r="BM316" s="12">
        <v>0</v>
      </c>
      <c r="BN316" s="12">
        <v>0</v>
      </c>
      <c r="BO316" s="33">
        <v>0</v>
      </c>
      <c r="BP316" s="33">
        <v>0</v>
      </c>
      <c r="BQ316" s="33">
        <v>0</v>
      </c>
      <c r="BR316" s="27" t="s">
        <v>464</v>
      </c>
      <c r="BS316" s="12">
        <v>0</v>
      </c>
      <c r="BT316" s="12">
        <v>0</v>
      </c>
      <c r="BU316" s="33">
        <v>0</v>
      </c>
      <c r="BV316" s="33">
        <v>0</v>
      </c>
      <c r="BW316" s="33">
        <v>0</v>
      </c>
      <c r="BX316" s="35" t="s">
        <v>807</v>
      </c>
    </row>
    <row r="317" spans="1:76" ht="31.2">
      <c r="A317" s="9" t="s">
        <v>1060</v>
      </c>
      <c r="B317" s="23" t="s">
        <v>987</v>
      </c>
      <c r="C317" s="9" t="s">
        <v>625</v>
      </c>
      <c r="D317" s="27" t="s">
        <v>744</v>
      </c>
      <c r="E317" s="12">
        <v>0</v>
      </c>
      <c r="F317" s="12">
        <v>0</v>
      </c>
      <c r="G317" s="54">
        <v>0</v>
      </c>
      <c r="H317" s="67">
        <v>0.4</v>
      </c>
      <c r="I317" s="67">
        <v>3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 t="s">
        <v>743</v>
      </c>
      <c r="Q317" s="12">
        <v>0</v>
      </c>
      <c r="R317" s="12">
        <v>0</v>
      </c>
      <c r="S317" s="28">
        <v>0</v>
      </c>
      <c r="T317" s="67">
        <v>0.4</v>
      </c>
      <c r="U317" s="67">
        <v>3</v>
      </c>
      <c r="V317" s="12" t="s">
        <v>743</v>
      </c>
      <c r="W317" s="12">
        <v>0</v>
      </c>
      <c r="X317" s="12">
        <v>0</v>
      </c>
      <c r="Y317" s="28">
        <v>0</v>
      </c>
      <c r="Z317" s="67">
        <v>0.4</v>
      </c>
      <c r="AA317" s="12">
        <v>0</v>
      </c>
      <c r="AB317" s="27" t="s">
        <v>464</v>
      </c>
      <c r="AC317" s="12">
        <v>0</v>
      </c>
      <c r="AD317" s="12">
        <v>0</v>
      </c>
      <c r="AE317" s="31">
        <v>0</v>
      </c>
      <c r="AF317" s="31">
        <v>0</v>
      </c>
      <c r="AG317" s="12">
        <v>0</v>
      </c>
      <c r="AH317" s="27" t="s">
        <v>464</v>
      </c>
      <c r="AI317" s="12">
        <v>0</v>
      </c>
      <c r="AJ317" s="12">
        <v>0</v>
      </c>
      <c r="AK317" s="31">
        <v>0</v>
      </c>
      <c r="AL317" s="31">
        <v>0</v>
      </c>
      <c r="AM317" s="12">
        <v>0</v>
      </c>
      <c r="AN317" s="27" t="s">
        <v>464</v>
      </c>
      <c r="AO317" s="12">
        <v>0</v>
      </c>
      <c r="AP317" s="12">
        <v>0</v>
      </c>
      <c r="AQ317" s="33">
        <v>0</v>
      </c>
      <c r="AR317" s="33">
        <v>0</v>
      </c>
      <c r="AS317" s="33">
        <v>0</v>
      </c>
      <c r="AT317" s="27" t="s">
        <v>464</v>
      </c>
      <c r="AU317" s="12">
        <v>0</v>
      </c>
      <c r="AV317" s="12">
        <v>0</v>
      </c>
      <c r="AW317" s="33">
        <v>0</v>
      </c>
      <c r="AX317" s="33">
        <v>0</v>
      </c>
      <c r="AY317" s="33">
        <v>0</v>
      </c>
      <c r="AZ317" s="27" t="s">
        <v>464</v>
      </c>
      <c r="BA317" s="12">
        <v>0</v>
      </c>
      <c r="BB317" s="12">
        <v>0</v>
      </c>
      <c r="BC317" s="33">
        <v>0</v>
      </c>
      <c r="BD317" s="33">
        <v>0</v>
      </c>
      <c r="BE317" s="33">
        <v>0</v>
      </c>
      <c r="BF317" s="27" t="s">
        <v>464</v>
      </c>
      <c r="BG317" s="12">
        <v>0</v>
      </c>
      <c r="BH317" s="12">
        <v>0</v>
      </c>
      <c r="BI317" s="33">
        <v>0</v>
      </c>
      <c r="BJ317" s="33">
        <v>0</v>
      </c>
      <c r="BK317" s="33">
        <v>0</v>
      </c>
      <c r="BL317" s="27" t="s">
        <v>464</v>
      </c>
      <c r="BM317" s="12">
        <v>0</v>
      </c>
      <c r="BN317" s="12">
        <v>0</v>
      </c>
      <c r="BO317" s="33">
        <v>0</v>
      </c>
      <c r="BP317" s="33">
        <v>0</v>
      </c>
      <c r="BQ317" s="33">
        <v>0</v>
      </c>
      <c r="BR317" s="27" t="s">
        <v>464</v>
      </c>
      <c r="BS317" s="12">
        <v>0</v>
      </c>
      <c r="BT317" s="12">
        <v>0</v>
      </c>
      <c r="BU317" s="33">
        <v>0</v>
      </c>
      <c r="BV317" s="33">
        <v>0</v>
      </c>
      <c r="BW317" s="33">
        <v>0</v>
      </c>
      <c r="BX317" s="35" t="s">
        <v>852</v>
      </c>
    </row>
    <row r="318" spans="1:76" ht="46.8">
      <c r="A318" s="9" t="s">
        <v>1143</v>
      </c>
      <c r="B318" s="23" t="s">
        <v>627</v>
      </c>
      <c r="C318" s="9" t="s">
        <v>628</v>
      </c>
      <c r="D318" s="27" t="s">
        <v>744</v>
      </c>
      <c r="E318" s="12">
        <v>0</v>
      </c>
      <c r="F318" s="12">
        <v>0</v>
      </c>
      <c r="G318" s="54">
        <v>0</v>
      </c>
      <c r="H318" s="67">
        <v>0.4</v>
      </c>
      <c r="I318" s="67">
        <v>3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 t="s">
        <v>743</v>
      </c>
      <c r="Q318" s="12">
        <v>0</v>
      </c>
      <c r="R318" s="12">
        <v>0</v>
      </c>
      <c r="S318" s="28">
        <v>0</v>
      </c>
      <c r="T318" s="67">
        <v>0.4</v>
      </c>
      <c r="U318" s="67">
        <v>3</v>
      </c>
      <c r="V318" s="12" t="s">
        <v>743</v>
      </c>
      <c r="W318" s="12">
        <v>0</v>
      </c>
      <c r="X318" s="12">
        <v>0</v>
      </c>
      <c r="Y318" s="28">
        <v>0</v>
      </c>
      <c r="Z318" s="67">
        <v>0.4</v>
      </c>
      <c r="AA318" s="12">
        <v>0</v>
      </c>
      <c r="AB318" s="27" t="s">
        <v>464</v>
      </c>
      <c r="AC318" s="12">
        <v>0</v>
      </c>
      <c r="AD318" s="12">
        <v>0</v>
      </c>
      <c r="AE318" s="31">
        <v>0</v>
      </c>
      <c r="AF318" s="31">
        <v>0</v>
      </c>
      <c r="AG318" s="12">
        <v>0</v>
      </c>
      <c r="AH318" s="27" t="s">
        <v>464</v>
      </c>
      <c r="AI318" s="12">
        <v>0</v>
      </c>
      <c r="AJ318" s="12">
        <v>0</v>
      </c>
      <c r="AK318" s="31">
        <v>0</v>
      </c>
      <c r="AL318" s="31">
        <v>0</v>
      </c>
      <c r="AM318" s="12">
        <v>0</v>
      </c>
      <c r="AN318" s="27" t="s">
        <v>464</v>
      </c>
      <c r="AO318" s="12">
        <v>0</v>
      </c>
      <c r="AP318" s="12">
        <v>0</v>
      </c>
      <c r="AQ318" s="33">
        <v>0</v>
      </c>
      <c r="AR318" s="33">
        <v>0</v>
      </c>
      <c r="AS318" s="33">
        <v>0</v>
      </c>
      <c r="AT318" s="27" t="s">
        <v>464</v>
      </c>
      <c r="AU318" s="12">
        <v>0</v>
      </c>
      <c r="AV318" s="12">
        <v>0</v>
      </c>
      <c r="AW318" s="33">
        <v>0</v>
      </c>
      <c r="AX318" s="33">
        <v>0</v>
      </c>
      <c r="AY318" s="33">
        <v>0</v>
      </c>
      <c r="AZ318" s="27" t="s">
        <v>464</v>
      </c>
      <c r="BA318" s="12">
        <v>0</v>
      </c>
      <c r="BB318" s="12">
        <v>0</v>
      </c>
      <c r="BC318" s="33">
        <v>0</v>
      </c>
      <c r="BD318" s="33">
        <v>0</v>
      </c>
      <c r="BE318" s="33">
        <v>0</v>
      </c>
      <c r="BF318" s="27" t="s">
        <v>464</v>
      </c>
      <c r="BG318" s="12">
        <v>0</v>
      </c>
      <c r="BH318" s="12">
        <v>0</v>
      </c>
      <c r="BI318" s="33">
        <v>0</v>
      </c>
      <c r="BJ318" s="33">
        <v>0</v>
      </c>
      <c r="BK318" s="33">
        <v>0</v>
      </c>
      <c r="BL318" s="27" t="s">
        <v>464</v>
      </c>
      <c r="BM318" s="12">
        <v>0</v>
      </c>
      <c r="BN318" s="12">
        <v>0</v>
      </c>
      <c r="BO318" s="33">
        <v>0</v>
      </c>
      <c r="BP318" s="33">
        <v>0</v>
      </c>
      <c r="BQ318" s="33">
        <v>0</v>
      </c>
      <c r="BR318" s="27" t="s">
        <v>464</v>
      </c>
      <c r="BS318" s="12">
        <v>0</v>
      </c>
      <c r="BT318" s="12">
        <v>0</v>
      </c>
      <c r="BU318" s="33">
        <v>0</v>
      </c>
      <c r="BV318" s="33">
        <v>0</v>
      </c>
      <c r="BW318" s="33">
        <v>0</v>
      </c>
      <c r="BX318" s="35" t="s">
        <v>853</v>
      </c>
    </row>
    <row r="319" spans="1:76" ht="31.2">
      <c r="A319" s="9" t="s">
        <v>1144</v>
      </c>
      <c r="B319" s="23" t="s">
        <v>630</v>
      </c>
      <c r="C319" s="9" t="s">
        <v>631</v>
      </c>
      <c r="D319" s="27" t="s">
        <v>744</v>
      </c>
      <c r="E319" s="12">
        <v>0</v>
      </c>
      <c r="F319" s="12">
        <v>0</v>
      </c>
      <c r="G319" s="54">
        <v>0</v>
      </c>
      <c r="H319" s="67">
        <v>0.25</v>
      </c>
      <c r="I319" s="67">
        <v>3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 t="s">
        <v>743</v>
      </c>
      <c r="Q319" s="12">
        <v>0</v>
      </c>
      <c r="R319" s="12">
        <v>0</v>
      </c>
      <c r="S319" s="28">
        <v>0</v>
      </c>
      <c r="T319" s="67">
        <v>0.25</v>
      </c>
      <c r="U319" s="67">
        <v>3</v>
      </c>
      <c r="V319" s="12" t="s">
        <v>743</v>
      </c>
      <c r="W319" s="12">
        <v>0</v>
      </c>
      <c r="X319" s="12">
        <v>0</v>
      </c>
      <c r="Y319" s="28">
        <v>0</v>
      </c>
      <c r="Z319" s="67">
        <v>0.25</v>
      </c>
      <c r="AA319" s="12">
        <v>0</v>
      </c>
      <c r="AB319" s="27" t="s">
        <v>464</v>
      </c>
      <c r="AC319" s="12">
        <v>0</v>
      </c>
      <c r="AD319" s="12">
        <v>0</v>
      </c>
      <c r="AE319" s="31">
        <v>0</v>
      </c>
      <c r="AF319" s="31">
        <v>0</v>
      </c>
      <c r="AG319" s="12">
        <v>0</v>
      </c>
      <c r="AH319" s="27" t="s">
        <v>464</v>
      </c>
      <c r="AI319" s="12">
        <v>0</v>
      </c>
      <c r="AJ319" s="12">
        <v>0</v>
      </c>
      <c r="AK319" s="31">
        <v>0</v>
      </c>
      <c r="AL319" s="31">
        <v>0</v>
      </c>
      <c r="AM319" s="12">
        <v>0</v>
      </c>
      <c r="AN319" s="27" t="s">
        <v>464</v>
      </c>
      <c r="AO319" s="12">
        <v>0</v>
      </c>
      <c r="AP319" s="12">
        <v>0</v>
      </c>
      <c r="AQ319" s="33">
        <v>0</v>
      </c>
      <c r="AR319" s="33">
        <v>0</v>
      </c>
      <c r="AS319" s="33">
        <v>0</v>
      </c>
      <c r="AT319" s="27" t="s">
        <v>464</v>
      </c>
      <c r="AU319" s="12">
        <v>0</v>
      </c>
      <c r="AV319" s="12">
        <v>0</v>
      </c>
      <c r="AW319" s="33">
        <v>0</v>
      </c>
      <c r="AX319" s="33">
        <v>0</v>
      </c>
      <c r="AY319" s="33">
        <v>0</v>
      </c>
      <c r="AZ319" s="27" t="s">
        <v>464</v>
      </c>
      <c r="BA319" s="12">
        <v>0</v>
      </c>
      <c r="BB319" s="12">
        <v>0</v>
      </c>
      <c r="BC319" s="33">
        <v>0</v>
      </c>
      <c r="BD319" s="33">
        <v>0</v>
      </c>
      <c r="BE319" s="33">
        <v>0</v>
      </c>
      <c r="BF319" s="27" t="s">
        <v>464</v>
      </c>
      <c r="BG319" s="12">
        <v>0</v>
      </c>
      <c r="BH319" s="12">
        <v>0</v>
      </c>
      <c r="BI319" s="33">
        <v>0</v>
      </c>
      <c r="BJ319" s="33">
        <v>0</v>
      </c>
      <c r="BK319" s="33">
        <v>0</v>
      </c>
      <c r="BL319" s="27" t="s">
        <v>464</v>
      </c>
      <c r="BM319" s="12">
        <v>0</v>
      </c>
      <c r="BN319" s="12">
        <v>0</v>
      </c>
      <c r="BO319" s="33">
        <v>0</v>
      </c>
      <c r="BP319" s="33">
        <v>0</v>
      </c>
      <c r="BQ319" s="33">
        <v>0</v>
      </c>
      <c r="BR319" s="27" t="s">
        <v>464</v>
      </c>
      <c r="BS319" s="12">
        <v>0</v>
      </c>
      <c r="BT319" s="12">
        <v>0</v>
      </c>
      <c r="BU319" s="33">
        <v>0</v>
      </c>
      <c r="BV319" s="33">
        <v>0</v>
      </c>
      <c r="BW319" s="33">
        <v>0</v>
      </c>
      <c r="BX319" s="35" t="s">
        <v>854</v>
      </c>
    </row>
    <row r="320" spans="1:76" ht="31.2">
      <c r="A320" s="9" t="s">
        <v>1145</v>
      </c>
      <c r="B320" s="65" t="s">
        <v>988</v>
      </c>
      <c r="C320" s="9" t="s">
        <v>633</v>
      </c>
      <c r="D320" s="27" t="s">
        <v>744</v>
      </c>
      <c r="E320" s="12">
        <v>0</v>
      </c>
      <c r="F320" s="12">
        <v>0</v>
      </c>
      <c r="G320" s="67">
        <v>0.6</v>
      </c>
      <c r="H320" s="54">
        <v>0</v>
      </c>
      <c r="I320" s="54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27" t="s">
        <v>464</v>
      </c>
      <c r="Q320" s="12">
        <v>0</v>
      </c>
      <c r="R320" s="12">
        <v>0</v>
      </c>
      <c r="S320" s="28">
        <v>0</v>
      </c>
      <c r="T320" s="54">
        <v>0</v>
      </c>
      <c r="U320" s="54">
        <v>0</v>
      </c>
      <c r="V320" s="27" t="s">
        <v>464</v>
      </c>
      <c r="W320" s="12">
        <v>0</v>
      </c>
      <c r="X320" s="12">
        <v>0</v>
      </c>
      <c r="Y320" s="28">
        <v>0</v>
      </c>
      <c r="Z320" s="54">
        <v>0</v>
      </c>
      <c r="AA320" s="12">
        <v>0</v>
      </c>
      <c r="AB320" s="27" t="s">
        <v>464</v>
      </c>
      <c r="AC320" s="12">
        <v>0</v>
      </c>
      <c r="AD320" s="12">
        <v>0</v>
      </c>
      <c r="AE320" s="31">
        <v>0</v>
      </c>
      <c r="AF320" s="31">
        <v>0</v>
      </c>
      <c r="AG320" s="12">
        <v>0</v>
      </c>
      <c r="AH320" s="27" t="s">
        <v>464</v>
      </c>
      <c r="AI320" s="12">
        <v>0</v>
      </c>
      <c r="AJ320" s="12">
        <v>0</v>
      </c>
      <c r="AK320" s="31">
        <v>0</v>
      </c>
      <c r="AL320" s="31">
        <v>0</v>
      </c>
      <c r="AM320" s="12">
        <v>0</v>
      </c>
      <c r="AN320" s="27" t="s">
        <v>464</v>
      </c>
      <c r="AO320" s="12">
        <v>0</v>
      </c>
      <c r="AP320" s="12">
        <v>0</v>
      </c>
      <c r="AQ320" s="33">
        <v>0</v>
      </c>
      <c r="AR320" s="33">
        <v>0</v>
      </c>
      <c r="AS320" s="33">
        <v>0</v>
      </c>
      <c r="AT320" s="27" t="s">
        <v>464</v>
      </c>
      <c r="AU320" s="12">
        <v>0</v>
      </c>
      <c r="AV320" s="12">
        <v>0</v>
      </c>
      <c r="AW320" s="33">
        <v>0</v>
      </c>
      <c r="AX320" s="33">
        <v>0</v>
      </c>
      <c r="AY320" s="33">
        <v>0</v>
      </c>
      <c r="AZ320" s="27" t="s">
        <v>464</v>
      </c>
      <c r="BA320" s="8">
        <v>0</v>
      </c>
      <c r="BB320" s="8">
        <v>0</v>
      </c>
      <c r="BC320" s="33">
        <v>0.6</v>
      </c>
      <c r="BD320" s="33">
        <v>0</v>
      </c>
      <c r="BE320" s="33">
        <v>0</v>
      </c>
      <c r="BF320" s="27" t="s">
        <v>464</v>
      </c>
      <c r="BG320" s="12">
        <v>0</v>
      </c>
      <c r="BH320" s="12">
        <v>0</v>
      </c>
      <c r="BI320" s="33">
        <v>0.6</v>
      </c>
      <c r="BJ320" s="33">
        <v>0</v>
      </c>
      <c r="BK320" s="33">
        <v>0</v>
      </c>
      <c r="BL320" s="27" t="s">
        <v>464</v>
      </c>
      <c r="BM320" s="12">
        <v>0</v>
      </c>
      <c r="BN320" s="12">
        <v>0</v>
      </c>
      <c r="BO320" s="33">
        <v>0</v>
      </c>
      <c r="BP320" s="33">
        <v>0</v>
      </c>
      <c r="BQ320" s="33">
        <v>0</v>
      </c>
      <c r="BR320" s="27" t="s">
        <v>464</v>
      </c>
      <c r="BS320" s="12">
        <v>0</v>
      </c>
      <c r="BT320" s="12">
        <v>0</v>
      </c>
      <c r="BU320" s="33">
        <v>0</v>
      </c>
      <c r="BV320" s="33">
        <v>0</v>
      </c>
      <c r="BW320" s="33">
        <v>0</v>
      </c>
      <c r="BX320" s="35" t="s">
        <v>1054</v>
      </c>
    </row>
    <row r="321" spans="1:76" ht="31.2">
      <c r="A321" s="9" t="s">
        <v>1146</v>
      </c>
      <c r="B321" s="11" t="s">
        <v>635</v>
      </c>
      <c r="C321" s="9" t="s">
        <v>636</v>
      </c>
      <c r="D321" s="27" t="s">
        <v>744</v>
      </c>
      <c r="E321" s="12">
        <v>0</v>
      </c>
      <c r="F321" s="12">
        <v>0</v>
      </c>
      <c r="G321" s="54">
        <v>0</v>
      </c>
      <c r="H321" s="67">
        <v>0.4</v>
      </c>
      <c r="I321" s="67">
        <v>3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 t="s">
        <v>743</v>
      </c>
      <c r="Q321" s="12">
        <v>0</v>
      </c>
      <c r="R321" s="12">
        <v>0</v>
      </c>
      <c r="S321" s="28">
        <v>0</v>
      </c>
      <c r="T321" s="67">
        <v>0.4</v>
      </c>
      <c r="U321" s="67">
        <v>3</v>
      </c>
      <c r="V321" s="12" t="s">
        <v>743</v>
      </c>
      <c r="W321" s="12">
        <v>0</v>
      </c>
      <c r="X321" s="12">
        <v>0</v>
      </c>
      <c r="Y321" s="28">
        <v>0</v>
      </c>
      <c r="Z321" s="67">
        <v>0.4</v>
      </c>
      <c r="AA321" s="12">
        <v>0</v>
      </c>
      <c r="AB321" s="27" t="s">
        <v>464</v>
      </c>
      <c r="AC321" s="12">
        <v>0</v>
      </c>
      <c r="AD321" s="12">
        <v>0</v>
      </c>
      <c r="AE321" s="31">
        <v>0</v>
      </c>
      <c r="AF321" s="31">
        <v>0</v>
      </c>
      <c r="AG321" s="12">
        <v>0</v>
      </c>
      <c r="AH321" s="27" t="s">
        <v>464</v>
      </c>
      <c r="AI321" s="12">
        <v>0</v>
      </c>
      <c r="AJ321" s="12">
        <v>0</v>
      </c>
      <c r="AK321" s="31">
        <v>0</v>
      </c>
      <c r="AL321" s="31">
        <v>0</v>
      </c>
      <c r="AM321" s="12">
        <v>0</v>
      </c>
      <c r="AN321" s="27" t="s">
        <v>464</v>
      </c>
      <c r="AO321" s="12">
        <v>0</v>
      </c>
      <c r="AP321" s="12">
        <v>0</v>
      </c>
      <c r="AQ321" s="33">
        <v>0</v>
      </c>
      <c r="AR321" s="33">
        <v>0</v>
      </c>
      <c r="AS321" s="33">
        <v>0</v>
      </c>
      <c r="AT321" s="27" t="s">
        <v>464</v>
      </c>
      <c r="AU321" s="12">
        <v>0</v>
      </c>
      <c r="AV321" s="12">
        <v>0</v>
      </c>
      <c r="AW321" s="33">
        <v>0</v>
      </c>
      <c r="AX321" s="33">
        <v>0</v>
      </c>
      <c r="AY321" s="33">
        <v>0</v>
      </c>
      <c r="AZ321" s="27" t="s">
        <v>464</v>
      </c>
      <c r="BA321" s="12">
        <v>0</v>
      </c>
      <c r="BB321" s="12">
        <v>0</v>
      </c>
      <c r="BC321" s="33">
        <v>0</v>
      </c>
      <c r="BD321" s="33">
        <v>0</v>
      </c>
      <c r="BE321" s="33">
        <v>0</v>
      </c>
      <c r="BF321" s="27" t="s">
        <v>464</v>
      </c>
      <c r="BG321" s="12">
        <v>0</v>
      </c>
      <c r="BH321" s="12">
        <v>0</v>
      </c>
      <c r="BI321" s="33">
        <v>0</v>
      </c>
      <c r="BJ321" s="33">
        <v>0</v>
      </c>
      <c r="BK321" s="33">
        <v>0</v>
      </c>
      <c r="BL321" s="27" t="s">
        <v>464</v>
      </c>
      <c r="BM321" s="12">
        <v>0</v>
      </c>
      <c r="BN321" s="12">
        <v>0</v>
      </c>
      <c r="BO321" s="33">
        <v>0</v>
      </c>
      <c r="BP321" s="33">
        <v>0</v>
      </c>
      <c r="BQ321" s="33">
        <v>0</v>
      </c>
      <c r="BR321" s="27" t="s">
        <v>464</v>
      </c>
      <c r="BS321" s="12">
        <v>0</v>
      </c>
      <c r="BT321" s="12">
        <v>0</v>
      </c>
      <c r="BU321" s="33">
        <v>0</v>
      </c>
      <c r="BV321" s="33">
        <v>0</v>
      </c>
      <c r="BW321" s="33">
        <v>0</v>
      </c>
      <c r="BX321" s="35" t="s">
        <v>855</v>
      </c>
    </row>
    <row r="322" spans="1:76" ht="46.8">
      <c r="A322" s="9" t="s">
        <v>1147</v>
      </c>
      <c r="B322" s="11" t="s">
        <v>638</v>
      </c>
      <c r="C322" s="9" t="s">
        <v>639</v>
      </c>
      <c r="D322" s="27" t="s">
        <v>744</v>
      </c>
      <c r="E322" s="12">
        <v>0</v>
      </c>
      <c r="F322" s="12">
        <v>0</v>
      </c>
      <c r="G322" s="54">
        <v>0</v>
      </c>
      <c r="H322" s="67">
        <v>0.4</v>
      </c>
      <c r="I322" s="67">
        <v>5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 t="s">
        <v>743</v>
      </c>
      <c r="Q322" s="12">
        <v>0</v>
      </c>
      <c r="R322" s="12">
        <v>0</v>
      </c>
      <c r="S322" s="28">
        <v>0</v>
      </c>
      <c r="T322" s="67">
        <v>0.4</v>
      </c>
      <c r="U322" s="67">
        <v>5</v>
      </c>
      <c r="V322" s="12" t="s">
        <v>743</v>
      </c>
      <c r="W322" s="12">
        <v>0</v>
      </c>
      <c r="X322" s="12">
        <v>0</v>
      </c>
      <c r="Y322" s="28">
        <v>0</v>
      </c>
      <c r="Z322" s="67">
        <v>0.4</v>
      </c>
      <c r="AA322" s="12">
        <v>0</v>
      </c>
      <c r="AB322" s="27" t="s">
        <v>464</v>
      </c>
      <c r="AC322" s="12">
        <v>0</v>
      </c>
      <c r="AD322" s="12">
        <v>0</v>
      </c>
      <c r="AE322" s="31">
        <v>0</v>
      </c>
      <c r="AF322" s="31">
        <v>0</v>
      </c>
      <c r="AG322" s="12">
        <v>0</v>
      </c>
      <c r="AH322" s="27" t="s">
        <v>464</v>
      </c>
      <c r="AI322" s="12">
        <v>0</v>
      </c>
      <c r="AJ322" s="12">
        <v>0</v>
      </c>
      <c r="AK322" s="31">
        <v>0</v>
      </c>
      <c r="AL322" s="31">
        <v>0</v>
      </c>
      <c r="AM322" s="12">
        <v>0</v>
      </c>
      <c r="AN322" s="27" t="s">
        <v>464</v>
      </c>
      <c r="AO322" s="12">
        <v>0</v>
      </c>
      <c r="AP322" s="12">
        <v>0</v>
      </c>
      <c r="AQ322" s="33">
        <v>0</v>
      </c>
      <c r="AR322" s="33">
        <v>0</v>
      </c>
      <c r="AS322" s="33">
        <v>0</v>
      </c>
      <c r="AT322" s="27" t="s">
        <v>464</v>
      </c>
      <c r="AU322" s="12">
        <v>0</v>
      </c>
      <c r="AV322" s="12">
        <v>0</v>
      </c>
      <c r="AW322" s="33">
        <v>0</v>
      </c>
      <c r="AX322" s="33">
        <v>0</v>
      </c>
      <c r="AY322" s="33">
        <v>0</v>
      </c>
      <c r="AZ322" s="27" t="s">
        <v>464</v>
      </c>
      <c r="BA322" s="12">
        <v>0</v>
      </c>
      <c r="BB322" s="12">
        <v>0</v>
      </c>
      <c r="BC322" s="33">
        <v>0</v>
      </c>
      <c r="BD322" s="33">
        <v>0</v>
      </c>
      <c r="BE322" s="33">
        <v>0</v>
      </c>
      <c r="BF322" s="27" t="s">
        <v>464</v>
      </c>
      <c r="BG322" s="12">
        <v>0</v>
      </c>
      <c r="BH322" s="12">
        <v>0</v>
      </c>
      <c r="BI322" s="33">
        <v>0</v>
      </c>
      <c r="BJ322" s="33">
        <v>0</v>
      </c>
      <c r="BK322" s="33">
        <v>0</v>
      </c>
      <c r="BL322" s="27" t="s">
        <v>464</v>
      </c>
      <c r="BM322" s="12">
        <v>0</v>
      </c>
      <c r="BN322" s="12">
        <v>0</v>
      </c>
      <c r="BO322" s="33">
        <v>0</v>
      </c>
      <c r="BP322" s="33">
        <v>0</v>
      </c>
      <c r="BQ322" s="33">
        <v>0</v>
      </c>
      <c r="BR322" s="27" t="s">
        <v>464</v>
      </c>
      <c r="BS322" s="12">
        <v>0</v>
      </c>
      <c r="BT322" s="12">
        <v>0</v>
      </c>
      <c r="BU322" s="33">
        <v>0</v>
      </c>
      <c r="BV322" s="33">
        <v>0</v>
      </c>
      <c r="BW322" s="33">
        <v>0</v>
      </c>
      <c r="BX322" s="35" t="s">
        <v>856</v>
      </c>
    </row>
    <row r="323" spans="1:76" ht="31.2">
      <c r="A323" s="9" t="s">
        <v>1148</v>
      </c>
      <c r="B323" s="11" t="s">
        <v>641</v>
      </c>
      <c r="C323" s="9" t="s">
        <v>642</v>
      </c>
      <c r="D323" s="27" t="s">
        <v>744</v>
      </c>
      <c r="E323" s="12">
        <v>0</v>
      </c>
      <c r="F323" s="12">
        <v>0</v>
      </c>
      <c r="G323" s="54">
        <v>0</v>
      </c>
      <c r="H323" s="67">
        <v>0.25</v>
      </c>
      <c r="I323" s="67">
        <v>3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 t="s">
        <v>743</v>
      </c>
      <c r="Q323" s="12">
        <v>0</v>
      </c>
      <c r="R323" s="12">
        <v>0</v>
      </c>
      <c r="S323" s="28">
        <v>0</v>
      </c>
      <c r="T323" s="67">
        <v>0.25</v>
      </c>
      <c r="U323" s="67">
        <v>3</v>
      </c>
      <c r="V323" s="12" t="s">
        <v>743</v>
      </c>
      <c r="W323" s="12">
        <v>0</v>
      </c>
      <c r="X323" s="12">
        <v>0</v>
      </c>
      <c r="Y323" s="28">
        <v>0</v>
      </c>
      <c r="Z323" s="67">
        <v>0.4</v>
      </c>
      <c r="AA323" s="12">
        <v>0</v>
      </c>
      <c r="AB323" s="27" t="s">
        <v>464</v>
      </c>
      <c r="AC323" s="12">
        <v>0</v>
      </c>
      <c r="AD323" s="12">
        <v>0</v>
      </c>
      <c r="AE323" s="31">
        <v>0</v>
      </c>
      <c r="AF323" s="31">
        <v>0</v>
      </c>
      <c r="AG323" s="12">
        <v>0</v>
      </c>
      <c r="AH323" s="27" t="s">
        <v>464</v>
      </c>
      <c r="AI323" s="12">
        <v>0</v>
      </c>
      <c r="AJ323" s="12">
        <v>0</v>
      </c>
      <c r="AK323" s="31">
        <v>0</v>
      </c>
      <c r="AL323" s="31">
        <v>0</v>
      </c>
      <c r="AM323" s="12">
        <v>0</v>
      </c>
      <c r="AN323" s="27" t="s">
        <v>464</v>
      </c>
      <c r="AO323" s="12">
        <v>0</v>
      </c>
      <c r="AP323" s="12">
        <v>0</v>
      </c>
      <c r="AQ323" s="33">
        <v>0</v>
      </c>
      <c r="AR323" s="33">
        <v>0</v>
      </c>
      <c r="AS323" s="33">
        <v>0</v>
      </c>
      <c r="AT323" s="27" t="s">
        <v>464</v>
      </c>
      <c r="AU323" s="12">
        <v>0</v>
      </c>
      <c r="AV323" s="12">
        <v>0</v>
      </c>
      <c r="AW323" s="33">
        <v>0</v>
      </c>
      <c r="AX323" s="33">
        <v>0</v>
      </c>
      <c r="AY323" s="33">
        <v>0</v>
      </c>
      <c r="AZ323" s="27" t="s">
        <v>464</v>
      </c>
      <c r="BA323" s="12">
        <v>0</v>
      </c>
      <c r="BB323" s="12">
        <v>0</v>
      </c>
      <c r="BC323" s="33">
        <v>0</v>
      </c>
      <c r="BD323" s="33">
        <v>0</v>
      </c>
      <c r="BE323" s="33">
        <v>0</v>
      </c>
      <c r="BF323" s="27" t="s">
        <v>464</v>
      </c>
      <c r="BG323" s="12">
        <v>0</v>
      </c>
      <c r="BH323" s="12">
        <v>0</v>
      </c>
      <c r="BI323" s="33">
        <v>0</v>
      </c>
      <c r="BJ323" s="33">
        <v>0</v>
      </c>
      <c r="BK323" s="33">
        <v>0</v>
      </c>
      <c r="BL323" s="27" t="s">
        <v>464</v>
      </c>
      <c r="BM323" s="12">
        <v>0</v>
      </c>
      <c r="BN323" s="12">
        <v>0</v>
      </c>
      <c r="BO323" s="33">
        <v>0</v>
      </c>
      <c r="BP323" s="33">
        <v>0</v>
      </c>
      <c r="BQ323" s="33">
        <v>0</v>
      </c>
      <c r="BR323" s="27" t="s">
        <v>464</v>
      </c>
      <c r="BS323" s="12">
        <v>0</v>
      </c>
      <c r="BT323" s="12">
        <v>0</v>
      </c>
      <c r="BU323" s="33">
        <v>0</v>
      </c>
      <c r="BV323" s="33">
        <v>0</v>
      </c>
      <c r="BW323" s="33">
        <v>0</v>
      </c>
      <c r="BX323" s="35" t="s">
        <v>855</v>
      </c>
    </row>
    <row r="324" spans="1:76" ht="31.2">
      <c r="A324" s="9" t="s">
        <v>1149</v>
      </c>
      <c r="B324" s="11" t="s">
        <v>644</v>
      </c>
      <c r="C324" s="9" t="s">
        <v>645</v>
      </c>
      <c r="D324" s="27" t="s">
        <v>744</v>
      </c>
      <c r="E324" s="12">
        <v>0</v>
      </c>
      <c r="F324" s="12">
        <v>0</v>
      </c>
      <c r="G324" s="54">
        <v>0</v>
      </c>
      <c r="H324" s="67">
        <v>0.4</v>
      </c>
      <c r="I324" s="67">
        <v>5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 t="s">
        <v>743</v>
      </c>
      <c r="Q324" s="12">
        <v>0</v>
      </c>
      <c r="R324" s="12">
        <v>0</v>
      </c>
      <c r="S324" s="28">
        <v>0</v>
      </c>
      <c r="T324" s="67">
        <v>0.4</v>
      </c>
      <c r="U324" s="67">
        <v>5</v>
      </c>
      <c r="V324" s="12" t="s">
        <v>743</v>
      </c>
      <c r="W324" s="12">
        <v>0</v>
      </c>
      <c r="X324" s="12">
        <v>0</v>
      </c>
      <c r="Y324" s="28">
        <v>0</v>
      </c>
      <c r="Z324" s="67">
        <v>0.4</v>
      </c>
      <c r="AA324" s="12">
        <v>0</v>
      </c>
      <c r="AB324" s="27" t="s">
        <v>464</v>
      </c>
      <c r="AC324" s="12">
        <v>0</v>
      </c>
      <c r="AD324" s="12">
        <v>0</v>
      </c>
      <c r="AE324" s="31">
        <v>0</v>
      </c>
      <c r="AF324" s="31">
        <v>0</v>
      </c>
      <c r="AG324" s="12">
        <v>0</v>
      </c>
      <c r="AH324" s="27" t="s">
        <v>464</v>
      </c>
      <c r="AI324" s="12">
        <v>0</v>
      </c>
      <c r="AJ324" s="12">
        <v>0</v>
      </c>
      <c r="AK324" s="31">
        <v>0</v>
      </c>
      <c r="AL324" s="31">
        <v>0</v>
      </c>
      <c r="AM324" s="12">
        <v>0</v>
      </c>
      <c r="AN324" s="27" t="s">
        <v>464</v>
      </c>
      <c r="AO324" s="12">
        <v>0</v>
      </c>
      <c r="AP324" s="12">
        <v>0</v>
      </c>
      <c r="AQ324" s="33">
        <v>0</v>
      </c>
      <c r="AR324" s="33">
        <v>0</v>
      </c>
      <c r="AS324" s="33">
        <v>0</v>
      </c>
      <c r="AT324" s="27" t="s">
        <v>464</v>
      </c>
      <c r="AU324" s="12">
        <v>0</v>
      </c>
      <c r="AV324" s="12">
        <v>0</v>
      </c>
      <c r="AW324" s="33">
        <v>0</v>
      </c>
      <c r="AX324" s="33">
        <v>0</v>
      </c>
      <c r="AY324" s="33">
        <v>0</v>
      </c>
      <c r="AZ324" s="27" t="s">
        <v>464</v>
      </c>
      <c r="BA324" s="12">
        <v>0</v>
      </c>
      <c r="BB324" s="12">
        <v>0</v>
      </c>
      <c r="BC324" s="33">
        <v>0</v>
      </c>
      <c r="BD324" s="33">
        <v>0</v>
      </c>
      <c r="BE324" s="33">
        <v>0</v>
      </c>
      <c r="BF324" s="27" t="s">
        <v>464</v>
      </c>
      <c r="BG324" s="12">
        <v>0</v>
      </c>
      <c r="BH324" s="12">
        <v>0</v>
      </c>
      <c r="BI324" s="33">
        <v>0</v>
      </c>
      <c r="BJ324" s="33">
        <v>0</v>
      </c>
      <c r="BK324" s="33">
        <v>0</v>
      </c>
      <c r="BL324" s="27" t="s">
        <v>464</v>
      </c>
      <c r="BM324" s="12">
        <v>0</v>
      </c>
      <c r="BN324" s="12">
        <v>0</v>
      </c>
      <c r="BO324" s="33">
        <v>0</v>
      </c>
      <c r="BP324" s="33">
        <v>0</v>
      </c>
      <c r="BQ324" s="33">
        <v>0</v>
      </c>
      <c r="BR324" s="27" t="s">
        <v>464</v>
      </c>
      <c r="BS324" s="12">
        <v>0</v>
      </c>
      <c r="BT324" s="12">
        <v>0</v>
      </c>
      <c r="BU324" s="33">
        <v>0</v>
      </c>
      <c r="BV324" s="33">
        <v>0</v>
      </c>
      <c r="BW324" s="33">
        <v>0</v>
      </c>
      <c r="BX324" s="35" t="s">
        <v>855</v>
      </c>
    </row>
    <row r="325" spans="1:76" ht="46.8">
      <c r="A325" s="9" t="s">
        <v>1150</v>
      </c>
      <c r="B325" s="11" t="s">
        <v>647</v>
      </c>
      <c r="C325" s="9" t="s">
        <v>648</v>
      </c>
      <c r="D325" s="27" t="s">
        <v>744</v>
      </c>
      <c r="E325" s="12">
        <v>0</v>
      </c>
      <c r="F325" s="12">
        <v>0</v>
      </c>
      <c r="G325" s="54">
        <v>0</v>
      </c>
      <c r="H325" s="67">
        <v>0.4</v>
      </c>
      <c r="I325" s="67">
        <v>3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 t="s">
        <v>743</v>
      </c>
      <c r="Q325" s="12">
        <v>0</v>
      </c>
      <c r="R325" s="12">
        <v>0</v>
      </c>
      <c r="S325" s="28">
        <v>0</v>
      </c>
      <c r="T325" s="67">
        <v>0.4</v>
      </c>
      <c r="U325" s="67">
        <v>3</v>
      </c>
      <c r="V325" s="12" t="s">
        <v>743</v>
      </c>
      <c r="W325" s="12">
        <v>0</v>
      </c>
      <c r="X325" s="12">
        <v>0</v>
      </c>
      <c r="Y325" s="28">
        <v>0</v>
      </c>
      <c r="Z325" s="67">
        <v>0.4</v>
      </c>
      <c r="AA325" s="12">
        <v>0</v>
      </c>
      <c r="AB325" s="27" t="s">
        <v>464</v>
      </c>
      <c r="AC325" s="12">
        <v>0</v>
      </c>
      <c r="AD325" s="12">
        <v>0</v>
      </c>
      <c r="AE325" s="31">
        <v>0</v>
      </c>
      <c r="AF325" s="31">
        <v>0</v>
      </c>
      <c r="AG325" s="12">
        <v>0</v>
      </c>
      <c r="AH325" s="27" t="s">
        <v>464</v>
      </c>
      <c r="AI325" s="12">
        <v>0</v>
      </c>
      <c r="AJ325" s="12">
        <v>0</v>
      </c>
      <c r="AK325" s="31">
        <v>0</v>
      </c>
      <c r="AL325" s="31">
        <v>0</v>
      </c>
      <c r="AM325" s="12">
        <v>0</v>
      </c>
      <c r="AN325" s="27" t="s">
        <v>464</v>
      </c>
      <c r="AO325" s="12">
        <v>0</v>
      </c>
      <c r="AP325" s="12">
        <v>0</v>
      </c>
      <c r="AQ325" s="33">
        <v>0</v>
      </c>
      <c r="AR325" s="33">
        <v>0</v>
      </c>
      <c r="AS325" s="33">
        <v>0</v>
      </c>
      <c r="AT325" s="27" t="s">
        <v>464</v>
      </c>
      <c r="AU325" s="12">
        <v>0</v>
      </c>
      <c r="AV325" s="12">
        <v>0</v>
      </c>
      <c r="AW325" s="33">
        <v>0</v>
      </c>
      <c r="AX325" s="33">
        <v>0</v>
      </c>
      <c r="AY325" s="33">
        <v>0</v>
      </c>
      <c r="AZ325" s="27" t="s">
        <v>464</v>
      </c>
      <c r="BA325" s="12">
        <v>0</v>
      </c>
      <c r="BB325" s="12">
        <v>0</v>
      </c>
      <c r="BC325" s="33">
        <v>0</v>
      </c>
      <c r="BD325" s="33">
        <v>0</v>
      </c>
      <c r="BE325" s="33">
        <v>0</v>
      </c>
      <c r="BF325" s="27" t="s">
        <v>464</v>
      </c>
      <c r="BG325" s="12">
        <v>0</v>
      </c>
      <c r="BH325" s="12">
        <v>0</v>
      </c>
      <c r="BI325" s="33">
        <v>0</v>
      </c>
      <c r="BJ325" s="33">
        <v>0</v>
      </c>
      <c r="BK325" s="33">
        <v>0</v>
      </c>
      <c r="BL325" s="27" t="s">
        <v>464</v>
      </c>
      <c r="BM325" s="12">
        <v>0</v>
      </c>
      <c r="BN325" s="12">
        <v>0</v>
      </c>
      <c r="BO325" s="33">
        <v>0</v>
      </c>
      <c r="BP325" s="33">
        <v>0</v>
      </c>
      <c r="BQ325" s="33">
        <v>0</v>
      </c>
      <c r="BR325" s="27" t="s">
        <v>464</v>
      </c>
      <c r="BS325" s="12">
        <v>0</v>
      </c>
      <c r="BT325" s="12">
        <v>0</v>
      </c>
      <c r="BU325" s="33">
        <v>0</v>
      </c>
      <c r="BV325" s="33">
        <v>0</v>
      </c>
      <c r="BW325" s="33">
        <v>0</v>
      </c>
      <c r="BX325" s="35" t="s">
        <v>856</v>
      </c>
    </row>
    <row r="326" spans="1:76" ht="31.2">
      <c r="A326" s="9" t="s">
        <v>1151</v>
      </c>
      <c r="B326" s="11" t="s">
        <v>649</v>
      </c>
      <c r="C326" s="9" t="s">
        <v>650</v>
      </c>
      <c r="D326" s="27" t="s">
        <v>744</v>
      </c>
      <c r="E326" s="12">
        <v>0</v>
      </c>
      <c r="F326" s="12">
        <v>0</v>
      </c>
      <c r="G326" s="54">
        <v>0</v>
      </c>
      <c r="H326" s="67">
        <v>0.4</v>
      </c>
      <c r="I326" s="67">
        <v>3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 t="s">
        <v>743</v>
      </c>
      <c r="Q326" s="12">
        <v>0</v>
      </c>
      <c r="R326" s="12">
        <v>0</v>
      </c>
      <c r="S326" s="28">
        <v>0</v>
      </c>
      <c r="T326" s="67">
        <v>0.4</v>
      </c>
      <c r="U326" s="67">
        <v>3</v>
      </c>
      <c r="V326" s="12" t="s">
        <v>743</v>
      </c>
      <c r="W326" s="12">
        <v>0</v>
      </c>
      <c r="X326" s="12">
        <v>0</v>
      </c>
      <c r="Y326" s="28">
        <v>0</v>
      </c>
      <c r="Z326" s="67">
        <v>0.4</v>
      </c>
      <c r="AA326" s="12">
        <v>0</v>
      </c>
      <c r="AB326" s="27" t="s">
        <v>464</v>
      </c>
      <c r="AC326" s="12">
        <v>0</v>
      </c>
      <c r="AD326" s="12">
        <v>0</v>
      </c>
      <c r="AE326" s="31">
        <v>0</v>
      </c>
      <c r="AF326" s="31">
        <v>0</v>
      </c>
      <c r="AG326" s="12">
        <v>0</v>
      </c>
      <c r="AH326" s="27" t="s">
        <v>464</v>
      </c>
      <c r="AI326" s="12">
        <v>0</v>
      </c>
      <c r="AJ326" s="12">
        <v>0</v>
      </c>
      <c r="AK326" s="31">
        <v>0</v>
      </c>
      <c r="AL326" s="31">
        <v>0</v>
      </c>
      <c r="AM326" s="12">
        <v>0</v>
      </c>
      <c r="AN326" s="27" t="s">
        <v>464</v>
      </c>
      <c r="AO326" s="12">
        <v>0</v>
      </c>
      <c r="AP326" s="12">
        <v>0</v>
      </c>
      <c r="AQ326" s="33">
        <v>0</v>
      </c>
      <c r="AR326" s="33">
        <v>0</v>
      </c>
      <c r="AS326" s="33">
        <v>0</v>
      </c>
      <c r="AT326" s="27" t="s">
        <v>464</v>
      </c>
      <c r="AU326" s="12">
        <v>0</v>
      </c>
      <c r="AV326" s="12">
        <v>0</v>
      </c>
      <c r="AW326" s="33">
        <v>0</v>
      </c>
      <c r="AX326" s="33">
        <v>0</v>
      </c>
      <c r="AY326" s="33">
        <v>0</v>
      </c>
      <c r="AZ326" s="27" t="s">
        <v>464</v>
      </c>
      <c r="BA326" s="12">
        <v>0</v>
      </c>
      <c r="BB326" s="12">
        <v>0</v>
      </c>
      <c r="BC326" s="33">
        <v>0</v>
      </c>
      <c r="BD326" s="33">
        <v>0</v>
      </c>
      <c r="BE326" s="33">
        <v>0</v>
      </c>
      <c r="BF326" s="27" t="s">
        <v>464</v>
      </c>
      <c r="BG326" s="12">
        <v>0</v>
      </c>
      <c r="BH326" s="12">
        <v>0</v>
      </c>
      <c r="BI326" s="33">
        <v>0</v>
      </c>
      <c r="BJ326" s="33">
        <v>0</v>
      </c>
      <c r="BK326" s="33">
        <v>0</v>
      </c>
      <c r="BL326" s="27" t="s">
        <v>464</v>
      </c>
      <c r="BM326" s="12">
        <v>0</v>
      </c>
      <c r="BN326" s="12">
        <v>0</v>
      </c>
      <c r="BO326" s="33">
        <v>0</v>
      </c>
      <c r="BP326" s="33">
        <v>0</v>
      </c>
      <c r="BQ326" s="33">
        <v>0</v>
      </c>
      <c r="BR326" s="27" t="s">
        <v>464</v>
      </c>
      <c r="BS326" s="12">
        <v>0</v>
      </c>
      <c r="BT326" s="12">
        <v>0</v>
      </c>
      <c r="BU326" s="33">
        <v>0</v>
      </c>
      <c r="BV326" s="33">
        <v>0</v>
      </c>
      <c r="BW326" s="33">
        <v>0</v>
      </c>
      <c r="BX326" s="35" t="s">
        <v>857</v>
      </c>
    </row>
    <row r="327" spans="1:76" ht="46.8">
      <c r="A327" s="9" t="s">
        <v>1152</v>
      </c>
      <c r="B327" s="10" t="s">
        <v>989</v>
      </c>
      <c r="C327" s="27" t="s">
        <v>651</v>
      </c>
      <c r="D327" s="27" t="s">
        <v>744</v>
      </c>
      <c r="E327" s="12">
        <v>0</v>
      </c>
      <c r="F327" s="12">
        <v>0</v>
      </c>
      <c r="G327" s="54">
        <v>0</v>
      </c>
      <c r="H327" s="67">
        <v>0.4</v>
      </c>
      <c r="I327" s="12">
        <v>0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 t="s">
        <v>743</v>
      </c>
      <c r="Q327" s="12">
        <v>0</v>
      </c>
      <c r="R327" s="12">
        <v>0</v>
      </c>
      <c r="S327" s="28">
        <v>0</v>
      </c>
      <c r="T327" s="67">
        <v>0.4</v>
      </c>
      <c r="U327" s="12">
        <v>0</v>
      </c>
      <c r="V327" s="12" t="s">
        <v>743</v>
      </c>
      <c r="W327" s="12">
        <v>0</v>
      </c>
      <c r="X327" s="12">
        <v>0</v>
      </c>
      <c r="Y327" s="28">
        <v>0</v>
      </c>
      <c r="Z327" s="67">
        <v>0.4</v>
      </c>
      <c r="AA327" s="12">
        <v>0</v>
      </c>
      <c r="AB327" s="27" t="s">
        <v>464</v>
      </c>
      <c r="AC327" s="12">
        <v>0</v>
      </c>
      <c r="AD327" s="12">
        <v>0</v>
      </c>
      <c r="AE327" s="31">
        <v>0</v>
      </c>
      <c r="AF327" s="31">
        <v>0</v>
      </c>
      <c r="AG327" s="12">
        <v>0</v>
      </c>
      <c r="AH327" s="27" t="s">
        <v>464</v>
      </c>
      <c r="AI327" s="12">
        <v>0</v>
      </c>
      <c r="AJ327" s="12">
        <v>0</v>
      </c>
      <c r="AK327" s="31">
        <v>0</v>
      </c>
      <c r="AL327" s="31">
        <v>0</v>
      </c>
      <c r="AM327" s="12">
        <v>0</v>
      </c>
      <c r="AN327" s="27" t="s">
        <v>464</v>
      </c>
      <c r="AO327" s="12">
        <v>0</v>
      </c>
      <c r="AP327" s="12">
        <v>0</v>
      </c>
      <c r="AQ327" s="33">
        <v>0</v>
      </c>
      <c r="AR327" s="33">
        <v>0</v>
      </c>
      <c r="AS327" s="33">
        <v>0</v>
      </c>
      <c r="AT327" s="27" t="s">
        <v>464</v>
      </c>
      <c r="AU327" s="12">
        <v>0</v>
      </c>
      <c r="AV327" s="12">
        <v>0</v>
      </c>
      <c r="AW327" s="33">
        <v>0</v>
      </c>
      <c r="AX327" s="33">
        <v>0</v>
      </c>
      <c r="AY327" s="33">
        <v>0</v>
      </c>
      <c r="AZ327" s="27" t="s">
        <v>464</v>
      </c>
      <c r="BA327" s="12">
        <v>0</v>
      </c>
      <c r="BB327" s="12">
        <v>0</v>
      </c>
      <c r="BC327" s="33">
        <v>0</v>
      </c>
      <c r="BD327" s="33">
        <v>0</v>
      </c>
      <c r="BE327" s="33">
        <v>0</v>
      </c>
      <c r="BF327" s="27" t="s">
        <v>464</v>
      </c>
      <c r="BG327" s="12">
        <v>0</v>
      </c>
      <c r="BH327" s="12">
        <v>0</v>
      </c>
      <c r="BI327" s="33">
        <v>0</v>
      </c>
      <c r="BJ327" s="33">
        <v>0</v>
      </c>
      <c r="BK327" s="33">
        <v>0</v>
      </c>
      <c r="BL327" s="27" t="s">
        <v>464</v>
      </c>
      <c r="BM327" s="12">
        <v>0</v>
      </c>
      <c r="BN327" s="12">
        <v>0</v>
      </c>
      <c r="BO327" s="33">
        <v>0</v>
      </c>
      <c r="BP327" s="33">
        <v>0</v>
      </c>
      <c r="BQ327" s="33">
        <v>0</v>
      </c>
      <c r="BR327" s="27" t="s">
        <v>464</v>
      </c>
      <c r="BS327" s="12">
        <v>0</v>
      </c>
      <c r="BT327" s="12">
        <v>0</v>
      </c>
      <c r="BU327" s="33">
        <v>0</v>
      </c>
      <c r="BV327" s="33">
        <v>0</v>
      </c>
      <c r="BW327" s="33">
        <v>0</v>
      </c>
      <c r="BX327" s="35" t="s">
        <v>858</v>
      </c>
    </row>
    <row r="328" spans="1:76" ht="46.8">
      <c r="A328" s="9" t="s">
        <v>1153</v>
      </c>
      <c r="B328" s="65" t="s">
        <v>652</v>
      </c>
      <c r="C328" s="29" t="s">
        <v>653</v>
      </c>
      <c r="D328" s="27" t="s">
        <v>744</v>
      </c>
      <c r="E328" s="12">
        <v>0</v>
      </c>
      <c r="F328" s="12">
        <v>0</v>
      </c>
      <c r="G328" s="67">
        <v>0.3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27" t="s">
        <v>464</v>
      </c>
      <c r="Q328" s="12">
        <v>0</v>
      </c>
      <c r="R328" s="12">
        <v>0</v>
      </c>
      <c r="S328" s="28">
        <v>0</v>
      </c>
      <c r="T328" s="28">
        <v>0</v>
      </c>
      <c r="U328" s="12">
        <v>0</v>
      </c>
      <c r="V328" s="27" t="s">
        <v>464</v>
      </c>
      <c r="W328" s="12">
        <v>0</v>
      </c>
      <c r="X328" s="12">
        <v>0</v>
      </c>
      <c r="Y328" s="28">
        <v>0</v>
      </c>
      <c r="Z328" s="28">
        <v>0</v>
      </c>
      <c r="AA328" s="12">
        <v>0</v>
      </c>
      <c r="AB328" s="27" t="s">
        <v>744</v>
      </c>
      <c r="AC328" s="12">
        <v>0</v>
      </c>
      <c r="AD328" s="12">
        <v>0</v>
      </c>
      <c r="AE328" s="31">
        <v>0.3</v>
      </c>
      <c r="AF328" s="31">
        <v>0</v>
      </c>
      <c r="AG328" s="12">
        <v>0</v>
      </c>
      <c r="AH328" s="27" t="s">
        <v>464</v>
      </c>
      <c r="AI328" s="12">
        <v>0</v>
      </c>
      <c r="AJ328" s="12">
        <v>0</v>
      </c>
      <c r="AK328" s="31">
        <v>0</v>
      </c>
      <c r="AL328" s="31">
        <v>0</v>
      </c>
      <c r="AM328" s="12">
        <v>0</v>
      </c>
      <c r="AN328" s="27" t="s">
        <v>745</v>
      </c>
      <c r="AO328" s="12">
        <v>0</v>
      </c>
      <c r="AP328" s="12">
        <v>0</v>
      </c>
      <c r="AQ328" s="33">
        <v>0.3</v>
      </c>
      <c r="AR328" s="33">
        <v>0</v>
      </c>
      <c r="AS328" s="33">
        <v>0</v>
      </c>
      <c r="AT328" s="27" t="s">
        <v>464</v>
      </c>
      <c r="AU328" s="8">
        <v>0</v>
      </c>
      <c r="AV328" s="8">
        <v>0</v>
      </c>
      <c r="AW328" s="33">
        <v>0</v>
      </c>
      <c r="AX328" s="33">
        <v>0</v>
      </c>
      <c r="AY328" s="33">
        <v>0</v>
      </c>
      <c r="AZ328" s="27" t="s">
        <v>464</v>
      </c>
      <c r="BA328" s="12">
        <v>0</v>
      </c>
      <c r="BB328" s="12">
        <v>0</v>
      </c>
      <c r="BC328" s="33">
        <v>0</v>
      </c>
      <c r="BD328" s="33">
        <v>0</v>
      </c>
      <c r="BE328" s="33">
        <v>0</v>
      </c>
      <c r="BF328" s="27" t="s">
        <v>464</v>
      </c>
      <c r="BG328" s="12">
        <v>0</v>
      </c>
      <c r="BH328" s="12">
        <v>0</v>
      </c>
      <c r="BI328" s="33">
        <v>0.3</v>
      </c>
      <c r="BJ328" s="33">
        <v>0</v>
      </c>
      <c r="BK328" s="33">
        <v>0</v>
      </c>
      <c r="BL328" s="27" t="s">
        <v>464</v>
      </c>
      <c r="BM328" s="12">
        <v>0</v>
      </c>
      <c r="BN328" s="12">
        <v>0</v>
      </c>
      <c r="BO328" s="33">
        <v>0</v>
      </c>
      <c r="BP328" s="33">
        <v>0</v>
      </c>
      <c r="BQ328" s="33">
        <v>0</v>
      </c>
      <c r="BR328" s="27" t="s">
        <v>464</v>
      </c>
      <c r="BS328" s="12">
        <v>0</v>
      </c>
      <c r="BT328" s="12">
        <v>0</v>
      </c>
      <c r="BU328" s="33">
        <v>0</v>
      </c>
      <c r="BV328" s="33">
        <v>0</v>
      </c>
      <c r="BW328" s="33">
        <v>0</v>
      </c>
      <c r="BX328" s="35" t="s">
        <v>1227</v>
      </c>
    </row>
    <row r="329" spans="1:76" ht="62.4">
      <c r="A329" s="9" t="s">
        <v>1154</v>
      </c>
      <c r="B329" s="23" t="s">
        <v>777</v>
      </c>
      <c r="C329" s="9" t="s">
        <v>778</v>
      </c>
      <c r="D329" s="27" t="s">
        <v>464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 t="s">
        <v>783</v>
      </c>
      <c r="K329" s="12">
        <v>0</v>
      </c>
      <c r="L329" s="12">
        <v>0</v>
      </c>
      <c r="M329" s="12">
        <v>0.46500000000000002</v>
      </c>
      <c r="N329" s="12">
        <v>0</v>
      </c>
      <c r="O329" s="12">
        <v>0</v>
      </c>
      <c r="P329" s="27" t="s">
        <v>464</v>
      </c>
      <c r="Q329" s="12">
        <v>0</v>
      </c>
      <c r="R329" s="12">
        <v>0</v>
      </c>
      <c r="S329" s="28">
        <v>0</v>
      </c>
      <c r="T329" s="28">
        <v>0</v>
      </c>
      <c r="U329" s="12">
        <v>0</v>
      </c>
      <c r="V329" s="27" t="s">
        <v>464</v>
      </c>
      <c r="W329" s="12">
        <v>0</v>
      </c>
      <c r="X329" s="12">
        <v>0</v>
      </c>
      <c r="Y329" s="28">
        <v>0</v>
      </c>
      <c r="Z329" s="28">
        <v>0</v>
      </c>
      <c r="AA329" s="12">
        <v>0</v>
      </c>
      <c r="AB329" s="27" t="s">
        <v>464</v>
      </c>
      <c r="AC329" s="12">
        <v>0</v>
      </c>
      <c r="AD329" s="12">
        <v>0</v>
      </c>
      <c r="AE329" s="54">
        <v>0</v>
      </c>
      <c r="AF329" s="54">
        <v>0</v>
      </c>
      <c r="AG329" s="12">
        <v>0</v>
      </c>
      <c r="AH329" s="27" t="s">
        <v>464</v>
      </c>
      <c r="AI329" s="12">
        <v>0</v>
      </c>
      <c r="AJ329" s="12">
        <v>0</v>
      </c>
      <c r="AK329" s="54">
        <v>0</v>
      </c>
      <c r="AL329" s="54">
        <v>0</v>
      </c>
      <c r="AM329" s="12">
        <v>0</v>
      </c>
      <c r="AN329" s="27" t="s">
        <v>464</v>
      </c>
      <c r="AO329" s="12">
        <v>0</v>
      </c>
      <c r="AP329" s="12">
        <v>0</v>
      </c>
      <c r="AQ329" s="12">
        <v>0</v>
      </c>
      <c r="AR329" s="12">
        <v>0</v>
      </c>
      <c r="AS329" s="12">
        <v>0</v>
      </c>
      <c r="AT329" s="27" t="s">
        <v>464</v>
      </c>
      <c r="AU329" s="12">
        <v>0</v>
      </c>
      <c r="AV329" s="12">
        <v>0</v>
      </c>
      <c r="AW329" s="12">
        <v>0</v>
      </c>
      <c r="AX329" s="12">
        <v>0</v>
      </c>
      <c r="AY329" s="12">
        <v>0</v>
      </c>
      <c r="AZ329" s="27" t="s">
        <v>464</v>
      </c>
      <c r="BA329" s="12">
        <v>0</v>
      </c>
      <c r="BB329" s="12">
        <v>0</v>
      </c>
      <c r="BC329" s="12">
        <v>0</v>
      </c>
      <c r="BD329" s="12">
        <v>0</v>
      </c>
      <c r="BE329" s="12">
        <v>0</v>
      </c>
      <c r="BF329" s="27" t="s">
        <v>464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27" t="s">
        <v>464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27" t="s">
        <v>464</v>
      </c>
      <c r="BS329" s="12">
        <v>0</v>
      </c>
      <c r="BT329" s="12">
        <v>0</v>
      </c>
      <c r="BU329" s="12">
        <v>0</v>
      </c>
      <c r="BV329" s="12">
        <v>0</v>
      </c>
      <c r="BW329" s="12">
        <v>0</v>
      </c>
      <c r="BX329" s="35" t="s">
        <v>808</v>
      </c>
    </row>
    <row r="330" spans="1:76" ht="31.2">
      <c r="A330" s="9" t="s">
        <v>1155</v>
      </c>
      <c r="B330" s="23" t="s">
        <v>779</v>
      </c>
      <c r="C330" s="58" t="s">
        <v>780</v>
      </c>
      <c r="D330" s="27" t="s">
        <v>464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 t="s">
        <v>744</v>
      </c>
      <c r="K330" s="12">
        <v>0</v>
      </c>
      <c r="L330" s="12">
        <v>0</v>
      </c>
      <c r="M330" s="12">
        <v>0.16500000000000001</v>
      </c>
      <c r="N330" s="12">
        <v>0</v>
      </c>
      <c r="O330" s="12">
        <v>0</v>
      </c>
      <c r="P330" s="27" t="s">
        <v>464</v>
      </c>
      <c r="Q330" s="12">
        <v>0</v>
      </c>
      <c r="R330" s="12">
        <v>0</v>
      </c>
      <c r="S330" s="28">
        <v>0</v>
      </c>
      <c r="T330" s="28">
        <v>0</v>
      </c>
      <c r="U330" s="12">
        <v>0</v>
      </c>
      <c r="V330" s="27" t="s">
        <v>464</v>
      </c>
      <c r="W330" s="12">
        <v>0</v>
      </c>
      <c r="X330" s="12">
        <v>0</v>
      </c>
      <c r="Y330" s="28">
        <v>0</v>
      </c>
      <c r="Z330" s="28">
        <v>0</v>
      </c>
      <c r="AA330" s="12">
        <v>0</v>
      </c>
      <c r="AB330" s="27" t="s">
        <v>464</v>
      </c>
      <c r="AC330" s="12">
        <v>0</v>
      </c>
      <c r="AD330" s="12">
        <v>0</v>
      </c>
      <c r="AE330" s="54">
        <v>0</v>
      </c>
      <c r="AF330" s="54">
        <v>0</v>
      </c>
      <c r="AG330" s="12">
        <v>0</v>
      </c>
      <c r="AH330" s="27" t="s">
        <v>464</v>
      </c>
      <c r="AI330" s="12">
        <v>0</v>
      </c>
      <c r="AJ330" s="12">
        <v>0</v>
      </c>
      <c r="AK330" s="54">
        <v>0</v>
      </c>
      <c r="AL330" s="54">
        <v>0</v>
      </c>
      <c r="AM330" s="12">
        <v>0</v>
      </c>
      <c r="AN330" s="27" t="s">
        <v>464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27" t="s">
        <v>464</v>
      </c>
      <c r="AU330" s="12">
        <v>0</v>
      </c>
      <c r="AV330" s="12">
        <v>0</v>
      </c>
      <c r="AW330" s="12">
        <v>0</v>
      </c>
      <c r="AX330" s="12">
        <v>0</v>
      </c>
      <c r="AY330" s="12">
        <v>0</v>
      </c>
      <c r="AZ330" s="27" t="s">
        <v>464</v>
      </c>
      <c r="BA330" s="12">
        <v>0</v>
      </c>
      <c r="BB330" s="12">
        <v>0</v>
      </c>
      <c r="BC330" s="12">
        <v>0</v>
      </c>
      <c r="BD330" s="12">
        <v>0</v>
      </c>
      <c r="BE330" s="12">
        <v>0</v>
      </c>
      <c r="BF330" s="27" t="s">
        <v>464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27" t="s">
        <v>464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27" t="s">
        <v>464</v>
      </c>
      <c r="BS330" s="12">
        <v>0</v>
      </c>
      <c r="BT330" s="12">
        <v>0</v>
      </c>
      <c r="BU330" s="12">
        <v>0</v>
      </c>
      <c r="BV330" s="12">
        <v>0</v>
      </c>
      <c r="BW330" s="12">
        <v>0</v>
      </c>
      <c r="BX330" s="35" t="s">
        <v>809</v>
      </c>
    </row>
    <row r="331" spans="1:76" ht="46.8">
      <c r="A331" s="9" t="s">
        <v>1156</v>
      </c>
      <c r="B331" s="23" t="s">
        <v>733</v>
      </c>
      <c r="C331" s="58" t="s">
        <v>734</v>
      </c>
      <c r="D331" s="27" t="s">
        <v>464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 t="s">
        <v>743</v>
      </c>
      <c r="Q331" s="12">
        <v>0</v>
      </c>
      <c r="R331" s="12">
        <v>0</v>
      </c>
      <c r="S331" s="28">
        <v>0</v>
      </c>
      <c r="T331" s="28">
        <v>0.63</v>
      </c>
      <c r="U331" s="12">
        <v>0</v>
      </c>
      <c r="V331" s="12" t="s">
        <v>743</v>
      </c>
      <c r="W331" s="12">
        <v>0</v>
      </c>
      <c r="X331" s="12">
        <v>0</v>
      </c>
      <c r="Y331" s="28">
        <v>0</v>
      </c>
      <c r="Z331" s="28">
        <v>0.63</v>
      </c>
      <c r="AA331" s="12">
        <v>0</v>
      </c>
      <c r="AB331" s="27" t="s">
        <v>464</v>
      </c>
      <c r="AC331" s="12">
        <v>0</v>
      </c>
      <c r="AD331" s="12">
        <v>0</v>
      </c>
      <c r="AE331" s="31">
        <v>0</v>
      </c>
      <c r="AF331" s="31">
        <v>0</v>
      </c>
      <c r="AG331" s="12">
        <v>0</v>
      </c>
      <c r="AH331" s="27" t="s">
        <v>464</v>
      </c>
      <c r="AI331" s="12">
        <v>0</v>
      </c>
      <c r="AJ331" s="12">
        <v>0</v>
      </c>
      <c r="AK331" s="31">
        <v>0</v>
      </c>
      <c r="AL331" s="31">
        <v>0</v>
      </c>
      <c r="AM331" s="12">
        <v>0</v>
      </c>
      <c r="AN331" s="27" t="s">
        <v>464</v>
      </c>
      <c r="AO331" s="12">
        <v>0</v>
      </c>
      <c r="AP331" s="12">
        <v>0</v>
      </c>
      <c r="AQ331" s="33">
        <v>0</v>
      </c>
      <c r="AR331" s="33">
        <v>0</v>
      </c>
      <c r="AS331" s="33">
        <v>0</v>
      </c>
      <c r="AT331" s="27" t="s">
        <v>464</v>
      </c>
      <c r="AU331" s="12">
        <v>0</v>
      </c>
      <c r="AV331" s="12">
        <v>0</v>
      </c>
      <c r="AW331" s="33">
        <v>0</v>
      </c>
      <c r="AX331" s="33">
        <v>0</v>
      </c>
      <c r="AY331" s="33">
        <v>0</v>
      </c>
      <c r="AZ331" s="27" t="s">
        <v>464</v>
      </c>
      <c r="BA331" s="12">
        <v>0</v>
      </c>
      <c r="BB331" s="12">
        <v>0</v>
      </c>
      <c r="BC331" s="33">
        <v>0</v>
      </c>
      <c r="BD331" s="33">
        <v>0</v>
      </c>
      <c r="BE331" s="33">
        <v>0</v>
      </c>
      <c r="BF331" s="27" t="s">
        <v>464</v>
      </c>
      <c r="BG331" s="12">
        <v>0</v>
      </c>
      <c r="BH331" s="12">
        <v>0</v>
      </c>
      <c r="BI331" s="33">
        <v>0</v>
      </c>
      <c r="BJ331" s="33">
        <v>0</v>
      </c>
      <c r="BK331" s="33">
        <v>0</v>
      </c>
      <c r="BL331" s="27" t="s">
        <v>464</v>
      </c>
      <c r="BM331" s="12">
        <v>0</v>
      </c>
      <c r="BN331" s="12">
        <v>0</v>
      </c>
      <c r="BO331" s="33">
        <v>0</v>
      </c>
      <c r="BP331" s="33">
        <v>0</v>
      </c>
      <c r="BQ331" s="33">
        <v>0</v>
      </c>
      <c r="BR331" s="27" t="s">
        <v>464</v>
      </c>
      <c r="BS331" s="12">
        <v>0</v>
      </c>
      <c r="BT331" s="12">
        <v>0</v>
      </c>
      <c r="BU331" s="33">
        <v>0</v>
      </c>
      <c r="BV331" s="33">
        <v>0</v>
      </c>
      <c r="BW331" s="33">
        <v>0</v>
      </c>
      <c r="BX331" s="35" t="s">
        <v>859</v>
      </c>
    </row>
    <row r="332" spans="1:76" ht="31.2">
      <c r="A332" s="9" t="s">
        <v>1157</v>
      </c>
      <c r="B332" s="10" t="s">
        <v>735</v>
      </c>
      <c r="C332" s="27" t="s">
        <v>736</v>
      </c>
      <c r="D332" s="24" t="s">
        <v>464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27" t="s">
        <v>464</v>
      </c>
      <c r="Q332" s="12">
        <v>0</v>
      </c>
      <c r="R332" s="12">
        <v>0</v>
      </c>
      <c r="S332" s="28">
        <v>0</v>
      </c>
      <c r="T332" s="28">
        <v>0</v>
      </c>
      <c r="U332" s="12">
        <v>0</v>
      </c>
      <c r="V332" s="27" t="s">
        <v>464</v>
      </c>
      <c r="W332" s="12">
        <v>0</v>
      </c>
      <c r="X332" s="12">
        <v>0</v>
      </c>
      <c r="Y332" s="28">
        <v>0</v>
      </c>
      <c r="Z332" s="28">
        <v>0</v>
      </c>
      <c r="AA332" s="12">
        <v>0</v>
      </c>
      <c r="AB332" s="27" t="s">
        <v>464</v>
      </c>
      <c r="AC332" s="12">
        <v>0</v>
      </c>
      <c r="AD332" s="12">
        <v>0</v>
      </c>
      <c r="AE332" s="31">
        <v>0</v>
      </c>
      <c r="AF332" s="31">
        <v>0</v>
      </c>
      <c r="AG332" s="12">
        <v>0</v>
      </c>
      <c r="AH332" s="27" t="s">
        <v>464</v>
      </c>
      <c r="AI332" s="12">
        <v>0</v>
      </c>
      <c r="AJ332" s="12">
        <v>0</v>
      </c>
      <c r="AK332" s="31">
        <v>0</v>
      </c>
      <c r="AL332" s="31">
        <v>0</v>
      </c>
      <c r="AM332" s="12">
        <v>0</v>
      </c>
      <c r="AN332" s="27" t="s">
        <v>464</v>
      </c>
      <c r="AO332" s="12">
        <v>0</v>
      </c>
      <c r="AP332" s="12">
        <v>0</v>
      </c>
      <c r="AQ332" s="33">
        <v>0</v>
      </c>
      <c r="AR332" s="33">
        <v>0</v>
      </c>
      <c r="AS332" s="33">
        <v>0</v>
      </c>
      <c r="AT332" s="27" t="s">
        <v>464</v>
      </c>
      <c r="AU332" s="12">
        <v>0</v>
      </c>
      <c r="AV332" s="12">
        <v>0</v>
      </c>
      <c r="AW332" s="33">
        <v>0</v>
      </c>
      <c r="AX332" s="33">
        <v>0</v>
      </c>
      <c r="AY332" s="33">
        <v>0</v>
      </c>
      <c r="AZ332" s="27" t="s">
        <v>464</v>
      </c>
      <c r="BA332" s="12">
        <v>0</v>
      </c>
      <c r="BB332" s="12">
        <v>0</v>
      </c>
      <c r="BC332" s="33">
        <v>0</v>
      </c>
      <c r="BD332" s="33">
        <v>0</v>
      </c>
      <c r="BE332" s="33">
        <v>0</v>
      </c>
      <c r="BF332" s="27" t="s">
        <v>464</v>
      </c>
      <c r="BG332" s="12">
        <v>0</v>
      </c>
      <c r="BH332" s="12">
        <v>0</v>
      </c>
      <c r="BI332" s="33">
        <v>0</v>
      </c>
      <c r="BJ332" s="33">
        <v>0</v>
      </c>
      <c r="BK332" s="33">
        <v>0</v>
      </c>
      <c r="BL332" s="27" t="s">
        <v>464</v>
      </c>
      <c r="BM332" s="12">
        <v>0</v>
      </c>
      <c r="BN332" s="12">
        <v>0</v>
      </c>
      <c r="BO332" s="33">
        <v>0</v>
      </c>
      <c r="BP332" s="33">
        <v>0</v>
      </c>
      <c r="BQ332" s="33">
        <v>0</v>
      </c>
      <c r="BR332" s="27" t="s">
        <v>464</v>
      </c>
      <c r="BS332" s="12">
        <v>0</v>
      </c>
      <c r="BT332" s="12">
        <v>0</v>
      </c>
      <c r="BU332" s="33">
        <v>0</v>
      </c>
      <c r="BV332" s="33">
        <v>0</v>
      </c>
      <c r="BW332" s="33">
        <v>0</v>
      </c>
      <c r="BX332" s="29" t="s">
        <v>751</v>
      </c>
    </row>
    <row r="333" spans="1:76" ht="31.2">
      <c r="A333" s="9" t="s">
        <v>1158</v>
      </c>
      <c r="B333" s="10" t="s">
        <v>737</v>
      </c>
      <c r="C333" s="27" t="s">
        <v>738</v>
      </c>
      <c r="D333" s="24" t="s">
        <v>464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27" t="s">
        <v>464</v>
      </c>
      <c r="Q333" s="12">
        <v>0</v>
      </c>
      <c r="R333" s="12">
        <v>0</v>
      </c>
      <c r="S333" s="28">
        <v>0</v>
      </c>
      <c r="T333" s="28">
        <v>0</v>
      </c>
      <c r="U333" s="12">
        <v>0</v>
      </c>
      <c r="V333" s="27" t="s">
        <v>464</v>
      </c>
      <c r="W333" s="12">
        <v>0</v>
      </c>
      <c r="X333" s="12">
        <v>0</v>
      </c>
      <c r="Y333" s="28">
        <v>0</v>
      </c>
      <c r="Z333" s="28">
        <v>0</v>
      </c>
      <c r="AA333" s="12">
        <v>0</v>
      </c>
      <c r="AB333" s="27" t="s">
        <v>464</v>
      </c>
      <c r="AC333" s="12">
        <v>0</v>
      </c>
      <c r="AD333" s="12">
        <v>0</v>
      </c>
      <c r="AE333" s="31">
        <v>0</v>
      </c>
      <c r="AF333" s="31">
        <v>0</v>
      </c>
      <c r="AG333" s="12">
        <v>0</v>
      </c>
      <c r="AH333" s="27" t="s">
        <v>464</v>
      </c>
      <c r="AI333" s="12">
        <v>0</v>
      </c>
      <c r="AJ333" s="12">
        <v>0</v>
      </c>
      <c r="AK333" s="31">
        <v>0</v>
      </c>
      <c r="AL333" s="31">
        <v>0</v>
      </c>
      <c r="AM333" s="12">
        <v>0</v>
      </c>
      <c r="AN333" s="27" t="s">
        <v>464</v>
      </c>
      <c r="AO333" s="12">
        <v>0</v>
      </c>
      <c r="AP333" s="12">
        <v>0</v>
      </c>
      <c r="AQ333" s="33">
        <v>0</v>
      </c>
      <c r="AR333" s="33">
        <v>0</v>
      </c>
      <c r="AS333" s="33">
        <v>0</v>
      </c>
      <c r="AT333" s="27" t="s">
        <v>464</v>
      </c>
      <c r="AU333" s="12">
        <v>0</v>
      </c>
      <c r="AV333" s="12">
        <v>0</v>
      </c>
      <c r="AW333" s="33">
        <v>0</v>
      </c>
      <c r="AX333" s="33">
        <v>0</v>
      </c>
      <c r="AY333" s="33">
        <v>0</v>
      </c>
      <c r="AZ333" s="27" t="s">
        <v>464</v>
      </c>
      <c r="BA333" s="12">
        <v>0</v>
      </c>
      <c r="BB333" s="12">
        <v>0</v>
      </c>
      <c r="BC333" s="33">
        <v>0</v>
      </c>
      <c r="BD333" s="33">
        <v>0</v>
      </c>
      <c r="BE333" s="33">
        <v>0</v>
      </c>
      <c r="BF333" s="27" t="s">
        <v>464</v>
      </c>
      <c r="BG333" s="12">
        <v>0</v>
      </c>
      <c r="BH333" s="12">
        <v>0</v>
      </c>
      <c r="BI333" s="33">
        <v>0</v>
      </c>
      <c r="BJ333" s="33">
        <v>0</v>
      </c>
      <c r="BK333" s="33">
        <v>0</v>
      </c>
      <c r="BL333" s="27" t="s">
        <v>464</v>
      </c>
      <c r="BM333" s="12">
        <v>0</v>
      </c>
      <c r="BN333" s="12">
        <v>0</v>
      </c>
      <c r="BO333" s="33">
        <v>0</v>
      </c>
      <c r="BP333" s="33">
        <v>0</v>
      </c>
      <c r="BQ333" s="33">
        <v>0</v>
      </c>
      <c r="BR333" s="27" t="s">
        <v>464</v>
      </c>
      <c r="BS333" s="12">
        <v>0</v>
      </c>
      <c r="BT333" s="12">
        <v>0</v>
      </c>
      <c r="BU333" s="33">
        <v>0</v>
      </c>
      <c r="BV333" s="33">
        <v>0</v>
      </c>
      <c r="BW333" s="33">
        <v>0</v>
      </c>
      <c r="BX333" s="29" t="s">
        <v>751</v>
      </c>
    </row>
    <row r="334" spans="1:76" s="42" customFormat="1" ht="31.2">
      <c r="A334" s="20" t="s">
        <v>62</v>
      </c>
      <c r="B334" s="105" t="s">
        <v>63</v>
      </c>
      <c r="C334" s="20" t="s">
        <v>37</v>
      </c>
      <c r="D334" s="96" t="s">
        <v>464</v>
      </c>
      <c r="E334" s="96" t="s">
        <v>464</v>
      </c>
      <c r="F334" s="96" t="s">
        <v>464</v>
      </c>
      <c r="G334" s="96" t="s">
        <v>464</v>
      </c>
      <c r="H334" s="96" t="s">
        <v>464</v>
      </c>
      <c r="I334" s="96" t="s">
        <v>464</v>
      </c>
      <c r="J334" s="96" t="s">
        <v>464</v>
      </c>
      <c r="K334" s="96" t="s">
        <v>464</v>
      </c>
      <c r="L334" s="96" t="s">
        <v>464</v>
      </c>
      <c r="M334" s="96" t="s">
        <v>464</v>
      </c>
      <c r="N334" s="96" t="s">
        <v>464</v>
      </c>
      <c r="O334" s="96" t="s">
        <v>464</v>
      </c>
      <c r="P334" s="96" t="s">
        <v>464</v>
      </c>
      <c r="Q334" s="96" t="s">
        <v>464</v>
      </c>
      <c r="R334" s="96" t="s">
        <v>464</v>
      </c>
      <c r="S334" s="96" t="s">
        <v>464</v>
      </c>
      <c r="T334" s="96" t="s">
        <v>464</v>
      </c>
      <c r="U334" s="96" t="s">
        <v>464</v>
      </c>
      <c r="V334" s="96" t="s">
        <v>464</v>
      </c>
      <c r="W334" s="96" t="s">
        <v>464</v>
      </c>
      <c r="X334" s="96" t="s">
        <v>464</v>
      </c>
      <c r="Y334" s="96" t="s">
        <v>464</v>
      </c>
      <c r="Z334" s="96" t="s">
        <v>464</v>
      </c>
      <c r="AA334" s="96" t="s">
        <v>464</v>
      </c>
      <c r="AB334" s="96" t="s">
        <v>464</v>
      </c>
      <c r="AC334" s="96" t="s">
        <v>464</v>
      </c>
      <c r="AD334" s="96" t="s">
        <v>464</v>
      </c>
      <c r="AE334" s="96" t="s">
        <v>464</v>
      </c>
      <c r="AF334" s="96" t="s">
        <v>464</v>
      </c>
      <c r="AG334" s="96" t="s">
        <v>464</v>
      </c>
      <c r="AH334" s="96" t="s">
        <v>464</v>
      </c>
      <c r="AI334" s="96" t="s">
        <v>464</v>
      </c>
      <c r="AJ334" s="96" t="s">
        <v>464</v>
      </c>
      <c r="AK334" s="96" t="s">
        <v>464</v>
      </c>
      <c r="AL334" s="96" t="s">
        <v>464</v>
      </c>
      <c r="AM334" s="96" t="s">
        <v>464</v>
      </c>
      <c r="AN334" s="96" t="s">
        <v>464</v>
      </c>
      <c r="AO334" s="96" t="s">
        <v>464</v>
      </c>
      <c r="AP334" s="96" t="s">
        <v>464</v>
      </c>
      <c r="AQ334" s="55" t="s">
        <v>464</v>
      </c>
      <c r="AR334" s="55" t="s">
        <v>464</v>
      </c>
      <c r="AS334" s="55" t="s">
        <v>464</v>
      </c>
      <c r="AT334" s="96" t="s">
        <v>464</v>
      </c>
      <c r="AU334" s="96" t="s">
        <v>464</v>
      </c>
      <c r="AV334" s="96" t="s">
        <v>464</v>
      </c>
      <c r="AW334" s="55" t="s">
        <v>464</v>
      </c>
      <c r="AX334" s="55" t="s">
        <v>464</v>
      </c>
      <c r="AY334" s="55" t="s">
        <v>464</v>
      </c>
      <c r="AZ334" s="96" t="s">
        <v>464</v>
      </c>
      <c r="BA334" s="96" t="s">
        <v>464</v>
      </c>
      <c r="BB334" s="96" t="s">
        <v>464</v>
      </c>
      <c r="BC334" s="55" t="s">
        <v>464</v>
      </c>
      <c r="BD334" s="55" t="s">
        <v>464</v>
      </c>
      <c r="BE334" s="55" t="s">
        <v>464</v>
      </c>
      <c r="BF334" s="96" t="s">
        <v>464</v>
      </c>
      <c r="BG334" s="96" t="s">
        <v>464</v>
      </c>
      <c r="BH334" s="96" t="s">
        <v>464</v>
      </c>
      <c r="BI334" s="55" t="s">
        <v>464</v>
      </c>
      <c r="BJ334" s="55" t="s">
        <v>464</v>
      </c>
      <c r="BK334" s="55" t="s">
        <v>464</v>
      </c>
      <c r="BL334" s="96" t="s">
        <v>464</v>
      </c>
      <c r="BM334" s="96" t="s">
        <v>464</v>
      </c>
      <c r="BN334" s="96" t="s">
        <v>464</v>
      </c>
      <c r="BO334" s="55" t="s">
        <v>464</v>
      </c>
      <c r="BP334" s="55" t="s">
        <v>464</v>
      </c>
      <c r="BQ334" s="55" t="s">
        <v>464</v>
      </c>
      <c r="BR334" s="96" t="s">
        <v>464</v>
      </c>
      <c r="BS334" s="96" t="s">
        <v>464</v>
      </c>
      <c r="BT334" s="96" t="s">
        <v>464</v>
      </c>
      <c r="BU334" s="55" t="s">
        <v>464</v>
      </c>
      <c r="BV334" s="55" t="s">
        <v>464</v>
      </c>
      <c r="BW334" s="55" t="s">
        <v>464</v>
      </c>
      <c r="BX334" s="97" t="s">
        <v>464</v>
      </c>
    </row>
    <row r="335" spans="1:76" s="42" customFormat="1">
      <c r="A335" s="20" t="s">
        <v>64</v>
      </c>
      <c r="B335" s="50" t="s">
        <v>65</v>
      </c>
      <c r="C335" s="20" t="s">
        <v>37</v>
      </c>
      <c r="D335" s="96" t="s">
        <v>464</v>
      </c>
      <c r="E335" s="96" t="s">
        <v>464</v>
      </c>
      <c r="F335" s="96" t="s">
        <v>464</v>
      </c>
      <c r="G335" s="96" t="s">
        <v>464</v>
      </c>
      <c r="H335" s="96" t="s">
        <v>464</v>
      </c>
      <c r="I335" s="96" t="s">
        <v>464</v>
      </c>
      <c r="J335" s="96" t="s">
        <v>464</v>
      </c>
      <c r="K335" s="96" t="s">
        <v>464</v>
      </c>
      <c r="L335" s="96" t="s">
        <v>464</v>
      </c>
      <c r="M335" s="96" t="s">
        <v>464</v>
      </c>
      <c r="N335" s="96" t="s">
        <v>464</v>
      </c>
      <c r="O335" s="96" t="s">
        <v>464</v>
      </c>
      <c r="P335" s="96" t="s">
        <v>464</v>
      </c>
      <c r="Q335" s="96" t="s">
        <v>464</v>
      </c>
      <c r="R335" s="96" t="s">
        <v>464</v>
      </c>
      <c r="S335" s="96" t="s">
        <v>464</v>
      </c>
      <c r="T335" s="96" t="s">
        <v>464</v>
      </c>
      <c r="U335" s="96" t="s">
        <v>464</v>
      </c>
      <c r="V335" s="96" t="s">
        <v>464</v>
      </c>
      <c r="W335" s="96" t="s">
        <v>464</v>
      </c>
      <c r="X335" s="96" t="s">
        <v>464</v>
      </c>
      <c r="Y335" s="96" t="s">
        <v>464</v>
      </c>
      <c r="Z335" s="96" t="s">
        <v>464</v>
      </c>
      <c r="AA335" s="96" t="s">
        <v>464</v>
      </c>
      <c r="AB335" s="96" t="s">
        <v>464</v>
      </c>
      <c r="AC335" s="96" t="s">
        <v>464</v>
      </c>
      <c r="AD335" s="96" t="s">
        <v>464</v>
      </c>
      <c r="AE335" s="96" t="s">
        <v>464</v>
      </c>
      <c r="AF335" s="96" t="s">
        <v>464</v>
      </c>
      <c r="AG335" s="96" t="s">
        <v>464</v>
      </c>
      <c r="AH335" s="96" t="s">
        <v>464</v>
      </c>
      <c r="AI335" s="96" t="s">
        <v>464</v>
      </c>
      <c r="AJ335" s="96" t="s">
        <v>464</v>
      </c>
      <c r="AK335" s="96" t="s">
        <v>464</v>
      </c>
      <c r="AL335" s="96" t="s">
        <v>464</v>
      </c>
      <c r="AM335" s="96" t="s">
        <v>464</v>
      </c>
      <c r="AN335" s="96" t="s">
        <v>464</v>
      </c>
      <c r="AO335" s="96" t="s">
        <v>464</v>
      </c>
      <c r="AP335" s="96" t="s">
        <v>464</v>
      </c>
      <c r="AQ335" s="96" t="s">
        <v>464</v>
      </c>
      <c r="AR335" s="96" t="s">
        <v>464</v>
      </c>
      <c r="AS335" s="96" t="s">
        <v>464</v>
      </c>
      <c r="AT335" s="96" t="s">
        <v>464</v>
      </c>
      <c r="AU335" s="96" t="s">
        <v>464</v>
      </c>
      <c r="AV335" s="96" t="s">
        <v>464</v>
      </c>
      <c r="AW335" s="96" t="s">
        <v>464</v>
      </c>
      <c r="AX335" s="96" t="s">
        <v>464</v>
      </c>
      <c r="AY335" s="96" t="s">
        <v>464</v>
      </c>
      <c r="AZ335" s="96" t="s">
        <v>464</v>
      </c>
      <c r="BA335" s="96" t="s">
        <v>464</v>
      </c>
      <c r="BB335" s="96" t="s">
        <v>464</v>
      </c>
      <c r="BC335" s="96" t="s">
        <v>464</v>
      </c>
      <c r="BD335" s="96" t="s">
        <v>464</v>
      </c>
      <c r="BE335" s="96" t="s">
        <v>464</v>
      </c>
      <c r="BF335" s="96" t="s">
        <v>464</v>
      </c>
      <c r="BG335" s="96" t="s">
        <v>464</v>
      </c>
      <c r="BH335" s="96" t="s">
        <v>464</v>
      </c>
      <c r="BI335" s="96" t="s">
        <v>464</v>
      </c>
      <c r="BJ335" s="96" t="s">
        <v>464</v>
      </c>
      <c r="BK335" s="96" t="s">
        <v>464</v>
      </c>
      <c r="BL335" s="96" t="s">
        <v>464</v>
      </c>
      <c r="BM335" s="96" t="s">
        <v>464</v>
      </c>
      <c r="BN335" s="96" t="s">
        <v>464</v>
      </c>
      <c r="BO335" s="96" t="s">
        <v>464</v>
      </c>
      <c r="BP335" s="96" t="s">
        <v>464</v>
      </c>
      <c r="BQ335" s="96" t="s">
        <v>464</v>
      </c>
      <c r="BR335" s="96" t="s">
        <v>464</v>
      </c>
      <c r="BS335" s="96" t="s">
        <v>464</v>
      </c>
      <c r="BT335" s="96" t="s">
        <v>464</v>
      </c>
      <c r="BU335" s="96" t="s">
        <v>464</v>
      </c>
      <c r="BV335" s="96" t="s">
        <v>464</v>
      </c>
      <c r="BW335" s="96" t="s">
        <v>464</v>
      </c>
      <c r="BX335" s="49" t="s">
        <v>464</v>
      </c>
    </row>
  </sheetData>
  <mergeCells count="27">
    <mergeCell ref="AT15:AY15"/>
    <mergeCell ref="AZ15:BE15"/>
    <mergeCell ref="BF15:BK15"/>
    <mergeCell ref="A13:A16"/>
    <mergeCell ref="A4:AL4"/>
    <mergeCell ref="A6:AL6"/>
    <mergeCell ref="A8:AL8"/>
    <mergeCell ref="AZ13:BK14"/>
    <mergeCell ref="AN15:AS15"/>
    <mergeCell ref="A10:AL10"/>
    <mergeCell ref="A11:AL11"/>
    <mergeCell ref="BL13:BW14"/>
    <mergeCell ref="BX13:BX16"/>
    <mergeCell ref="B13:B16"/>
    <mergeCell ref="C13:C16"/>
    <mergeCell ref="P13:AA14"/>
    <mergeCell ref="AB13:AM14"/>
    <mergeCell ref="AN13:AY14"/>
    <mergeCell ref="D13:O14"/>
    <mergeCell ref="D15:I15"/>
    <mergeCell ref="J15:O15"/>
    <mergeCell ref="BL15:BQ15"/>
    <mergeCell ref="BR15:BW15"/>
    <mergeCell ref="P15:U15"/>
    <mergeCell ref="V15:AA15"/>
    <mergeCell ref="AB15:AG15"/>
    <mergeCell ref="AH15:AM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54 B248:B249 B218:B219 B190 B35:B37 B27 B246">
      <formula1>900</formula1>
    </dataValidation>
  </dataValidations>
  <pageMargins left="0" right="0" top="0" bottom="0" header="0.31496062992125984" footer="0.31496062992125984"/>
  <pageSetup paperSize="9" scale="47" fitToWidth="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2023-03-01T11:37:20Z</cp:lastPrinted>
  <dcterms:created xsi:type="dcterms:W3CDTF">2018-12-24T08:27:24Z</dcterms:created>
  <dcterms:modified xsi:type="dcterms:W3CDTF">2023-03-28T08:56:43Z</dcterms:modified>
</cp:coreProperties>
</file>