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288" yWindow="180" windowWidth="22056" windowHeight="8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F48" i="1"/>
  <c r="AG48"/>
  <c r="AH48"/>
  <c r="AG200"/>
  <c r="AH200"/>
  <c r="AG69"/>
  <c r="AH69"/>
  <c r="AI57" l="1"/>
  <c r="AJ57"/>
  <c r="AK57"/>
  <c r="AL57"/>
  <c r="AM57"/>
  <c r="AI254"/>
  <c r="AJ254"/>
  <c r="AK254"/>
  <c r="AL254"/>
  <c r="AM254"/>
  <c r="AI255"/>
  <c r="AJ255"/>
  <c r="AK255"/>
  <c r="AL255"/>
  <c r="AM255"/>
  <c r="AI256"/>
  <c r="AJ256"/>
  <c r="AK256"/>
  <c r="AL256"/>
  <c r="AM256"/>
  <c r="AI257"/>
  <c r="AJ257"/>
  <c r="AK257"/>
  <c r="AL257"/>
  <c r="AM257"/>
  <c r="AI258"/>
  <c r="AJ258"/>
  <c r="AK258"/>
  <c r="AL258"/>
  <c r="AM258"/>
  <c r="AI259"/>
  <c r="AJ259"/>
  <c r="AK259"/>
  <c r="AL259"/>
  <c r="AM259"/>
  <c r="AI260"/>
  <c r="AJ260"/>
  <c r="AK260"/>
  <c r="AL260"/>
  <c r="AM260"/>
  <c r="AI261"/>
  <c r="AJ261"/>
  <c r="AK261"/>
  <c r="AL261"/>
  <c r="AM261"/>
  <c r="AI262"/>
  <c r="AJ262"/>
  <c r="AK262"/>
  <c r="AL262"/>
  <c r="AM262"/>
  <c r="AI263"/>
  <c r="AJ263"/>
  <c r="AK263"/>
  <c r="AL263"/>
  <c r="AM263"/>
  <c r="AI264"/>
  <c r="AJ264"/>
  <c r="AK264"/>
  <c r="AL264"/>
  <c r="AM264"/>
  <c r="AI265"/>
  <c r="AJ265"/>
  <c r="AK265"/>
  <c r="AL265"/>
  <c r="AM265"/>
  <c r="AI266"/>
  <c r="AJ266"/>
  <c r="AK266"/>
  <c r="AL266"/>
  <c r="AM266"/>
  <c r="AI267"/>
  <c r="AJ267"/>
  <c r="AK267"/>
  <c r="AL267"/>
  <c r="AM267"/>
  <c r="AI268"/>
  <c r="AJ268"/>
  <c r="AK268"/>
  <c r="AL268"/>
  <c r="AM268"/>
  <c r="AI269"/>
  <c r="AJ269"/>
  <c r="AK269"/>
  <c r="AL269"/>
  <c r="AM269"/>
  <c r="AF200"/>
  <c r="AI251"/>
  <c r="AJ251"/>
  <c r="AK251"/>
  <c r="AL251"/>
  <c r="AM251"/>
  <c r="AI252"/>
  <c r="AJ252"/>
  <c r="AK252"/>
  <c r="AL252"/>
  <c r="AM252"/>
  <c r="AI253"/>
  <c r="AJ253"/>
  <c r="AK253"/>
  <c r="AL253"/>
  <c r="AM253"/>
  <c r="AM245"/>
  <c r="AL245"/>
  <c r="AK245"/>
  <c r="AJ245"/>
  <c r="AI245"/>
  <c r="AM244"/>
  <c r="AL244"/>
  <c r="AK244"/>
  <c r="AJ244"/>
  <c r="AI244"/>
  <c r="AM243"/>
  <c r="AL243"/>
  <c r="AK243"/>
  <c r="AJ243"/>
  <c r="AI243"/>
  <c r="AI196" l="1"/>
  <c r="AJ196"/>
  <c r="AK196"/>
  <c r="AL196"/>
  <c r="AM196"/>
  <c r="AI56"/>
  <c r="AJ56"/>
  <c r="AK56"/>
  <c r="AL56"/>
  <c r="AM56"/>
  <c r="AI58"/>
  <c r="AJ58"/>
  <c r="AK58"/>
  <c r="AL58"/>
  <c r="AM58"/>
  <c r="AI59"/>
  <c r="AJ59"/>
  <c r="AK59"/>
  <c r="AL59"/>
  <c r="AM59"/>
  <c r="AI240" l="1"/>
  <c r="AJ240"/>
  <c r="AK240"/>
  <c r="AL240"/>
  <c r="AM240"/>
  <c r="AI241"/>
  <c r="AJ241"/>
  <c r="AK241"/>
  <c r="AL241"/>
  <c r="AM241"/>
  <c r="AI242"/>
  <c r="AJ242"/>
  <c r="AK242"/>
  <c r="AL242"/>
  <c r="AM242"/>
  <c r="AI246"/>
  <c r="AJ246"/>
  <c r="AK246"/>
  <c r="AL246"/>
  <c r="AM246"/>
  <c r="AI247"/>
  <c r="AJ247"/>
  <c r="AK247"/>
  <c r="AL247"/>
  <c r="AM247"/>
  <c r="AI248"/>
  <c r="AJ248"/>
  <c r="AK248"/>
  <c r="AL248"/>
  <c r="AM248"/>
  <c r="AI249"/>
  <c r="AJ249"/>
  <c r="AK249"/>
  <c r="AL249"/>
  <c r="AM249"/>
  <c r="AI250"/>
  <c r="AJ250"/>
  <c r="AK250"/>
  <c r="AL250"/>
  <c r="AM250"/>
  <c r="AI222"/>
  <c r="AJ222"/>
  <c r="AK222"/>
  <c r="AL222"/>
  <c r="AM222"/>
  <c r="AI217"/>
  <c r="AJ217"/>
  <c r="AK217"/>
  <c r="AL217"/>
  <c r="AM217"/>
  <c r="AI218"/>
  <c r="AJ218"/>
  <c r="AK218"/>
  <c r="AL218"/>
  <c r="AM218"/>
  <c r="AI219"/>
  <c r="AJ219"/>
  <c r="AK219"/>
  <c r="AL219"/>
  <c r="AM219"/>
  <c r="AI220"/>
  <c r="AJ220"/>
  <c r="AK220"/>
  <c r="AL220"/>
  <c r="AM220"/>
  <c r="AI221"/>
  <c r="AJ221"/>
  <c r="AK221"/>
  <c r="AL221"/>
  <c r="AM221"/>
  <c r="AI99"/>
  <c r="AJ99"/>
  <c r="AK99"/>
  <c r="AL99"/>
  <c r="AM99"/>
  <c r="AI55"/>
  <c r="AJ55"/>
  <c r="AK55"/>
  <c r="AL55"/>
  <c r="AM55"/>
  <c r="AI216"/>
  <c r="AJ216"/>
  <c r="AK216"/>
  <c r="AL216"/>
  <c r="AM216"/>
  <c r="AM223"/>
  <c r="AL223"/>
  <c r="AK223"/>
  <c r="AJ223"/>
  <c r="AI223"/>
  <c r="AI97"/>
  <c r="AJ97"/>
  <c r="AK97"/>
  <c r="AL97"/>
  <c r="AM97"/>
  <c r="AI98"/>
  <c r="AJ98"/>
  <c r="AK98"/>
  <c r="AL98"/>
  <c r="AM98"/>
  <c r="AI329"/>
  <c r="AJ329"/>
  <c r="AK329"/>
  <c r="AL329"/>
  <c r="AM329"/>
  <c r="AI330"/>
  <c r="AJ330"/>
  <c r="AK330"/>
  <c r="AL330"/>
  <c r="AM330"/>
  <c r="E48"/>
  <c r="E47" s="1"/>
  <c r="F48"/>
  <c r="F47" s="1"/>
  <c r="G48"/>
  <c r="G47" s="1"/>
  <c r="H48"/>
  <c r="H47" s="1"/>
  <c r="I48"/>
  <c r="I47" s="1"/>
  <c r="E69"/>
  <c r="E68" s="1"/>
  <c r="F69"/>
  <c r="F68" s="1"/>
  <c r="G69"/>
  <c r="G68" s="1"/>
  <c r="H69"/>
  <c r="H68" s="1"/>
  <c r="I69"/>
  <c r="I68" s="1"/>
  <c r="J69"/>
  <c r="J68" s="1"/>
  <c r="K69"/>
  <c r="K68" s="1"/>
  <c r="E200"/>
  <c r="F200"/>
  <c r="G200"/>
  <c r="H200"/>
  <c r="I200"/>
  <c r="AI96"/>
  <c r="AJ96"/>
  <c r="AK96"/>
  <c r="AL96"/>
  <c r="AM96"/>
  <c r="AI189"/>
  <c r="AJ189"/>
  <c r="AK189"/>
  <c r="AL189"/>
  <c r="AM189"/>
  <c r="E21"/>
  <c r="E20" s="1"/>
  <c r="F21"/>
  <c r="F20" s="1"/>
  <c r="G21"/>
  <c r="G20" s="1"/>
  <c r="H21"/>
  <c r="H20" s="1"/>
  <c r="I21"/>
  <c r="I20" s="1"/>
  <c r="AM300"/>
  <c r="AL300"/>
  <c r="AK300"/>
  <c r="AJ300"/>
  <c r="AI300"/>
  <c r="AM154"/>
  <c r="AL154"/>
  <c r="AK154"/>
  <c r="AJ154"/>
  <c r="AI154"/>
  <c r="AM137"/>
  <c r="AL137"/>
  <c r="AK137"/>
  <c r="AJ137"/>
  <c r="AI137"/>
  <c r="AI52"/>
  <c r="AJ52"/>
  <c r="AK52"/>
  <c r="AL52"/>
  <c r="AM52"/>
  <c r="AI95"/>
  <c r="AJ95"/>
  <c r="AK95"/>
  <c r="AL95"/>
  <c r="AM95"/>
  <c r="E46" l="1"/>
  <c r="F46"/>
  <c r="F18" s="1"/>
  <c r="F19" s="1"/>
  <c r="H46"/>
  <c r="H18" s="1"/>
  <c r="H19" s="1"/>
  <c r="I46"/>
  <c r="G46"/>
  <c r="AM94"/>
  <c r="AL94"/>
  <c r="AK94"/>
  <c r="AJ94"/>
  <c r="AI94"/>
  <c r="K48"/>
  <c r="K47" s="1"/>
  <c r="L48"/>
  <c r="L47" s="1"/>
  <c r="M48"/>
  <c r="M47" s="1"/>
  <c r="N48"/>
  <c r="N47" s="1"/>
  <c r="O48"/>
  <c r="O47" s="1"/>
  <c r="P48"/>
  <c r="P47" s="1"/>
  <c r="Q48"/>
  <c r="Q47" s="1"/>
  <c r="R48"/>
  <c r="R47" s="1"/>
  <c r="S48"/>
  <c r="S47" s="1"/>
  <c r="T48"/>
  <c r="T47" s="1"/>
  <c r="U48"/>
  <c r="U47" s="1"/>
  <c r="V48"/>
  <c r="V47" s="1"/>
  <c r="W48"/>
  <c r="W47" s="1"/>
  <c r="X48"/>
  <c r="X47" s="1"/>
  <c r="Y48"/>
  <c r="Y47" s="1"/>
  <c r="Z48"/>
  <c r="Z47" s="1"/>
  <c r="AA48"/>
  <c r="AA47" s="1"/>
  <c r="AB48"/>
  <c r="AB47" s="1"/>
  <c r="AC48"/>
  <c r="AC47" s="1"/>
  <c r="AD48"/>
  <c r="AD47" s="1"/>
  <c r="AE48"/>
  <c r="AE47" s="1"/>
  <c r="AF47"/>
  <c r="AG47"/>
  <c r="AH47"/>
  <c r="L69"/>
  <c r="L68" s="1"/>
  <c r="M69"/>
  <c r="M68" s="1"/>
  <c r="N69"/>
  <c r="N68" s="1"/>
  <c r="O69"/>
  <c r="O68" s="1"/>
  <c r="P69"/>
  <c r="P68" s="1"/>
  <c r="Q69"/>
  <c r="Q68" s="1"/>
  <c r="R69"/>
  <c r="R68" s="1"/>
  <c r="S69"/>
  <c r="S68" s="1"/>
  <c r="T69"/>
  <c r="T68" s="1"/>
  <c r="U69"/>
  <c r="U68" s="1"/>
  <c r="V69"/>
  <c r="V68" s="1"/>
  <c r="W69"/>
  <c r="W68" s="1"/>
  <c r="X69"/>
  <c r="X68" s="1"/>
  <c r="Y69"/>
  <c r="Y68" s="1"/>
  <c r="Z69"/>
  <c r="Z68" s="1"/>
  <c r="AA69"/>
  <c r="AA68" s="1"/>
  <c r="AB69"/>
  <c r="AB68" s="1"/>
  <c r="AC69"/>
  <c r="AC68" s="1"/>
  <c r="AD69"/>
  <c r="AD68" s="1"/>
  <c r="AE69"/>
  <c r="AE68" s="1"/>
  <c r="AF69"/>
  <c r="AF68" s="1"/>
  <c r="AG68"/>
  <c r="AH68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AC200"/>
  <c r="AD200"/>
  <c r="AE200"/>
  <c r="J200"/>
  <c r="J48"/>
  <c r="AI207"/>
  <c r="AJ207"/>
  <c r="AK207"/>
  <c r="AL207"/>
  <c r="AM207"/>
  <c r="AI208"/>
  <c r="AJ208"/>
  <c r="AK208"/>
  <c r="AL208"/>
  <c r="AM208"/>
  <c r="AI209"/>
  <c r="AJ209"/>
  <c r="AK209"/>
  <c r="AL209"/>
  <c r="AM209"/>
  <c r="AI210"/>
  <c r="AJ210"/>
  <c r="AK210"/>
  <c r="AL210"/>
  <c r="AM210"/>
  <c r="AI211"/>
  <c r="AJ211"/>
  <c r="AK211"/>
  <c r="AL211"/>
  <c r="AM211"/>
  <c r="AI212"/>
  <c r="AJ212"/>
  <c r="AK212"/>
  <c r="AL212"/>
  <c r="AM212"/>
  <c r="AI213"/>
  <c r="AJ213"/>
  <c r="AK213"/>
  <c r="AL213"/>
  <c r="AM213"/>
  <c r="AI214"/>
  <c r="AJ214"/>
  <c r="AK214"/>
  <c r="AL214"/>
  <c r="AM214"/>
  <c r="AI215"/>
  <c r="AJ215"/>
  <c r="AK215"/>
  <c r="AL215"/>
  <c r="AM215"/>
  <c r="AI224"/>
  <c r="AJ224"/>
  <c r="AK224"/>
  <c r="AL224"/>
  <c r="AM224"/>
  <c r="AI225"/>
  <c r="AJ225"/>
  <c r="AK225"/>
  <c r="AL225"/>
  <c r="AM225"/>
  <c r="AI226"/>
  <c r="AJ226"/>
  <c r="AK226"/>
  <c r="AL226"/>
  <c r="AM226"/>
  <c r="AI227"/>
  <c r="AJ227"/>
  <c r="AK227"/>
  <c r="AL227"/>
  <c r="AM227"/>
  <c r="AI228"/>
  <c r="AJ228"/>
  <c r="AK228"/>
  <c r="AL228"/>
  <c r="AM228"/>
  <c r="AI229"/>
  <c r="AJ229"/>
  <c r="AK229"/>
  <c r="AL229"/>
  <c r="AM229"/>
  <c r="AI230"/>
  <c r="AJ230"/>
  <c r="AK230"/>
  <c r="AL230"/>
  <c r="AM230"/>
  <c r="AI231"/>
  <c r="AJ231"/>
  <c r="AK231"/>
  <c r="AL231"/>
  <c r="AM231"/>
  <c r="AI232"/>
  <c r="AJ232"/>
  <c r="AK232"/>
  <c r="AL232"/>
  <c r="AM232"/>
  <c r="AI233"/>
  <c r="AJ233"/>
  <c r="AK233"/>
  <c r="AL233"/>
  <c r="AM233"/>
  <c r="AI234"/>
  <c r="AJ234"/>
  <c r="AK234"/>
  <c r="AL234"/>
  <c r="AM234"/>
  <c r="AI235"/>
  <c r="AJ235"/>
  <c r="AK235"/>
  <c r="AL235"/>
  <c r="AM235"/>
  <c r="AI236"/>
  <c r="AJ236"/>
  <c r="AK236"/>
  <c r="AL236"/>
  <c r="AM236"/>
  <c r="AI237"/>
  <c r="AJ237"/>
  <c r="AK237"/>
  <c r="AL237"/>
  <c r="AM237"/>
  <c r="AI238"/>
  <c r="AJ238"/>
  <c r="AK238"/>
  <c r="AL238"/>
  <c r="AM238"/>
  <c r="AI239"/>
  <c r="AJ239"/>
  <c r="AK239"/>
  <c r="AL239"/>
  <c r="AM239"/>
  <c r="AI270"/>
  <c r="AJ270"/>
  <c r="AK270"/>
  <c r="AL270"/>
  <c r="AM270"/>
  <c r="AI271"/>
  <c r="AJ271"/>
  <c r="AK271"/>
  <c r="AL271"/>
  <c r="AM271"/>
  <c r="AI272"/>
  <c r="AJ272"/>
  <c r="AK272"/>
  <c r="AL272"/>
  <c r="AM272"/>
  <c r="AI273"/>
  <c r="AJ273"/>
  <c r="AK273"/>
  <c r="AL273"/>
  <c r="AM273"/>
  <c r="AI274"/>
  <c r="AJ274"/>
  <c r="AK274"/>
  <c r="AL274"/>
  <c r="AM274"/>
  <c r="AI275"/>
  <c r="AJ275"/>
  <c r="AK275"/>
  <c r="AL275"/>
  <c r="AM275"/>
  <c r="AI276"/>
  <c r="AJ276"/>
  <c r="AK276"/>
  <c r="AL276"/>
  <c r="AM276"/>
  <c r="AI277"/>
  <c r="AJ277"/>
  <c r="AK277"/>
  <c r="AL277"/>
  <c r="AM277"/>
  <c r="AI278"/>
  <c r="AJ278"/>
  <c r="AK278"/>
  <c r="AL278"/>
  <c r="AM278"/>
  <c r="AI279"/>
  <c r="AJ279"/>
  <c r="AK279"/>
  <c r="AL279"/>
  <c r="AM279"/>
  <c r="AI280"/>
  <c r="AJ280"/>
  <c r="AK280"/>
  <c r="AL280"/>
  <c r="AM280"/>
  <c r="AI281"/>
  <c r="AJ281"/>
  <c r="AK281"/>
  <c r="AL281"/>
  <c r="AM281"/>
  <c r="AI282"/>
  <c r="AJ282"/>
  <c r="AK282"/>
  <c r="AL282"/>
  <c r="AM282"/>
  <c r="AI283"/>
  <c r="AJ283"/>
  <c r="AK283"/>
  <c r="AL283"/>
  <c r="AM283"/>
  <c r="AI284"/>
  <c r="AJ284"/>
  <c r="AK284"/>
  <c r="AL284"/>
  <c r="AM284"/>
  <c r="AI285"/>
  <c r="AJ285"/>
  <c r="AK285"/>
  <c r="AL285"/>
  <c r="AM285"/>
  <c r="AI286"/>
  <c r="AJ286"/>
  <c r="AK286"/>
  <c r="AL286"/>
  <c r="AM286"/>
  <c r="AI287"/>
  <c r="AJ287"/>
  <c r="AK287"/>
  <c r="AL287"/>
  <c r="AM287"/>
  <c r="AI288"/>
  <c r="AJ288"/>
  <c r="AK288"/>
  <c r="AL288"/>
  <c r="AM288"/>
  <c r="AI289"/>
  <c r="AJ289"/>
  <c r="AK289"/>
  <c r="AL289"/>
  <c r="AM289"/>
  <c r="AI290"/>
  <c r="AJ290"/>
  <c r="AK290"/>
  <c r="AL290"/>
  <c r="AM290"/>
  <c r="AI291"/>
  <c r="AJ291"/>
  <c r="AK291"/>
  <c r="AL291"/>
  <c r="AM291"/>
  <c r="AI292"/>
  <c r="AJ292"/>
  <c r="AK292"/>
  <c r="AL292"/>
  <c r="AM292"/>
  <c r="AI293"/>
  <c r="AJ293"/>
  <c r="AK293"/>
  <c r="AL293"/>
  <c r="AM293"/>
  <c r="AI294"/>
  <c r="AJ294"/>
  <c r="AK294"/>
  <c r="AL294"/>
  <c r="AM294"/>
  <c r="AI295"/>
  <c r="AJ295"/>
  <c r="AK295"/>
  <c r="AL295"/>
  <c r="AM295"/>
  <c r="AI296"/>
  <c r="AJ296"/>
  <c r="AK296"/>
  <c r="AL296"/>
  <c r="AM296"/>
  <c r="AI297"/>
  <c r="AJ297"/>
  <c r="AK297"/>
  <c r="AL297"/>
  <c r="AM297"/>
  <c r="AI298"/>
  <c r="AJ298"/>
  <c r="AK298"/>
  <c r="AL298"/>
  <c r="AM298"/>
  <c r="AI299"/>
  <c r="AJ299"/>
  <c r="AK299"/>
  <c r="AL299"/>
  <c r="AM299"/>
  <c r="AI301"/>
  <c r="AJ301"/>
  <c r="AK301"/>
  <c r="AL301"/>
  <c r="AM301"/>
  <c r="AI302"/>
  <c r="AJ302"/>
  <c r="AK302"/>
  <c r="AL302"/>
  <c r="AM302"/>
  <c r="AI303"/>
  <c r="AJ303"/>
  <c r="AK303"/>
  <c r="AL303"/>
  <c r="AM303"/>
  <c r="AI304"/>
  <c r="AJ304"/>
  <c r="AK304"/>
  <c r="AL304"/>
  <c r="AM304"/>
  <c r="AI305"/>
  <c r="AJ305"/>
  <c r="AK305"/>
  <c r="AL305"/>
  <c r="AM305"/>
  <c r="AI306"/>
  <c r="AJ306"/>
  <c r="AK306"/>
  <c r="AL306"/>
  <c r="AM306"/>
  <c r="AI307"/>
  <c r="AJ307"/>
  <c r="AK307"/>
  <c r="AL307"/>
  <c r="AM307"/>
  <c r="AI308"/>
  <c r="AJ308"/>
  <c r="AK308"/>
  <c r="AL308"/>
  <c r="AM308"/>
  <c r="AI309"/>
  <c r="AJ309"/>
  <c r="AK309"/>
  <c r="AL309"/>
  <c r="AM309"/>
  <c r="AI310"/>
  <c r="AJ310"/>
  <c r="AK310"/>
  <c r="AL310"/>
  <c r="AM310"/>
  <c r="AI311"/>
  <c r="AJ311"/>
  <c r="AK311"/>
  <c r="AL311"/>
  <c r="AM311"/>
  <c r="AI312"/>
  <c r="AJ312"/>
  <c r="AK312"/>
  <c r="AL312"/>
  <c r="AM312"/>
  <c r="AI313"/>
  <c r="AJ313"/>
  <c r="AK313"/>
  <c r="AL313"/>
  <c r="AM313"/>
  <c r="AI314"/>
  <c r="AJ314"/>
  <c r="AK314"/>
  <c r="AL314"/>
  <c r="AM314"/>
  <c r="AI315"/>
  <c r="AJ315"/>
  <c r="AK315"/>
  <c r="AL315"/>
  <c r="AM315"/>
  <c r="AI316"/>
  <c r="AJ316"/>
  <c r="AK316"/>
  <c r="AL316"/>
  <c r="AM316"/>
  <c r="AI317"/>
  <c r="AJ317"/>
  <c r="AK317"/>
  <c r="AL317"/>
  <c r="AM317"/>
  <c r="AI318"/>
  <c r="AJ318"/>
  <c r="AK318"/>
  <c r="AL318"/>
  <c r="AM318"/>
  <c r="AI319"/>
  <c r="AJ319"/>
  <c r="AK319"/>
  <c r="AL319"/>
  <c r="AM319"/>
  <c r="AI320"/>
  <c r="AJ320"/>
  <c r="AK320"/>
  <c r="AL320"/>
  <c r="AM320"/>
  <c r="AI321"/>
  <c r="AJ321"/>
  <c r="AK321"/>
  <c r="AL321"/>
  <c r="AM321"/>
  <c r="AI322"/>
  <c r="AJ322"/>
  <c r="AK322"/>
  <c r="AL322"/>
  <c r="AM322"/>
  <c r="AI323"/>
  <c r="AJ323"/>
  <c r="AK323"/>
  <c r="AL323"/>
  <c r="AM323"/>
  <c r="AI324"/>
  <c r="AJ324"/>
  <c r="AK324"/>
  <c r="AL324"/>
  <c r="AM324"/>
  <c r="AI325"/>
  <c r="AJ325"/>
  <c r="AK325"/>
  <c r="AL325"/>
  <c r="AM325"/>
  <c r="AI326"/>
  <c r="AJ326"/>
  <c r="AK326"/>
  <c r="AL326"/>
  <c r="AM326"/>
  <c r="AI327"/>
  <c r="AJ327"/>
  <c r="AK327"/>
  <c r="AL327"/>
  <c r="AM327"/>
  <c r="AI328"/>
  <c r="AJ328"/>
  <c r="AK328"/>
  <c r="AL328"/>
  <c r="AM328"/>
  <c r="AI331"/>
  <c r="AJ331"/>
  <c r="AK331"/>
  <c r="AL331"/>
  <c r="AM331"/>
  <c r="AI332"/>
  <c r="AJ332"/>
  <c r="AK332"/>
  <c r="AL332"/>
  <c r="AM332"/>
  <c r="AI333"/>
  <c r="AJ333"/>
  <c r="AK333"/>
  <c r="AL333"/>
  <c r="AM333"/>
  <c r="AI172"/>
  <c r="AJ172"/>
  <c r="AK172"/>
  <c r="AL172"/>
  <c r="AM172"/>
  <c r="AI173"/>
  <c r="AJ173"/>
  <c r="AK173"/>
  <c r="AL173"/>
  <c r="AM173"/>
  <c r="AI174"/>
  <c r="AJ174"/>
  <c r="AK174"/>
  <c r="AL174"/>
  <c r="AM174"/>
  <c r="AI175"/>
  <c r="AJ175"/>
  <c r="AK175"/>
  <c r="AL175"/>
  <c r="AM175"/>
  <c r="AI176"/>
  <c r="AJ176"/>
  <c r="AK176"/>
  <c r="AL176"/>
  <c r="AM176"/>
  <c r="AI177"/>
  <c r="AJ177"/>
  <c r="AK177"/>
  <c r="AL177"/>
  <c r="AM177"/>
  <c r="AI178"/>
  <c r="AJ178"/>
  <c r="AK178"/>
  <c r="AL178"/>
  <c r="AM178"/>
  <c r="AI179"/>
  <c r="AJ179"/>
  <c r="AK179"/>
  <c r="AL179"/>
  <c r="AM179"/>
  <c r="AI180"/>
  <c r="AJ180"/>
  <c r="AK180"/>
  <c r="AL180"/>
  <c r="AM180"/>
  <c r="AI181"/>
  <c r="AJ181"/>
  <c r="AK181"/>
  <c r="AL181"/>
  <c r="AM181"/>
  <c r="AI182"/>
  <c r="AJ182"/>
  <c r="AK182"/>
  <c r="AL182"/>
  <c r="AM182"/>
  <c r="AI183"/>
  <c r="AJ183"/>
  <c r="AK183"/>
  <c r="AL183"/>
  <c r="AM183"/>
  <c r="AI184"/>
  <c r="AJ184"/>
  <c r="AK184"/>
  <c r="AL184"/>
  <c r="AM184"/>
  <c r="AI185"/>
  <c r="AJ185"/>
  <c r="AK185"/>
  <c r="AL185"/>
  <c r="AM185"/>
  <c r="AI186"/>
  <c r="AJ186"/>
  <c r="AK186"/>
  <c r="AL186"/>
  <c r="AM186"/>
  <c r="AI187"/>
  <c r="AJ187"/>
  <c r="AK187"/>
  <c r="AL187"/>
  <c r="AM187"/>
  <c r="AI188"/>
  <c r="AJ188"/>
  <c r="AK188"/>
  <c r="AL188"/>
  <c r="AM188"/>
  <c r="AI190"/>
  <c r="AJ190"/>
  <c r="AK190"/>
  <c r="AL190"/>
  <c r="AM190"/>
  <c r="AI191"/>
  <c r="AJ191"/>
  <c r="AK191"/>
  <c r="AL191"/>
  <c r="AM191"/>
  <c r="AI192"/>
  <c r="AJ192"/>
  <c r="AK192"/>
  <c r="AL192"/>
  <c r="AM192"/>
  <c r="AI193"/>
  <c r="AJ193"/>
  <c r="AK193"/>
  <c r="AL193"/>
  <c r="AM193"/>
  <c r="AI194"/>
  <c r="AJ194"/>
  <c r="AK194"/>
  <c r="AL194"/>
  <c r="AM194"/>
  <c r="AI195"/>
  <c r="AJ195"/>
  <c r="AK195"/>
  <c r="AL195"/>
  <c r="AM195"/>
  <c r="AI197"/>
  <c r="AJ197"/>
  <c r="AK197"/>
  <c r="AL197"/>
  <c r="AM197"/>
  <c r="AI198"/>
  <c r="AJ198"/>
  <c r="AK198"/>
  <c r="AL198"/>
  <c r="AM198"/>
  <c r="AI71"/>
  <c r="AJ71"/>
  <c r="AK71"/>
  <c r="AL71"/>
  <c r="AM71"/>
  <c r="AI72"/>
  <c r="AJ72"/>
  <c r="AK72"/>
  <c r="AL72"/>
  <c r="AM72"/>
  <c r="AI73"/>
  <c r="AJ73"/>
  <c r="AK73"/>
  <c r="AL73"/>
  <c r="AM73"/>
  <c r="AI74"/>
  <c r="AJ74"/>
  <c r="AK74"/>
  <c r="AL74"/>
  <c r="AM74"/>
  <c r="AI75"/>
  <c r="AJ75"/>
  <c r="AK75"/>
  <c r="AL75"/>
  <c r="AM75"/>
  <c r="AI76"/>
  <c r="AJ76"/>
  <c r="AK76"/>
  <c r="AL76"/>
  <c r="AM76"/>
  <c r="AI60"/>
  <c r="AJ60"/>
  <c r="AK60"/>
  <c r="AL60"/>
  <c r="AM60"/>
  <c r="AI61"/>
  <c r="AJ61"/>
  <c r="AK61"/>
  <c r="AL61"/>
  <c r="AM61"/>
  <c r="AI62"/>
  <c r="AJ62"/>
  <c r="AK62"/>
  <c r="AL62"/>
  <c r="AM62"/>
  <c r="AI63"/>
  <c r="AJ63"/>
  <c r="AK63"/>
  <c r="AL63"/>
  <c r="AM63"/>
  <c r="AI64"/>
  <c r="AJ64"/>
  <c r="AK64"/>
  <c r="AL64"/>
  <c r="AM64"/>
  <c r="AI65"/>
  <c r="AJ65"/>
  <c r="AK65"/>
  <c r="AL65"/>
  <c r="AM65"/>
  <c r="AI66"/>
  <c r="AJ66"/>
  <c r="AK66"/>
  <c r="AL66"/>
  <c r="AM66"/>
  <c r="AI67"/>
  <c r="AJ67"/>
  <c r="AK67"/>
  <c r="AL67"/>
  <c r="AM67"/>
  <c r="AI90"/>
  <c r="AJ90"/>
  <c r="AK90"/>
  <c r="AL90"/>
  <c r="AM90"/>
  <c r="AI201"/>
  <c r="AJ201"/>
  <c r="AK201"/>
  <c r="AL201"/>
  <c r="AM201"/>
  <c r="AI202"/>
  <c r="AJ202"/>
  <c r="AK202"/>
  <c r="AL202"/>
  <c r="AM202"/>
  <c r="AI203"/>
  <c r="AJ203"/>
  <c r="AK203"/>
  <c r="AL203"/>
  <c r="AM203"/>
  <c r="AI204"/>
  <c r="AJ204"/>
  <c r="AK204"/>
  <c r="AL204"/>
  <c r="AM204"/>
  <c r="AI205"/>
  <c r="AJ205"/>
  <c r="AK205"/>
  <c r="AL205"/>
  <c r="AM205"/>
  <c r="AI206"/>
  <c r="AJ206"/>
  <c r="AK206"/>
  <c r="AL206"/>
  <c r="AM206"/>
  <c r="AI77"/>
  <c r="AJ77"/>
  <c r="AK77"/>
  <c r="AL77"/>
  <c r="AM77"/>
  <c r="AI78"/>
  <c r="AJ78"/>
  <c r="AK78"/>
  <c r="AL78"/>
  <c r="AM78"/>
  <c r="AI79"/>
  <c r="AJ79"/>
  <c r="AK79"/>
  <c r="AL79"/>
  <c r="AM79"/>
  <c r="AI80"/>
  <c r="AJ80"/>
  <c r="AK80"/>
  <c r="AL80"/>
  <c r="AM80"/>
  <c r="AI81"/>
  <c r="AJ81"/>
  <c r="AK81"/>
  <c r="AL81"/>
  <c r="AM81"/>
  <c r="AI82"/>
  <c r="AJ82"/>
  <c r="AK82"/>
  <c r="AL82"/>
  <c r="AM82"/>
  <c r="AI83"/>
  <c r="AJ83"/>
  <c r="AK83"/>
  <c r="AL83"/>
  <c r="AM83"/>
  <c r="AI84"/>
  <c r="AJ84"/>
  <c r="AK84"/>
  <c r="AL84"/>
  <c r="AM84"/>
  <c r="AI85"/>
  <c r="AJ85"/>
  <c r="AK85"/>
  <c r="AL85"/>
  <c r="AM85"/>
  <c r="AI86"/>
  <c r="AJ86"/>
  <c r="AK86"/>
  <c r="AL86"/>
  <c r="AM86"/>
  <c r="AI87"/>
  <c r="AJ87"/>
  <c r="AK87"/>
  <c r="AL87"/>
  <c r="AM87"/>
  <c r="AI88"/>
  <c r="AJ88"/>
  <c r="AK88"/>
  <c r="AL88"/>
  <c r="AM88"/>
  <c r="AI89"/>
  <c r="AJ89"/>
  <c r="AK89"/>
  <c r="AL89"/>
  <c r="AM89"/>
  <c r="AI91"/>
  <c r="AJ91"/>
  <c r="AK91"/>
  <c r="AL91"/>
  <c r="AM91"/>
  <c r="AI92"/>
  <c r="AJ92"/>
  <c r="AK92"/>
  <c r="AL92"/>
  <c r="AM92"/>
  <c r="AI93"/>
  <c r="AJ93"/>
  <c r="AK93"/>
  <c r="AL93"/>
  <c r="AM93"/>
  <c r="AI100"/>
  <c r="AJ100"/>
  <c r="AK100"/>
  <c r="AL100"/>
  <c r="AM100"/>
  <c r="AI101"/>
  <c r="AJ101"/>
  <c r="AK101"/>
  <c r="AL101"/>
  <c r="AM101"/>
  <c r="AI102"/>
  <c r="AJ102"/>
  <c r="AK102"/>
  <c r="AL102"/>
  <c r="AM102"/>
  <c r="AI103"/>
  <c r="AJ103"/>
  <c r="AK103"/>
  <c r="AL103"/>
  <c r="AM103"/>
  <c r="AI104"/>
  <c r="AJ104"/>
  <c r="AK104"/>
  <c r="AL104"/>
  <c r="AM104"/>
  <c r="AI105"/>
  <c r="AJ105"/>
  <c r="AK105"/>
  <c r="AL105"/>
  <c r="AM105"/>
  <c r="AI115"/>
  <c r="AJ115"/>
  <c r="AK115"/>
  <c r="AL115"/>
  <c r="AM115"/>
  <c r="AI116"/>
  <c r="AJ116"/>
  <c r="AK116"/>
  <c r="AL116"/>
  <c r="AM116"/>
  <c r="AI117"/>
  <c r="AJ117"/>
  <c r="AK117"/>
  <c r="AL117"/>
  <c r="AM117"/>
  <c r="AI118"/>
  <c r="AJ118"/>
  <c r="AK118"/>
  <c r="AL118"/>
  <c r="AM118"/>
  <c r="AI119"/>
  <c r="AJ119"/>
  <c r="AK119"/>
  <c r="AL119"/>
  <c r="AM119"/>
  <c r="AI120"/>
  <c r="AJ120"/>
  <c r="AK120"/>
  <c r="AL120"/>
  <c r="AM120"/>
  <c r="AI121"/>
  <c r="AJ121"/>
  <c r="AK121"/>
  <c r="AL121"/>
  <c r="AM121"/>
  <c r="AI122"/>
  <c r="AJ122"/>
  <c r="AK122"/>
  <c r="AL122"/>
  <c r="AM122"/>
  <c r="AI123"/>
  <c r="AJ123"/>
  <c r="AK123"/>
  <c r="AL123"/>
  <c r="AM123"/>
  <c r="AI124"/>
  <c r="AJ124"/>
  <c r="AK124"/>
  <c r="AL124"/>
  <c r="AM124"/>
  <c r="AI125"/>
  <c r="AJ125"/>
  <c r="AK125"/>
  <c r="AL125"/>
  <c r="AM125"/>
  <c r="AI126"/>
  <c r="AJ126"/>
  <c r="AK126"/>
  <c r="AL126"/>
  <c r="AM126"/>
  <c r="AI127"/>
  <c r="AJ127"/>
  <c r="AK127"/>
  <c r="AL127"/>
  <c r="AM127"/>
  <c r="AI128"/>
  <c r="AJ128"/>
  <c r="AK128"/>
  <c r="AL128"/>
  <c r="AM128"/>
  <c r="AI129"/>
  <c r="AJ129"/>
  <c r="AK129"/>
  <c r="AL129"/>
  <c r="AM129"/>
  <c r="AI130"/>
  <c r="AJ130"/>
  <c r="AK130"/>
  <c r="AL130"/>
  <c r="AM130"/>
  <c r="AI131"/>
  <c r="AJ131"/>
  <c r="AK131"/>
  <c r="AL131"/>
  <c r="AM131"/>
  <c r="AI132"/>
  <c r="AJ132"/>
  <c r="AK132"/>
  <c r="AL132"/>
  <c r="AM132"/>
  <c r="AI133"/>
  <c r="AJ133"/>
  <c r="AK133"/>
  <c r="AL133"/>
  <c r="AM133"/>
  <c r="AI134"/>
  <c r="AJ134"/>
  <c r="AK134"/>
  <c r="AL134"/>
  <c r="AM134"/>
  <c r="AI135"/>
  <c r="AJ135"/>
  <c r="AK135"/>
  <c r="AL135"/>
  <c r="AM135"/>
  <c r="AI136"/>
  <c r="AJ136"/>
  <c r="AK136"/>
  <c r="AL136"/>
  <c r="AM136"/>
  <c r="AI138"/>
  <c r="AJ138"/>
  <c r="AK138"/>
  <c r="AL138"/>
  <c r="AM138"/>
  <c r="AI139"/>
  <c r="AJ139"/>
  <c r="AK139"/>
  <c r="AL139"/>
  <c r="AM139"/>
  <c r="AI140"/>
  <c r="AJ140"/>
  <c r="AK140"/>
  <c r="AL140"/>
  <c r="AM140"/>
  <c r="AI141"/>
  <c r="AJ141"/>
  <c r="AK141"/>
  <c r="AL141"/>
  <c r="AM141"/>
  <c r="AI142"/>
  <c r="AJ142"/>
  <c r="AK142"/>
  <c r="AL142"/>
  <c r="AM142"/>
  <c r="AI143"/>
  <c r="AJ143"/>
  <c r="AK143"/>
  <c r="AL143"/>
  <c r="AM143"/>
  <c r="AI144"/>
  <c r="AJ144"/>
  <c r="AK144"/>
  <c r="AL144"/>
  <c r="AM144"/>
  <c r="AI145"/>
  <c r="AJ145"/>
  <c r="AK145"/>
  <c r="AL145"/>
  <c r="AM145"/>
  <c r="AI146"/>
  <c r="AJ146"/>
  <c r="AK146"/>
  <c r="AL146"/>
  <c r="AM146"/>
  <c r="AI147"/>
  <c r="AJ147"/>
  <c r="AK147"/>
  <c r="AL147"/>
  <c r="AM147"/>
  <c r="AI148"/>
  <c r="AJ148"/>
  <c r="AK148"/>
  <c r="AL148"/>
  <c r="AM148"/>
  <c r="AI149"/>
  <c r="AJ149"/>
  <c r="AK149"/>
  <c r="AL149"/>
  <c r="AM149"/>
  <c r="AI150"/>
  <c r="AJ150"/>
  <c r="AK150"/>
  <c r="AL150"/>
  <c r="AM150"/>
  <c r="AI151"/>
  <c r="AJ151"/>
  <c r="AK151"/>
  <c r="AL151"/>
  <c r="AM151"/>
  <c r="AI152"/>
  <c r="AJ152"/>
  <c r="AK152"/>
  <c r="AL152"/>
  <c r="AM152"/>
  <c r="AI153"/>
  <c r="AJ153"/>
  <c r="AK153"/>
  <c r="AL153"/>
  <c r="AM153"/>
  <c r="AI155"/>
  <c r="AJ155"/>
  <c r="AK155"/>
  <c r="AL155"/>
  <c r="AM155"/>
  <c r="AI156"/>
  <c r="AJ156"/>
  <c r="AK156"/>
  <c r="AL156"/>
  <c r="AM156"/>
  <c r="AI157"/>
  <c r="AJ157"/>
  <c r="AK157"/>
  <c r="AL157"/>
  <c r="AM157"/>
  <c r="AI158"/>
  <c r="AJ158"/>
  <c r="AK158"/>
  <c r="AL158"/>
  <c r="AM158"/>
  <c r="AI159"/>
  <c r="AJ159"/>
  <c r="AK159"/>
  <c r="AL159"/>
  <c r="AM159"/>
  <c r="AI160"/>
  <c r="AJ160"/>
  <c r="AK160"/>
  <c r="AL160"/>
  <c r="AM160"/>
  <c r="AI161"/>
  <c r="AJ161"/>
  <c r="AK161"/>
  <c r="AL161"/>
  <c r="AM161"/>
  <c r="AI162"/>
  <c r="AJ162"/>
  <c r="AK162"/>
  <c r="AL162"/>
  <c r="AM162"/>
  <c r="AI163"/>
  <c r="AJ163"/>
  <c r="AK163"/>
  <c r="AL163"/>
  <c r="AM163"/>
  <c r="AI164"/>
  <c r="AJ164"/>
  <c r="AK164"/>
  <c r="AL164"/>
  <c r="AM164"/>
  <c r="AI165"/>
  <c r="AJ165"/>
  <c r="AK165"/>
  <c r="AL165"/>
  <c r="AM165"/>
  <c r="AI166"/>
  <c r="AJ166"/>
  <c r="AK166"/>
  <c r="AL166"/>
  <c r="AM166"/>
  <c r="AI167"/>
  <c r="AJ167"/>
  <c r="AK167"/>
  <c r="AL167"/>
  <c r="AM167"/>
  <c r="AI168"/>
  <c r="AJ168"/>
  <c r="AK168"/>
  <c r="AL168"/>
  <c r="AM168"/>
  <c r="AI169"/>
  <c r="AJ169"/>
  <c r="AK169"/>
  <c r="AL169"/>
  <c r="AM169"/>
  <c r="AI170"/>
  <c r="AJ170"/>
  <c r="AK170"/>
  <c r="AL170"/>
  <c r="AM170"/>
  <c r="AI171"/>
  <c r="AJ171"/>
  <c r="AK171"/>
  <c r="AL171"/>
  <c r="AM171"/>
  <c r="AJ70"/>
  <c r="AK70"/>
  <c r="AL70"/>
  <c r="AM70"/>
  <c r="AI70"/>
  <c r="AI50"/>
  <c r="AJ50"/>
  <c r="AK50"/>
  <c r="AL50"/>
  <c r="AM50"/>
  <c r="AI51"/>
  <c r="AJ51"/>
  <c r="AK51"/>
  <c r="AL51"/>
  <c r="AM51"/>
  <c r="AI53"/>
  <c r="AJ53"/>
  <c r="AK53"/>
  <c r="AL53"/>
  <c r="AM53"/>
  <c r="AI54"/>
  <c r="AJ54"/>
  <c r="AK54"/>
  <c r="AL54"/>
  <c r="AM54"/>
  <c r="AJ49"/>
  <c r="AK49"/>
  <c r="AL49"/>
  <c r="AM49"/>
  <c r="AI49"/>
  <c r="AI23"/>
  <c r="AJ23"/>
  <c r="AK23"/>
  <c r="AL23"/>
  <c r="AM23"/>
  <c r="AI24"/>
  <c r="AJ24"/>
  <c r="AK24"/>
  <c r="AL24"/>
  <c r="AM24"/>
  <c r="AJ22"/>
  <c r="AK22"/>
  <c r="AL22"/>
  <c r="AM22"/>
  <c r="AI22"/>
  <c r="AL48" l="1"/>
  <c r="AM69"/>
  <c r="AM48"/>
  <c r="AI69"/>
  <c r="AI48"/>
  <c r="AM200"/>
  <c r="AI200"/>
  <c r="AK200"/>
  <c r="AJ69"/>
  <c r="AL200"/>
  <c r="AJ48"/>
  <c r="AK69"/>
  <c r="AK48"/>
  <c r="AL69"/>
  <c r="AJ200"/>
  <c r="I18"/>
  <c r="I19" s="1"/>
  <c r="E18"/>
  <c r="E19" s="1"/>
  <c r="G18"/>
  <c r="G19" s="1"/>
  <c r="L46"/>
  <c r="AG46"/>
  <c r="AC46"/>
  <c r="Y46"/>
  <c r="U46"/>
  <c r="Q46"/>
  <c r="M46"/>
  <c r="AD46"/>
  <c r="V46"/>
  <c r="N46"/>
  <c r="AF46"/>
  <c r="AB46"/>
  <c r="X46"/>
  <c r="T46"/>
  <c r="P46"/>
  <c r="AH46"/>
  <c r="Z46"/>
  <c r="R46"/>
  <c r="AE46"/>
  <c r="AA46"/>
  <c r="W46"/>
  <c r="S46"/>
  <c r="O46"/>
  <c r="K46"/>
  <c r="J21" l="1"/>
  <c r="J20" s="1"/>
  <c r="K21"/>
  <c r="K20" s="1"/>
  <c r="K18" s="1"/>
  <c r="K19" s="1"/>
  <c r="L21"/>
  <c r="L20" s="1"/>
  <c r="L18" s="1"/>
  <c r="L19" s="1"/>
  <c r="M21"/>
  <c r="M20" s="1"/>
  <c r="M18" s="1"/>
  <c r="M19" s="1"/>
  <c r="N21"/>
  <c r="N20" s="1"/>
  <c r="N18" s="1"/>
  <c r="N19" s="1"/>
  <c r="O21"/>
  <c r="O20" s="1"/>
  <c r="O18" s="1"/>
  <c r="O19" s="1"/>
  <c r="P21"/>
  <c r="P20" s="1"/>
  <c r="P18" s="1"/>
  <c r="P19" s="1"/>
  <c r="Q21"/>
  <c r="Q20" s="1"/>
  <c r="Q18" s="1"/>
  <c r="Q19" s="1"/>
  <c r="R21"/>
  <c r="R20" s="1"/>
  <c r="R18" s="1"/>
  <c r="R19" s="1"/>
  <c r="S21"/>
  <c r="S20" s="1"/>
  <c r="S18" s="1"/>
  <c r="S19" s="1"/>
  <c r="T21"/>
  <c r="T20" s="1"/>
  <c r="T18" s="1"/>
  <c r="T19" s="1"/>
  <c r="U21"/>
  <c r="U20" s="1"/>
  <c r="U18" s="1"/>
  <c r="U19" s="1"/>
  <c r="V21"/>
  <c r="V20" s="1"/>
  <c r="V18" s="1"/>
  <c r="V19" s="1"/>
  <c r="W21"/>
  <c r="W20" s="1"/>
  <c r="W18" s="1"/>
  <c r="W19" s="1"/>
  <c r="X21"/>
  <c r="X20" s="1"/>
  <c r="X18" s="1"/>
  <c r="X19" s="1"/>
  <c r="Y21"/>
  <c r="Y20" s="1"/>
  <c r="Y18" s="1"/>
  <c r="Y19" s="1"/>
  <c r="Z21"/>
  <c r="Z20" s="1"/>
  <c r="Z18" s="1"/>
  <c r="Z19" s="1"/>
  <c r="AA21"/>
  <c r="AA20" s="1"/>
  <c r="AA18" s="1"/>
  <c r="AA19" s="1"/>
  <c r="AB21"/>
  <c r="AB20" s="1"/>
  <c r="AB18" s="1"/>
  <c r="AB19" s="1"/>
  <c r="AC21"/>
  <c r="AC20" s="1"/>
  <c r="AC18" s="1"/>
  <c r="AC19" s="1"/>
  <c r="AD21"/>
  <c r="AD20" s="1"/>
  <c r="AD18" s="1"/>
  <c r="AD19" s="1"/>
  <c r="AE21"/>
  <c r="AE20" s="1"/>
  <c r="AE18" s="1"/>
  <c r="AE19" s="1"/>
  <c r="AF21"/>
  <c r="AF20" s="1"/>
  <c r="AF18" s="1"/>
  <c r="AF19" s="1"/>
  <c r="AG21"/>
  <c r="AG20" s="1"/>
  <c r="AG18" s="1"/>
  <c r="AG19" s="1"/>
  <c r="AH21"/>
  <c r="AH20" s="1"/>
  <c r="AH18" s="1"/>
  <c r="AH19" s="1"/>
  <c r="AI21"/>
  <c r="AI20" s="1"/>
  <c r="AJ21"/>
  <c r="AJ20" s="1"/>
  <c r="AK21"/>
  <c r="AK20" s="1"/>
  <c r="AL21"/>
  <c r="AL20" s="1"/>
  <c r="AM21"/>
  <c r="AM20" s="1"/>
  <c r="J47"/>
  <c r="AI47"/>
  <c r="AJ47"/>
  <c r="AK47"/>
  <c r="AL47"/>
  <c r="AM47"/>
  <c r="AI68"/>
  <c r="AJ68"/>
  <c r="AK68"/>
  <c r="AL68"/>
  <c r="AM68"/>
  <c r="AI46" l="1"/>
  <c r="AL46"/>
  <c r="J46"/>
  <c r="AM46"/>
  <c r="AJ46"/>
  <c r="AK46"/>
  <c r="AI18" l="1"/>
  <c r="AI19" s="1"/>
  <c r="AJ18"/>
  <c r="AJ19" s="1"/>
  <c r="AK18"/>
  <c r="AK19" s="1"/>
  <c r="AL18"/>
  <c r="AL19" s="1"/>
  <c r="AM18"/>
  <c r="AM19" s="1"/>
  <c r="J18"/>
  <c r="J19" s="1"/>
</calcChain>
</file>

<file path=xl/sharedStrings.xml><?xml version="1.0" encoding="utf-8"?>
<sst xmlns="http://schemas.openxmlformats.org/spreadsheetml/2006/main" count="1291" uniqueCount="1005">
  <si>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</si>
  <si>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Муниципального предприятия "Всеволожское предприятие электрических сетей"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</si>
  <si>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</si>
  <si>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</si>
  <si>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</si>
  <si>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</si>
  <si>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</si>
  <si>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Итого за период реализации инвестиционной программы</t>
  </si>
  <si>
    <t>Факт</t>
  </si>
  <si>
    <t>МВА</t>
  </si>
  <si>
    <t>Мвар</t>
  </si>
  <si>
    <t>км ЛЭП</t>
  </si>
  <si>
    <t>МВт</t>
  </si>
  <si>
    <t>Другое</t>
  </si>
  <si>
    <t>МВ×А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</si>
  <si>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</si>
  <si>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</si>
  <si>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</si>
  <si>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</si>
  <si>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</si>
  <si>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</si>
  <si>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</si>
  <si>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</si>
  <si>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</si>
  <si>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</si>
  <si>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</si>
  <si>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</si>
  <si>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</si>
  <si>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</si>
  <si>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</si>
  <si>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</si>
  <si>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</si>
  <si>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</si>
  <si>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</si>
  <si>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</si>
  <si>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</si>
  <si>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</si>
  <si>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</si>
  <si>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</si>
  <si>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</si>
  <si>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</si>
  <si>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</si>
  <si>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</si>
  <si>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</si>
  <si>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</si>
  <si>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</si>
  <si>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</si>
  <si>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</si>
  <si>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</si>
  <si>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</si>
  <si>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</si>
  <si>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</si>
  <si>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</si>
  <si>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</si>
  <si>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</si>
  <si>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</si>
  <si>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</si>
  <si>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</si>
  <si>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</si>
  <si>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</si>
  <si>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</si>
  <si>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</si>
  <si>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</si>
  <si>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</si>
  <si>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</si>
  <si>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</si>
  <si>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</si>
  <si>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</si>
  <si>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</si>
  <si>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</si>
  <si>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</si>
  <si>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2020 год</t>
  </si>
  <si>
    <t>2021 год</t>
  </si>
  <si>
    <t>2022 год</t>
  </si>
  <si>
    <t>2023 год</t>
  </si>
  <si>
    <t>2024 год</t>
  </si>
  <si>
    <t>6.4.1</t>
  </si>
  <si>
    <t>6.4.2</t>
  </si>
  <si>
    <t>6.4.3</t>
  </si>
  <si>
    <t>6.4.4</t>
  </si>
  <si>
    <t>6.4.5</t>
  </si>
  <si>
    <t>6.5.2</t>
  </si>
  <si>
    <t>6.5.1</t>
  </si>
  <si>
    <t>6.5.3</t>
  </si>
  <si>
    <t>6.5.4</t>
  </si>
  <si>
    <t>6.5.5</t>
  </si>
  <si>
    <t>Вывод объектов инвестиционной деятельности (мощностей) из эксплуатации в 2019 году</t>
  </si>
  <si>
    <t>1.2.1.1.1</t>
  </si>
  <si>
    <t xml:space="preserve"> Реконструкция ТП-90. Замена существующего трансформатора ТМ-400/6/0,4 на ТМГ-400/10/0,4кВ, Колтушское ш. у д. 20, г. Всеволожск</t>
  </si>
  <si>
    <t>J_2000001510</t>
  </si>
  <si>
    <t>1.2.1.1.2</t>
  </si>
  <si>
    <t>Реконструкция ТП-94.  Замена существующего трансформатора  на ТМГ-400/10/0,4кВ; Колтушское ш. у д.20, г. Всеволожск.</t>
  </si>
  <si>
    <t>J_2000001511</t>
  </si>
  <si>
    <t>1.2.1.1.3</t>
  </si>
  <si>
    <t>Реконструкция РП-10. Замена существующего трансформатора ТМ-630/6/0,4  на ТМГ-630/10/0,4кВ; Колтушское ш. у д.20, г. Всеволожск.</t>
  </si>
  <si>
    <t>J_2000001512</t>
  </si>
  <si>
    <t>1.2.1.1.4</t>
  </si>
  <si>
    <t xml:space="preserve">Реконструкция    ТП-308, ул. Луговая,  пос. Токсово, </t>
  </si>
  <si>
    <t>J_2000001514</t>
  </si>
  <si>
    <t>1.2.1.1.5</t>
  </si>
  <si>
    <t>г.Всеволожск, в ТП-85 замена оборудования.</t>
  </si>
  <si>
    <t>1.2.2.1.1</t>
  </si>
  <si>
    <t>пос.Токсово, реконструкция ВЛ-10кВ,фид.601-06 на участке ТП-29-ТП-438-ТП-435,СИП-3 1х95</t>
  </si>
  <si>
    <t>1.2.2.1.2</t>
  </si>
  <si>
    <t>J_2000001128</t>
  </si>
  <si>
    <t>1.2.2.1.3</t>
  </si>
  <si>
    <t xml:space="preserve"> Реконструкция ВЛ-0,4 кВ ф. 3 от ТП-35 L~ 700 м,  г. п. Токсово.</t>
  </si>
  <si>
    <t>J_2000001254</t>
  </si>
  <si>
    <t>1.2.2.1.4</t>
  </si>
  <si>
    <t xml:space="preserve">Реконструкция ВЛ-0,4 кВ от ТП-259 ф. 2  L~ 350 м ул. Ивановская, г. Всеволожск  </t>
  </si>
  <si>
    <t>J_2000001255</t>
  </si>
  <si>
    <t>1.2.2.1.5</t>
  </si>
  <si>
    <t xml:space="preserve">Реконструкция ВЛ-0,4 кВ от ТП-36 ф. 9 L~ 530 м,   ул. Михайловская, ул. Комсомола,  г. Всеволожск </t>
  </si>
  <si>
    <t>J_2000001247</t>
  </si>
  <si>
    <t>1.2.2.1.6</t>
  </si>
  <si>
    <t xml:space="preserve">  Реконструкция ВЛ-0,4 кВ от ТП-153 ф. 9   L~ 450 м,  ул. Северная,   г. Всеволожск,</t>
  </si>
  <si>
    <t>J_2000001248</t>
  </si>
  <si>
    <t>1.2.2.1.7</t>
  </si>
  <si>
    <t>Реконструкция ВЛ-0,4 кВ от ТП-44 ф. 7 L1~ 530 м,  L2~300 м,  ул. Культуры, ул. Советсткая, г. Всеволожск</t>
  </si>
  <si>
    <t>J_2000001251</t>
  </si>
  <si>
    <t>1.2.2.1.8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</si>
  <si>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</si>
  <si>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</si>
  <si>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1.2.2.1.9</t>
  </si>
  <si>
    <t xml:space="preserve"> Реконструкция ВЛ-0,4кВ  ТП-267 Ф.2   L~200м от оп. №2, ул.Сергиевская, г. Всеволожск</t>
  </si>
  <si>
    <t>J_2000001269</t>
  </si>
  <si>
    <t>1.2.2.1.10</t>
  </si>
  <si>
    <t xml:space="preserve"> Реконструкция ВЛ-0,4кВ ТП-113 Ф.1 ,    L~550м , г. Всеволожск.</t>
  </si>
  <si>
    <t>J_2000001273</t>
  </si>
  <si>
    <t>1.2.2.1.11</t>
  </si>
  <si>
    <t>Реконструкция ВЛ-0,4кВ ТП-69 Ф.7,   L~550м, г. Всеволожск.</t>
  </si>
  <si>
    <t>J_2000001292</t>
  </si>
  <si>
    <t>1.2.2.1.12</t>
  </si>
  <si>
    <t>Реконструкция ВЛ-0,4кВ  ТП-69 Ф.12,   L~620м  г. Всеволожск.</t>
  </si>
  <si>
    <t>J_2000001294</t>
  </si>
  <si>
    <t>1.2.2.1.13</t>
  </si>
  <si>
    <t>Реконструкция ВЛ-0,4 кВ от ТП-315 ,  L~ 400 м, ул. Боровая, пос.Токсово</t>
  </si>
  <si>
    <t>J_2000012100</t>
  </si>
  <si>
    <t>1.2.2.1.14</t>
  </si>
  <si>
    <t xml:space="preserve"> Реконструкция ВЛ-0,4 кВ от ТП-202 , L~250 м,  Речной переулок, пос. Токсово.</t>
  </si>
  <si>
    <t>J_2000012101</t>
  </si>
  <si>
    <t>1.2.2.1.15</t>
  </si>
  <si>
    <t>пос.Токсово, реконструкция ВЛ-0,4кВ от ТП-432 по ул.Пограничная,СИП-2 3х95+1х95</t>
  </si>
  <si>
    <t>1.2.2.1.16</t>
  </si>
  <si>
    <t>Реконструкция КЛ-10 кВ ф.525-103от ТП-17 до ТП-108 , L~350 м,   г.Всеволожск.</t>
  </si>
  <si>
    <t>J_2000001320</t>
  </si>
  <si>
    <t>1.2.2.1.17</t>
  </si>
  <si>
    <t>Реконструкция КЛ-6кВ ф.640-01 от РП-10 до ТП-90, L~150м,Колтушское ш. у д.20.  г.Всеволожск</t>
  </si>
  <si>
    <t>J_2000000139</t>
  </si>
  <si>
    <t>1.2.2.1.18</t>
  </si>
  <si>
    <t>J_2000001310</t>
  </si>
  <si>
    <t>1.2.2.1.19</t>
  </si>
  <si>
    <t>Реконструкция ВЛ-10 кВ ф. 325-01 L~ 450 м,  ул. Пионерская,  п. Рахья</t>
  </si>
  <si>
    <t>J_2100001127</t>
  </si>
  <si>
    <t>1.2.2.1.20</t>
  </si>
  <si>
    <t xml:space="preserve"> Реконструкция ВЛ-0.4кВ, ТП-117, ф.  L~300м; ул. Плоткина,г. Всеволожск,</t>
  </si>
  <si>
    <t>J_2100001245</t>
  </si>
  <si>
    <t>1.2.2.1.21</t>
  </si>
  <si>
    <t xml:space="preserve"> Реконструкция ВЛ-0.4кВ, ТП-14, ф. L~300м; ул. Дорожная, г. Всеволожск,</t>
  </si>
  <si>
    <t>J_2100001252</t>
  </si>
  <si>
    <t>1.2.2.1.23</t>
  </si>
  <si>
    <t>1.2.2.1.24</t>
  </si>
  <si>
    <t>Реконструкция КЛ-10 кВ ф.403-04 от ТП-126 до 1-й  ОЛ в сторону ТП-127, L~30 м, г.Всеволожск.</t>
  </si>
  <si>
    <t>J_2100001318</t>
  </si>
  <si>
    <t>1.2.2.1.25</t>
  </si>
  <si>
    <t>Реконструкция КЛ-10 кВ ф.403-04 от ТП-127 до 1-й  ОЛ в сторону ТП-126, L~30 м, г.Всеволожск.</t>
  </si>
  <si>
    <t>J_2100001319</t>
  </si>
  <si>
    <t>1.2.2.1.26</t>
  </si>
  <si>
    <t>J_2100001321</t>
  </si>
  <si>
    <t>1.2.2.1.27</t>
  </si>
  <si>
    <t xml:space="preserve"> Реконструкция ВЛ-10 кВ ф. 325-01 L~110 м Октябрьское шоссе,  п. Рахья</t>
  </si>
  <si>
    <t>J_2200001129</t>
  </si>
  <si>
    <t>1.2.2.1.28</t>
  </si>
  <si>
    <t>Реконструкция 2 концевых опор возле ТП-323, с установкой РЛНД-10 кВ, ул. Лесгафта,  пос. Токсово</t>
  </si>
  <si>
    <t>J_2200001120</t>
  </si>
  <si>
    <t>1.2.2.1.29</t>
  </si>
  <si>
    <t>J_2200001123</t>
  </si>
  <si>
    <t>1.2.2.1.30</t>
  </si>
  <si>
    <t>J_2200001124</t>
  </si>
  <si>
    <t>1.2.2.1.31</t>
  </si>
  <si>
    <t>1.2.2.1.32</t>
  </si>
  <si>
    <t>J_2200001126</t>
  </si>
  <si>
    <t>1.2.2.1.33</t>
  </si>
  <si>
    <t>1.2.2.1.34</t>
  </si>
  <si>
    <t>Реконструкция 2 ВЛ-0,4 кВ ф. 8, 9 от ТП-3,  Ленинградское шоссе,  п. Рахья</t>
  </si>
  <si>
    <t>J_2200001257</t>
  </si>
  <si>
    <t>1.2.2.1.35</t>
  </si>
  <si>
    <t>Реконструкция  ВЛ-0.4кВ от РУ-0.4кВ ТП-148 L~380м ;  г. Всеволожск</t>
  </si>
  <si>
    <t>J_2200001262</t>
  </si>
  <si>
    <t>1.2.2.1.36</t>
  </si>
  <si>
    <t>Реконструкция ВЛ-0,4кВ  ТП-17 Ф.8  L~1040м  ул.Коммуны, ул.Варшавская, г. Всеволожск</t>
  </si>
  <si>
    <t>J_2200001266</t>
  </si>
  <si>
    <t>1.2.2.1.37</t>
  </si>
  <si>
    <t>J_2200001267</t>
  </si>
  <si>
    <t>1.2.2.1.38</t>
  </si>
  <si>
    <t>Реконструкция ВЛ-0,4кВ  ТП-104 Ф.2,   L~445м , г. Всеволожск.</t>
  </si>
  <si>
    <t>J_2200001281</t>
  </si>
  <si>
    <t>1.2.2.1.39</t>
  </si>
  <si>
    <t>Реконструкция ВЛ-0,4кВ  ТП-104 Ф.3 ,  L~445м, г. Всеволожск.</t>
  </si>
  <si>
    <t>J_2200001282</t>
  </si>
  <si>
    <t>1.2.2.1.40</t>
  </si>
  <si>
    <t>Реконструкция ВЛ-0,4кВ ТП-104 Ф.4,   L~305м, г. Всеволожск.</t>
  </si>
  <si>
    <t>J_2200001283</t>
  </si>
  <si>
    <t>1.2.2.1.41</t>
  </si>
  <si>
    <t>J_2200001296</t>
  </si>
  <si>
    <t>1.2.2.1.42</t>
  </si>
  <si>
    <t>J_2200001297</t>
  </si>
  <si>
    <t>1.2.2.1.43</t>
  </si>
  <si>
    <t>Реконструкция ВЛ-0,4 кВ от ТП-231 ,  L~ 600 м, ул. Боровая, пос.Токсово</t>
  </si>
  <si>
    <t>J_2200001299</t>
  </si>
  <si>
    <t>1.2.2.1.44</t>
  </si>
  <si>
    <t>J_2200012102</t>
  </si>
  <si>
    <t>1.2.2.1.45</t>
  </si>
  <si>
    <t>J_2200012103</t>
  </si>
  <si>
    <t>1.2.2.1.46</t>
  </si>
  <si>
    <t>Реконструкция 2ВЛ-0,4 кВ от ТП-48    L1~700 м,   L2~700 м,   ул. Лесгафта, пос. Токсово</t>
  </si>
  <si>
    <t>1.2.2.1.47</t>
  </si>
  <si>
    <t>J_2200001312</t>
  </si>
  <si>
    <t>1.2.2.1.48</t>
  </si>
  <si>
    <t>J_2200001314</t>
  </si>
  <si>
    <t>1.2.2.1.49</t>
  </si>
  <si>
    <t>Реконструкция КЛ-10 кВ ф.403-04  от ТП-112 до 1-й  ОЛ в сторону ТП-134,   L~30 м  г.Всеволожск.</t>
  </si>
  <si>
    <t>J_2200001316</t>
  </si>
  <si>
    <t>1.2.2.1.50</t>
  </si>
  <si>
    <t>Реконструкция КЛ-10 кВ ф.403-04  от ТП-92 до1-й  ОЛ в сторону ТП-112    L~210 м, г.Всеволожск.</t>
  </si>
  <si>
    <t>J_2200001317</t>
  </si>
  <si>
    <t>1.2.2.1.51</t>
  </si>
  <si>
    <t>Реконструкция КЛ-10 кВ ф.525-103 L~275 м  от ТП-172 до муфты в сторону ТП-31. г.Всеволожск.</t>
  </si>
  <si>
    <t>J_2200001322</t>
  </si>
  <si>
    <t>1.2.2.1.52</t>
  </si>
  <si>
    <t>1.2.2.1.53</t>
  </si>
  <si>
    <t>1.2.2.1.54</t>
  </si>
  <si>
    <t>J_2300001258</t>
  </si>
  <si>
    <t>1.2.2.1.55</t>
  </si>
  <si>
    <t>J_2300001261</t>
  </si>
  <si>
    <t>1.2.2.1.56</t>
  </si>
  <si>
    <t xml:space="preserve">Реконструкция ВЛ-0,4кВ ТП-16 Ф.3   L~300м г. Всеволожск </t>
  </si>
  <si>
    <t>J_2300001270</t>
  </si>
  <si>
    <t>1.2.2.1.57</t>
  </si>
  <si>
    <t>Реконструкция ВЛ-0,4кВ  ТП-87 Ф.2   L~145м  ул.Горсткина, г. Всеволожск.</t>
  </si>
  <si>
    <t>J_2300001271</t>
  </si>
  <si>
    <t>1.2.2.1.58</t>
  </si>
  <si>
    <t>Реконструкция ВЛ-0,4кВ  ТП-87 Ф.3    L~125м ул.Каменерская, г. Всеволожск.</t>
  </si>
  <si>
    <t>J_2300001272</t>
  </si>
  <si>
    <t>1.2.2.1.59</t>
  </si>
  <si>
    <t>Реконструкция ВЛ-0,4кВ ТП-113 Ф.2,   L~250м  ул.Тургенева, г. Всеволожск.</t>
  </si>
  <si>
    <t>J_2300001274</t>
  </si>
  <si>
    <t>1.2.2.1.60</t>
  </si>
  <si>
    <t>J_2300001289</t>
  </si>
  <si>
    <t>1.2.2.1.61</t>
  </si>
  <si>
    <t>Реконструкция ВЛ-0,4кВ ТП-147 Ф.4 ,  L~200м г. Всеволожск.</t>
  </si>
  <si>
    <t>J_2300001290</t>
  </si>
  <si>
    <t>1.2.2.1.62</t>
  </si>
  <si>
    <t>J_2300001291</t>
  </si>
  <si>
    <t>1.2.2.1.63</t>
  </si>
  <si>
    <t>Реконструкция ВЛ-0,4кВ  ТП-69 Ф.9 ,  L~320м , г. Всеволожск.</t>
  </si>
  <si>
    <t>J_2300001293</t>
  </si>
  <si>
    <t>1.2.2.1.64</t>
  </si>
  <si>
    <t>J_2300001298</t>
  </si>
  <si>
    <t>1.2.2.1.65</t>
  </si>
  <si>
    <t>пос.Токсово, реконструкция ВЛ-0,4кВ от ПП-4 по ул.Инженерная,СИП-2 3х95+1х95</t>
  </si>
  <si>
    <t>1.2.2.1.66</t>
  </si>
  <si>
    <t xml:space="preserve"> J_2300001243</t>
  </si>
  <si>
    <t>1.2.2.1.67</t>
  </si>
  <si>
    <t xml:space="preserve">Pеконструкция КЛ-10 кВ от РП-4 ф. 525-403 до  ТП-192, L~ 130 м. г. Всеволожск </t>
  </si>
  <si>
    <t>J_2300001313</t>
  </si>
  <si>
    <t>1.2.2.1.68</t>
  </si>
  <si>
    <t>пос.Рахья, реконструкция КЛ-0,4 от  ТП-15 до д.31-32 по ул.Стационная,АСБ-1 4х120</t>
  </si>
  <si>
    <t>1.2.2.1.69</t>
  </si>
  <si>
    <t>1.2.2.1.70</t>
  </si>
  <si>
    <t>1.2.2.1.71</t>
  </si>
  <si>
    <t>Реконструкция ВЛ-0.4кВ, ТП-84, ф.    L~720м, пр.Чернышевского,  г. Всеволожск</t>
  </si>
  <si>
    <t>1.2.2.1.72</t>
  </si>
  <si>
    <t>Реконструкция ВЛ-0.4кВ, ТП-40, ф.  L~ 450м; ул. Приютинская,г. Всеволожск</t>
  </si>
  <si>
    <t>J_2400001246</t>
  </si>
  <si>
    <t>1.2.2.1.73</t>
  </si>
  <si>
    <t>J_2400001256</t>
  </si>
  <si>
    <t>1.2.2.1.74</t>
  </si>
  <si>
    <t>J_2400001260</t>
  </si>
  <si>
    <t>1.2.2.1.75</t>
  </si>
  <si>
    <t xml:space="preserve">Реконструкция ВЛ-0,4 кВ ф. 1(L~ 180 м)  от ТП-21,  Ленинградское Шоссе,  п. Рахья </t>
  </si>
  <si>
    <t>J_2400001263</t>
  </si>
  <si>
    <t>1.2.2.1.76</t>
  </si>
  <si>
    <t>Реконструкция ВЛ-0,4кВ  ТП-108 Ф.5,  L~350м,  г. Всеволожск.</t>
  </si>
  <si>
    <t>J_2400001275</t>
  </si>
  <si>
    <t>1.2.2.1.77</t>
  </si>
  <si>
    <t>J_2400001276</t>
  </si>
  <si>
    <t>1.2.2.1.78</t>
  </si>
  <si>
    <t>Реконструкция ВЛ-0,4кВ  ТП-18 Ф.9,   L~110м  г. Всеволожск.</t>
  </si>
  <si>
    <t>J_2400001277</t>
  </si>
  <si>
    <t>1.2.2.1.79</t>
  </si>
  <si>
    <t>Реконструкция ВЛ-0,4кВ  ТП-18 Ф.10,  L~500м  по пр.Герцена,  г. Всеволожск.</t>
  </si>
  <si>
    <t>J_2400001278</t>
  </si>
  <si>
    <t>1.2.2.1.80</t>
  </si>
  <si>
    <t>J_2400001279</t>
  </si>
  <si>
    <t>1.2.2.1.81</t>
  </si>
  <si>
    <t>Реконструкция ВЛ-0,4кВ ТП-18 Ф.12,   L~160м  по ул.Коммуны д.151, г. Всеволожск.</t>
  </si>
  <si>
    <t>J_2400001280</t>
  </si>
  <si>
    <t>1.2.2.1.82</t>
  </si>
  <si>
    <t>Реконструкция ВЛ-0,4кВ  ТП-104 Ф.5 , L~370м , г. Всеволожск.</t>
  </si>
  <si>
    <t>J_2400001284</t>
  </si>
  <si>
    <t>1.2.2.1.83</t>
  </si>
  <si>
    <t>Реконструкция ВЛ-0,4кВ  ТП-23 Ф.4 ,  L=410м, г. Всеволожск.</t>
  </si>
  <si>
    <t>J_2400001285</t>
  </si>
  <si>
    <t>1.2.2.1.84</t>
  </si>
  <si>
    <t>Реконструкция ВЛ-0,4кВ  ТП-23 Ф.6 , L~400м  г. Всеволожск.</t>
  </si>
  <si>
    <t>J_2400001286</t>
  </si>
  <si>
    <t>1.2.2.1.85</t>
  </si>
  <si>
    <t xml:space="preserve"> Реконструкция ВЛ-0,4кВ  ТП-23 Ф.8,   L~720м,  г. Всеволожск</t>
  </si>
  <si>
    <t>J_2400001287</t>
  </si>
  <si>
    <t>1.2.2.1.86</t>
  </si>
  <si>
    <t>Реконструкция ВЛ-0,4кВ  ТП-23 Ф.10,   L~700м  г. Всеволожск.</t>
  </si>
  <si>
    <t>J_2400001288</t>
  </si>
  <si>
    <t>1.2.2.1.87</t>
  </si>
  <si>
    <t xml:space="preserve"> Реконструкция ВЛ-0,4кВ  ТП-88 Ф.4,  L~600м  г. Всеволожск.</t>
  </si>
  <si>
    <t>J_2400001295</t>
  </si>
  <si>
    <t>1.4.1</t>
  </si>
  <si>
    <t>Строительство  2БКТП-п 630-10-0.4кВ  взамен ТП-17 с переносом существующего трансформатора, ул. Коммуны у д. 78,  г. Всеволожск</t>
  </si>
  <si>
    <t>1.4.2</t>
  </si>
  <si>
    <t xml:space="preserve"> Строительство 2БКРТП-630/6/0,4кВ взамен ЗТП-2411 с  трансформаторами    ТМГ- 400/6/0,4кВ,  пос. им. Свердлова</t>
  </si>
  <si>
    <t>J_2000002576</t>
  </si>
  <si>
    <t>1.4.3</t>
  </si>
  <si>
    <t>Строительство  БКТП-п 630-10-0.4кВ с переносом существующего трансформатора взамен ТП-48,   ул. Михайловская у д. 52, г. Всеволожск</t>
  </si>
  <si>
    <t>1.4.4</t>
  </si>
  <si>
    <t>1.4.5</t>
  </si>
  <si>
    <t>1.4.6</t>
  </si>
  <si>
    <t>Строительство КТП-630/10/0,4кВ с трансформатором 400кВА,  взамен ТП-88, ул. Новоладожская-Щегловская, г.Всеволожск</t>
  </si>
  <si>
    <t>J_2000002570</t>
  </si>
  <si>
    <t>1.4.7</t>
  </si>
  <si>
    <t>Строительство КТП-400/10/0,4кВ с трансформатором 250кВА,  взамен ТП-19, 1-е Ждановское озеро, г.Всеволожск</t>
  </si>
  <si>
    <t>J_2000002571</t>
  </si>
  <si>
    <t>1.4.8</t>
  </si>
  <si>
    <t>г.Всеволожск,КТПП-630 с трансформатором 400кВА на ул.Варшавская взамен ТП-11</t>
  </si>
  <si>
    <t>E_2000002515</t>
  </si>
  <si>
    <t>1.4.9</t>
  </si>
  <si>
    <t>1.4.10</t>
  </si>
  <si>
    <t>J_2000002210</t>
  </si>
  <si>
    <t>1.4.11</t>
  </si>
  <si>
    <t>J_2000002329</t>
  </si>
  <si>
    <t>1.4.12</t>
  </si>
  <si>
    <t>1.4.13</t>
  </si>
  <si>
    <t>1.4.14</t>
  </si>
  <si>
    <t>1.4.15</t>
  </si>
  <si>
    <t>Строительство РП-11, г. Всеволожск</t>
  </si>
  <si>
    <t>1.4.16</t>
  </si>
  <si>
    <t>г.Всеволожск,КТПП-630 с трансформатором 400кВА на ул.Некрасова д.116/3,114/1 взамен КТПН-137</t>
  </si>
  <si>
    <t>1.4.17</t>
  </si>
  <si>
    <t>пос.Кузьмолово,   КТПП-630 с трансформатором 400кВА ул.Юбилейная,взамен КТП-436</t>
  </si>
  <si>
    <t xml:space="preserve"> Строительство новой проходной КТП-630/10/0,4 с трансформатором ТМГ-400/10/0,4кВ ул. Советская, ул. Пограничная, пос. Токсово </t>
  </si>
  <si>
    <t>1.4.19</t>
  </si>
  <si>
    <t>1.4.20</t>
  </si>
  <si>
    <t>J_2100000217</t>
  </si>
  <si>
    <t>1.4.21</t>
  </si>
  <si>
    <t>J_2100000228</t>
  </si>
  <si>
    <t>1.4.23</t>
  </si>
  <si>
    <t xml:space="preserve">Строительство  ВЛ-0,4 кВ от ТП-24  L1~750 м,  L2~ 140 м, ул. Жилгородок,   д. Агалатово </t>
  </si>
  <si>
    <t>J_2100000229</t>
  </si>
  <si>
    <t>1.4.24</t>
  </si>
  <si>
    <t>строительство КЛ-10 кВ от ТП-432 до новой КТП-400/10/0,4кВ, L~400м, ул. Пограничная, ул. Советская, пос. Токсово</t>
  </si>
  <si>
    <t>J_2100002336</t>
  </si>
  <si>
    <t>1.4.25</t>
  </si>
  <si>
    <t>J_2100002331</t>
  </si>
  <si>
    <t>1.4.26</t>
  </si>
  <si>
    <t>Строительство КЛ-10 кВ ф.525-103  взамен ВЛ-10 кВ от ПС-525 до ТП-17,  L~1500 м, Колтушское шоссе,    г.Всеволожск</t>
  </si>
  <si>
    <t>J_2100002343</t>
  </si>
  <si>
    <t>1.4.27</t>
  </si>
  <si>
    <t>Строительство КЛ-10 кВ ф.525-403  взамен ВЛ-10кВ ,  L~700 м,  Колтушское шоссе, г.Всеволожск.</t>
  </si>
  <si>
    <t>J_2100002344</t>
  </si>
  <si>
    <t>1.4.28</t>
  </si>
  <si>
    <t>J_2100002345</t>
  </si>
  <si>
    <t>1.4.29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</si>
  <si>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</si>
  <si>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</si>
  <si>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1.4.30</t>
  </si>
  <si>
    <t>1.4.31</t>
  </si>
  <si>
    <t>J_2100002350</t>
  </si>
  <si>
    <t>1.4.32</t>
  </si>
  <si>
    <t xml:space="preserve">г.Всеволожск,КЛ-10кВ между РТП-525 и ТП-41(участок),фид.525-108,АСБ-10 3х185, L=3150м </t>
  </si>
  <si>
    <t>1.4.33</t>
  </si>
  <si>
    <t xml:space="preserve">г.Всеволожск,КЛ-10кВ между ТП-12 и ТП-41,фид.525-108,АСБ-10 3х185, L=1350м </t>
  </si>
  <si>
    <t>1.4.34</t>
  </si>
  <si>
    <t xml:space="preserve"> Строительство новой 2БКТП-630/10/0,4 кВ взамен  ПП-4, ул. Инженерная,       пос. Токсово</t>
  </si>
  <si>
    <t>J_2200002582</t>
  </si>
  <si>
    <t>1.4.35</t>
  </si>
  <si>
    <t>J_2200002583</t>
  </si>
  <si>
    <t>1.4.36</t>
  </si>
  <si>
    <t>Строительство КТП-630/10/0,4 взамен ТП-439  установка существующего тр-ра 250 кВА, ул. Луговая, пос. Токсово</t>
  </si>
  <si>
    <t xml:space="preserve">J_2200002568 </t>
  </si>
  <si>
    <t>1.4.37</t>
  </si>
  <si>
    <t>1.4.38</t>
  </si>
  <si>
    <t>1.4.39</t>
  </si>
  <si>
    <t>J_2200000263</t>
  </si>
  <si>
    <t>1.4.40</t>
  </si>
  <si>
    <t>J_2200000265</t>
  </si>
  <si>
    <t>1.4.41</t>
  </si>
  <si>
    <t>Строительство  КТПН-п 400-10-0,4, с трансформатором 250кВА, взамен ТП-7, Амиачный склад, г.п.Рахья</t>
  </si>
  <si>
    <t>1.4.42</t>
  </si>
  <si>
    <t>Строительство КЛ-10 кВ ф.525-412 взамен ВЛ-10 кВ от ТП-53 до ТП-85 ,  L~550 м ул.Сергиевская, г.Всеволожск.</t>
  </si>
  <si>
    <t>J_2200002341</t>
  </si>
  <si>
    <t>1.4.43</t>
  </si>
  <si>
    <t>Строительство 2КЛ-10 кВ: от ТП-323 до новой ТП( этап 2) от новой  ТП( этап 2)  до ТП-440   L1~650 м, L2~350 м, в том числе L2 методом ГНБ под ж/д 100 м. ул. Лесгафта, пос. Токсово</t>
  </si>
  <si>
    <t>J_2200002348</t>
  </si>
  <si>
    <t>1.4.44</t>
  </si>
  <si>
    <t>Строительство 2КЛ-10 кВ от новой ТП( этап 2) до первых опор с РЛНД в сторону ТП-303, ТП-218  длиной L1~150м, L2~50м, ул. Лесгафта .пос. Токсово.</t>
  </si>
  <si>
    <t>J_2200002339</t>
  </si>
  <si>
    <t>1.4.45</t>
  </si>
  <si>
    <t>J_2200002349</t>
  </si>
  <si>
    <t>1.4.46</t>
  </si>
  <si>
    <t xml:space="preserve"> Строительство БКТП-п 630-10-0.4кВ с трансформатором ТМГ- 400/10/0,4кВ взамен ТП-6,  ул. Станционная у д. 26, г.п. Рахья</t>
  </si>
  <si>
    <t>J_2300002584</t>
  </si>
  <si>
    <t>1.4.47</t>
  </si>
  <si>
    <t>г.Всеволожск,КТПП-630 с 2-мя трансформаторами 400кВА на ул.Румболовская взамен КТПН-145</t>
  </si>
  <si>
    <t>1.4.48</t>
  </si>
  <si>
    <t xml:space="preserve"> Проектирование РП взамен ТП-210  с 2 трансформаторими ТМГ 400/10/0,4 кВ, г. п. Токсово.</t>
  </si>
  <si>
    <t>J_2300002585</t>
  </si>
  <si>
    <t>1.4.49</t>
  </si>
  <si>
    <t>1.4.50</t>
  </si>
  <si>
    <t>пос.Токсово,КТПП-400 с трансформатором 250кВА,на ул.Лесгафта,взамен КТПН-48</t>
  </si>
  <si>
    <t>1.4.51</t>
  </si>
  <si>
    <t>пос.Рахья,КТПП-400кВА с трансформатором 250кВА, посёлок №13, взамен КТПН-13</t>
  </si>
  <si>
    <t>1.4.52</t>
  </si>
  <si>
    <t>пос.Токсово,КТПП-400 с трансформатором 250кВА,пер. Церковный,взамен КТПН-45</t>
  </si>
  <si>
    <t>1.4.53</t>
  </si>
  <si>
    <t xml:space="preserve"> Строительство  КТП-п-400/10/0,4кВ с трансформатором 400кВА, взамен  ТП-9,  ул. Кузнецовой у д.37, г.п. Рахья</t>
  </si>
  <si>
    <t>1.4.54</t>
  </si>
  <si>
    <t xml:space="preserve">Строительство  4 ВЛ-0,4 кВ от ТП-316 общей длиной 4000 м, г. п. Токсово. </t>
  </si>
  <si>
    <t>J_2300002211</t>
  </si>
  <si>
    <t>1.4.55</t>
  </si>
  <si>
    <t xml:space="preserve">Строительство КЛ-10 кВ от РП-15 до ТП-99  L~2000м, г.Всеволожск </t>
  </si>
  <si>
    <t>J_2300002332</t>
  </si>
  <si>
    <t>1.4.56</t>
  </si>
  <si>
    <t>1.4.57</t>
  </si>
  <si>
    <t>J_2300002334</t>
  </si>
  <si>
    <t>1.4.58</t>
  </si>
  <si>
    <t>J_2300002330</t>
  </si>
  <si>
    <t>1.4.59</t>
  </si>
  <si>
    <t xml:space="preserve">Строительство КЛ-10 кВ ф.525-107  взамен ВЛ-10 кВ от ТП-84 до ТП-54 , L=400 м, ул.Школьная,  г.Всеволожск, </t>
  </si>
  <si>
    <t>J_2300002347</t>
  </si>
  <si>
    <t>1.4.60</t>
  </si>
  <si>
    <t>1.4.61</t>
  </si>
  <si>
    <t>1.4.62</t>
  </si>
  <si>
    <t xml:space="preserve"> Строительство КЛ-10кВ фид.601-06 на участке сети ТП-435→ТП-436→ТП-425,  L=2000 м,  пос.Токсово </t>
  </si>
  <si>
    <t>1.4.63</t>
  </si>
  <si>
    <t>1.4.64</t>
  </si>
  <si>
    <t>1.4.65</t>
  </si>
  <si>
    <t>1.4.66</t>
  </si>
  <si>
    <t>1.4.67</t>
  </si>
  <si>
    <t>г.Всеволожск,КТПП-400 с трансформатором 250кВА на ул.Лиственная взамен КТПН-149</t>
  </si>
  <si>
    <t>1.4.68</t>
  </si>
  <si>
    <t>г.Всеволожск,КТПП-630 с трансформатором 400кВА на ул.Совхозная 44 взамен КТПН-139</t>
  </si>
  <si>
    <t>1.4.69</t>
  </si>
  <si>
    <t>г.Всеволожск,КТПП-630 с трансформатором 400кВА в проезде Бунина взамен КТПН-106</t>
  </si>
  <si>
    <t>1.4.70</t>
  </si>
  <si>
    <t>1.4.71</t>
  </si>
  <si>
    <t>п. Рахья, строительство КТП-630/10/0,4 с трансформатором 630 кВА, Ленинградское шоссе, взамен ТП-3</t>
  </si>
  <si>
    <t>1.4.72</t>
  </si>
  <si>
    <t>Строительство БКТП-630кВА 6/0,4кВ с трансформатором на 400кВА, взамен ЗТП-2425, Свердлова-1, около д.39.,пос.им.Свердлова</t>
  </si>
  <si>
    <t>J_2400002569</t>
  </si>
  <si>
    <t>1.4.73</t>
  </si>
  <si>
    <t>Строительство  КРУН  ф.601-06,  ул.Кривое озеро, пос. Токсово</t>
  </si>
  <si>
    <t>J_2400000266</t>
  </si>
  <si>
    <t>1.4.74</t>
  </si>
  <si>
    <t>Строительство КТПП-630/10/0,4 с трансформатором 400кВА,   взамен КТП-14,  СНТ  Рахья,  г. п.Рахья</t>
  </si>
  <si>
    <t>1.4.75</t>
  </si>
  <si>
    <t>Строительство КВЛ 10 кВ от ПС-601 ф. 601-01 до ПП-4  L=1600 м, из них  ВЛ-10кВ  L=1250 м ; КЛ-10кВ  L=350 м пос. Токсово.</t>
  </si>
  <si>
    <t>J_2400000216</t>
  </si>
  <si>
    <t>1.4.76</t>
  </si>
  <si>
    <t>пос.Токсово,  строительство ВЛЗ-10кВ,фид.601-03,   от РТП-601 до ТП-321, L=1750м</t>
  </si>
  <si>
    <t>1.4.77</t>
  </si>
  <si>
    <t>1.4.78</t>
  </si>
  <si>
    <t xml:space="preserve"> Строительство КЛ-10 кВ от РП-6 до ТП-173  L~300 м, ул. Героев, г. Всеволожск</t>
  </si>
  <si>
    <t>J_2400002335</t>
  </si>
  <si>
    <t>1.4.79</t>
  </si>
  <si>
    <t>1.4.80</t>
  </si>
  <si>
    <t>J_2400002351</t>
  </si>
  <si>
    <t>1.4.81</t>
  </si>
  <si>
    <t>J_2400000138</t>
  </si>
  <si>
    <t xml:space="preserve"> Строительство новой проходной КТП-400/10/0,4 с трансформатором ТМГ-250/10/0,4кВ взамен ТП-113, строительство 2КЛ-10кВ от ТП-113 до врезки в КЛ-10кВ Ф.525-103 к ТП-17 г. Всеволожск </t>
  </si>
  <si>
    <t>J_2100000267</t>
  </si>
  <si>
    <t>J_2100002352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</si>
  <si>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</si>
  <si>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нд</t>
  </si>
  <si>
    <t>E_2000001111</t>
  </si>
  <si>
    <t>E_2000001228</t>
  </si>
  <si>
    <t>1.2.2.1.22</t>
  </si>
  <si>
    <t>E_2300001216</t>
  </si>
  <si>
    <t xml:space="preserve">пос.Рахья, ВЛ-10кВ, ф. 1от РТП-2983 до Сосновой (к ТП-5), СИП-3 1х95, L=250м </t>
  </si>
  <si>
    <t>E_2300000119</t>
  </si>
  <si>
    <t>E_2300000142</t>
  </si>
  <si>
    <t>I_2400001240</t>
  </si>
  <si>
    <t>J_2000002550</t>
  </si>
  <si>
    <t>г.Всеволожск,КТПП-630 с 2-мя трансформаторами 400кВА и 63кВА на пр.Гончарова-ул.Маяковского взамен КТПН-147</t>
  </si>
  <si>
    <t>E_2000002529</t>
  </si>
  <si>
    <t>E_2100002538</t>
  </si>
  <si>
    <t>E_2100002545</t>
  </si>
  <si>
    <t>E_2100002325</t>
  </si>
  <si>
    <t>E_2100002326</t>
  </si>
  <si>
    <t>E_2200002541</t>
  </si>
  <si>
    <t>E_2300002535</t>
  </si>
  <si>
    <t>E_2300002537</t>
  </si>
  <si>
    <t>E_2300002549</t>
  </si>
  <si>
    <t>E_2300002552</t>
  </si>
  <si>
    <t>E_2300002548</t>
  </si>
  <si>
    <t>E_2300002559</t>
  </si>
  <si>
    <t>E_2300000235</t>
  </si>
  <si>
    <t>E_2300002319</t>
  </si>
  <si>
    <t>E_2300002324</t>
  </si>
  <si>
    <t>Е_2400002524</t>
  </si>
  <si>
    <t>E_2400002530</t>
  </si>
  <si>
    <t>E_2400002539</t>
  </si>
  <si>
    <t>E_2400002540</t>
  </si>
  <si>
    <t>E_2400002563</t>
  </si>
  <si>
    <t>E_2400002534</t>
  </si>
  <si>
    <t>E_2400002551</t>
  </si>
  <si>
    <t>E_2400000212</t>
  </si>
  <si>
    <t>E_2400002328</t>
  </si>
  <si>
    <t>ВЛ-10</t>
  </si>
  <si>
    <t>ВЛ-0,4</t>
  </si>
  <si>
    <t>КЛ-10</t>
  </si>
  <si>
    <t>КЛ-6</t>
  </si>
  <si>
    <t>КЛ-0,4</t>
  </si>
  <si>
    <t>трансформатор</t>
  </si>
  <si>
    <t>к приказу Минэнерго России</t>
  </si>
  <si>
    <t>от 05.05.2016 г. №380</t>
  </si>
  <si>
    <t>Приложение  № 8</t>
  </si>
  <si>
    <t xml:space="preserve">г.п.Рахья, реконструкция ВЛ-10кВ ф.325-16 от оп.№29 (ТП-4) до ТП-15, L≈360м </t>
  </si>
  <si>
    <t>I_2000001113</t>
  </si>
  <si>
    <t xml:space="preserve"> г.п. Рахья, реконструкция  ВЛ 10 ф. 325-1 от оп. 61/16 до оп. 61/21, L=300 м</t>
  </si>
  <si>
    <t>I_2000001114</t>
  </si>
  <si>
    <t>г. Всеволожск, реконструкция ВЛ-6 кВ ф. 640-02 от оп. 1 до оп. № 24 L=1800 м</t>
  </si>
  <si>
    <t xml:space="preserve"> I_2000001115 </t>
  </si>
  <si>
    <t xml:space="preserve">пос. Токсово, реконструкция ВЛ-10 кВ ф. 601-06 участка между ТП-214 и ТП-232 (переход ж/д), L=60 м </t>
  </si>
  <si>
    <t xml:space="preserve">I_2000001118 </t>
  </si>
  <si>
    <t>г.п. Рахья, рек ВЛ-10 кВ ф. 325-01 от РП-2983 до оп. № 5</t>
  </si>
  <si>
    <t xml:space="preserve"> I_2000001119</t>
  </si>
  <si>
    <t>г.п.Рахья, реконструкция ВЛ-10кВ от РТП-633 до ТП-2 Грибное, L≈400 м</t>
  </si>
  <si>
    <t>г. Всеволожск, реконструкция ВЛ-0,4 кВ ф. 2 от ТП-120 по ул. Обороны и пер. Теневому L=750м</t>
  </si>
  <si>
    <t xml:space="preserve"> I_2000001242</t>
  </si>
  <si>
    <t xml:space="preserve"> I_2000002566</t>
  </si>
  <si>
    <t>г.Всеволожск, строительство ЛЭП-0,4кВ от ТП-120 по ул. Обороны, L≈150м</t>
  </si>
  <si>
    <t xml:space="preserve"> I_2000000261</t>
  </si>
  <si>
    <t>Н_2000000132</t>
  </si>
  <si>
    <t>г.п. Токсово, КЛ-10 кВ от ТП-32 до ТП-206, фид. 601-10, АСБ-10 3-185 L=1200 м</t>
  </si>
  <si>
    <t xml:space="preserve"> пос.Токсово, КЛ-10кВ от фид.601-01, до опоры ВЛЗ-10кВ ОЛ к ТП-308, АСБ2л-10 3х240, L=250м </t>
  </si>
  <si>
    <t>E_2000002315</t>
  </si>
  <si>
    <t>г.Всеволожск,КЛ-10кВ от ТП-118 до ТП-120,АСБ-10 3х185, L≈0,11км</t>
  </si>
  <si>
    <t>E_2000002311</t>
  </si>
  <si>
    <t>г.Всеволожск, строительство КЛ-10кВ от ТП-118 до ТП-123, кабелем АСБ-10 3х185, L≈0,49км</t>
  </si>
  <si>
    <t>E_2000002312</t>
  </si>
  <si>
    <t>пос. Токсово, КЛ-10 к от ТП-431 до ТП-324, фид. 601-08 АСБ-10-185</t>
  </si>
  <si>
    <t>г.Всеволожс, БКТП-630 с трансформатором 400кВА на ул.Пограничная взамен ТП-82</t>
  </si>
  <si>
    <t>E_2200002510</t>
  </si>
  <si>
    <t>г.Всеволожск, БКТП-630 с трансформатором 400кВА на ул.Пионерская взамен ТП-83</t>
  </si>
  <si>
    <t>E_2200002513</t>
  </si>
  <si>
    <t>J_2200002575</t>
  </si>
  <si>
    <t>J_2200002578</t>
  </si>
  <si>
    <t>1.2.2.1.88</t>
  </si>
  <si>
    <t>1.2.2.1.89</t>
  </si>
  <si>
    <t>1.2.2.1.90</t>
  </si>
  <si>
    <t>1.2.2.1.91</t>
  </si>
  <si>
    <t>1.2.2.1.92</t>
  </si>
  <si>
    <t>1.2.2.1.93</t>
  </si>
  <si>
    <t>1.2.2.1.94</t>
  </si>
  <si>
    <t>1.4.82</t>
  </si>
  <si>
    <t>1.4.83</t>
  </si>
  <si>
    <t>1.4.84</t>
  </si>
  <si>
    <t>1.4.85</t>
  </si>
  <si>
    <t>1.4.86</t>
  </si>
  <si>
    <t>1.4.87</t>
  </si>
  <si>
    <t>1.4.88</t>
  </si>
  <si>
    <t>1.4.89</t>
  </si>
  <si>
    <t>1.4.90</t>
  </si>
  <si>
    <t>г.Всеволожск, РП-12, замена двух ячеек КСО с ВВ/TEL-10 выключателями, установка ОЛС и АВР</t>
  </si>
  <si>
    <t>I_0000000159</t>
  </si>
  <si>
    <t>г.п.Токсово, реконструкция ТП-200</t>
  </si>
  <si>
    <t>I_0000000155</t>
  </si>
  <si>
    <t>г.Всеволожск, Реконструкция ТП-150. Замена существующего трансформатора 250кВА на трансформатор 630кВА</t>
  </si>
  <si>
    <t>J_1900001519</t>
  </si>
  <si>
    <t>г.Всеволожск, Реконструкция МТП-149. Замена существующего трансформатора 100кВА на трансформатор 160кВА</t>
  </si>
  <si>
    <t>J_1900001520</t>
  </si>
  <si>
    <t xml:space="preserve"> г. Всеволожск. Реконструкция ТП-115. Установить трансформатор 250кВА взамен существующего трансформатора.</t>
  </si>
  <si>
    <t>J_1900001518</t>
  </si>
  <si>
    <t>г.п. Токсово. Реконструкция ТП-440. Замена силового трансформатора 100кВА на 250 кВА</t>
  </si>
  <si>
    <t>J_1900001516</t>
  </si>
  <si>
    <t>г.п. Токсово. Реконструкция ТП-221. Замена силового трансформатора 250 кВА на 400 кВА</t>
  </si>
  <si>
    <t>J_1900001517</t>
  </si>
  <si>
    <t>г.п. Рахья, реконструкция ТП-7, замена существующего трансформатора 100кВА  на трансформатор 160кВА</t>
  </si>
  <si>
    <t>J_1900001521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</si>
  <si>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</si>
  <si>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</si>
  <si>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</si>
  <si>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</si>
  <si>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</si>
  <si>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</si>
  <si>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</si>
  <si>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</si>
  <si>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г. Всеволожск, реконструкция ВЛ-10кВ от ТП-127 до ТП-148, L≈460м</t>
  </si>
  <si>
    <t>I_0000001116</t>
  </si>
  <si>
    <t>г.п.Токсово, реконструкция ВЛ-0,4 кВ от ТП-438 по ул. Леншоссе, L≈150 м</t>
  </si>
  <si>
    <t>I_0000001237</t>
  </si>
  <si>
    <t>г.п.Токсово, реконструкция ВЛ-0,4кВ от ТП-48 по Кавголовскому пер., L≈500м</t>
  </si>
  <si>
    <t>I_0000001238</t>
  </si>
  <si>
    <t>E_0000000116</t>
  </si>
  <si>
    <t>E_0000001222</t>
  </si>
  <si>
    <t>E_0000001224</t>
  </si>
  <si>
    <t>E_0000001110</t>
  </si>
  <si>
    <t>E_0000001112</t>
  </si>
  <si>
    <t>E_0000001225</t>
  </si>
  <si>
    <t>E_0000001226</t>
  </si>
  <si>
    <t>E_0000001230</t>
  </si>
  <si>
    <t>E_0000001231</t>
  </si>
  <si>
    <t>п. Токсово. Реконструкция ВЛ-0,4кВ,  от ТП-433  ф.4. По ул. Гоголя проводом СИП2 4х95 L=200</t>
  </si>
  <si>
    <t>J_1900001265</t>
  </si>
  <si>
    <t>J_1900001244</t>
  </si>
  <si>
    <t>J_1900012106</t>
  </si>
  <si>
    <t>Реконструкция  ВЛ-10кВ  от ТП-43 до ТП-53,  L-430м, г.Всеволожск</t>
  </si>
  <si>
    <t>J_1900001311</t>
  </si>
  <si>
    <t>J_1900001264</t>
  </si>
  <si>
    <t>1.2.2.1.95</t>
  </si>
  <si>
    <t>1.2.2.1.96</t>
  </si>
  <si>
    <t>1.2.2.1.97</t>
  </si>
  <si>
    <t>1.2.2.1.98</t>
  </si>
  <si>
    <t>1.2.2.1.99</t>
  </si>
  <si>
    <t>1.2.2.1.100</t>
  </si>
  <si>
    <t>1.2.2.1.101</t>
  </si>
  <si>
    <t>1.2.2.1.102</t>
  </si>
  <si>
    <t>1.2.2.1.103</t>
  </si>
  <si>
    <t>1.2.2.1.104</t>
  </si>
  <si>
    <t>1.2.2.1.105</t>
  </si>
  <si>
    <t>1.2.2.1.106</t>
  </si>
  <si>
    <t>1.2.2.1.107</t>
  </si>
  <si>
    <t>1.2.2.1.108</t>
  </si>
  <si>
    <t>пос.Токсово, БКТПН-630кВА с трансформатором 630кВА, ДНП "Отдых трудящихся", взамен ТП-316</t>
  </si>
  <si>
    <t>E_0000000258</t>
  </si>
  <si>
    <t>E_0000002518</t>
  </si>
  <si>
    <t>пос.Токсово,КТПП-630 с трансформатором 400кВА на ул.Туристов взамен КТПН-44</t>
  </si>
  <si>
    <t>E_0000002532</t>
  </si>
  <si>
    <t>пос.Рахья,КТПП-400 с трансформатором 250кВА,Ленинградское шоссе,взамен КТП-21</t>
  </si>
  <si>
    <t>E_0000002533</t>
  </si>
  <si>
    <t>E_0000000222</t>
  </si>
  <si>
    <t>г.Всеволожск,КТПП-630 с трансформатором 400кВА на ул.Дружбы взамен ТП-97</t>
  </si>
  <si>
    <t>E_0000002553</t>
  </si>
  <si>
    <t>г.Всеволожск,КТПП-630 с трансформатором 400кВА ул.Дачная-ул.Александровская взамен ТП-43</t>
  </si>
  <si>
    <t>E_0000002554</t>
  </si>
  <si>
    <t>пос.Токсово,КТПП-400 с трансформатором 250кВА на ул.Дачная взамен ТП-307</t>
  </si>
  <si>
    <t>E_0000002555</t>
  </si>
  <si>
    <t>пос.Токсово,КТПП-630 с трансформатором 400кВА на ул.Боровая взамен ТП-315</t>
  </si>
  <si>
    <t>E_0000002556</t>
  </si>
  <si>
    <t>пос.Токсово,КТПП-630 с трансформатором 400кВА на ул.Комсомола взамен ТП-309</t>
  </si>
  <si>
    <t>E_0000002557</t>
  </si>
  <si>
    <t>г.п. Токсово.Строительство взамен ТП-202. Корпус 630 кВА с трансформатором 400 кВА.</t>
  </si>
  <si>
    <t>J_1900002588</t>
  </si>
  <si>
    <t>J_1900002572</t>
  </si>
  <si>
    <t xml:space="preserve"> Строительство КЛ-0,4 кВ  от ТП-307  L~300 м,   ул. Пляжная, г. п. Токсово</t>
  </si>
  <si>
    <t>J_1900000243</t>
  </si>
  <si>
    <t>1.4.91</t>
  </si>
  <si>
    <t>1.4.92</t>
  </si>
  <si>
    <t>1.4.93</t>
  </si>
  <si>
    <t>1.1.1.3.1</t>
  </si>
  <si>
    <t>Н_0000003366</t>
  </si>
  <si>
    <t>1.1.1.3.2</t>
  </si>
  <si>
    <t>Мероприятия по технологическому присоединению ООО "Петрострой", Г.Всеволожск дорога Жизни (16/Д-326)</t>
  </si>
  <si>
    <t>1.1.1.3.3</t>
  </si>
  <si>
    <t>1.1.1.3.4</t>
  </si>
  <si>
    <t>Мероприятия по технологическому присоединению ООО "Петрострой", Г.Всеволожск дорога Жизни (16/Д-325)</t>
  </si>
  <si>
    <t>1.1.1.3.5</t>
  </si>
  <si>
    <t>Мероприятия по технологическому присоединению ООО "ВИКИНГ-ИНВЕСТ" (17/Д-040)</t>
  </si>
  <si>
    <t>Н_0000003369</t>
  </si>
  <si>
    <t>1.1.1.3.6</t>
  </si>
  <si>
    <t>Мероприятия по технологическому присоединению ООО "Комита-Инвест" (ОД-17/Д-033)</t>
  </si>
  <si>
    <t>I_0000033621</t>
  </si>
  <si>
    <t>1.1.1.3.7</t>
  </si>
  <si>
    <t>Строительство КЛ-0,4 от ТП-12 (17/Д-096)</t>
  </si>
  <si>
    <t>I_0000003241</t>
  </si>
  <si>
    <t>1.1.1.3.8</t>
  </si>
  <si>
    <t>Мероприятия по технологическому присоединению ГБУК Музейное агенство (16/Д-496)</t>
  </si>
  <si>
    <t>J_1900033616</t>
  </si>
  <si>
    <t>1.1.1.3.9</t>
  </si>
  <si>
    <t>Мероприятия по технологическому присоединению ООО АЕМА Девелопмент (ОД-18/Д-219)</t>
  </si>
  <si>
    <t>I_0000033617</t>
  </si>
  <si>
    <t>1.1.1.3.10</t>
  </si>
  <si>
    <t>Мероприятия по технологическому присоединению ООО Газпром газомоторное топливо (ОД-18/Д-044)</t>
  </si>
  <si>
    <t>I_0000033618</t>
  </si>
  <si>
    <t>E_2300000158</t>
  </si>
  <si>
    <t>1.2.1.1.14</t>
  </si>
  <si>
    <t>г.Всеволожск, КЛ-10кВ фид. №209 сеч. 3х185(240) на участке от РУ-10кВ ПС-525 до РП-3, L≈4,515км</t>
  </si>
  <si>
    <t>I_0000000136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</si>
  <si>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</si>
  <si>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</si>
  <si>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</si>
  <si>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</si>
  <si>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</si>
  <si>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J_2000000051</t>
  </si>
  <si>
    <t>1.2.3.1.2</t>
  </si>
  <si>
    <t>Установка приборов учета потребителям, в случае отсутствия ПУ</t>
  </si>
  <si>
    <t>J_2000000052</t>
  </si>
  <si>
    <t>1.2.3.1.3</t>
  </si>
  <si>
    <t>Установка приборов учета потребителям, в случае выхода из строя, истечения МПИ или истечения срока эксплуатации</t>
  </si>
  <si>
    <t>J_2000000053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</si>
  <si>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</si>
  <si>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</si>
  <si>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</si>
  <si>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</si>
  <si>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</si>
  <si>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КТПП-630 с тр-ром 630 кВА п.Ермак взамен ТП-2189 пос.Свердлово</t>
  </si>
  <si>
    <t>F_0000000254</t>
  </si>
  <si>
    <t>г.Всеволожск, КЛ-10кВ, фид.525-403 до проектируемой КТПП в районе д.112 по ул.Достоевского, АСБ-10 3х120</t>
  </si>
  <si>
    <t>E_0000000239</t>
  </si>
  <si>
    <t>г.Всеволожск, БКТПН-630 с трансформатором 250кВА в районе ул.Достоевского д.№112</t>
  </si>
  <si>
    <t>E_0000002512</t>
  </si>
  <si>
    <t>ВЛ-0,5</t>
  </si>
  <si>
    <t>J_2000012108</t>
  </si>
  <si>
    <t>J_2000001513</t>
  </si>
  <si>
    <t>J_2300001125</t>
  </si>
  <si>
    <t>J_2400012105</t>
  </si>
  <si>
    <t>J_2400002573</t>
  </si>
  <si>
    <t xml:space="preserve">г.Всеволожск, КЛ-6кВ от РУ-6кВ ПС-640 яч.№2 до 1-ой кабельной опоры АСБ2л сечением 3х240мм, L=0,15км </t>
  </si>
  <si>
    <t>Реконструкция ВЛ-0,4кВ от ТП-174, фид.4, 12, L=0,44км, ул.Вахрушева, г.Всеволожск</t>
  </si>
  <si>
    <t xml:space="preserve"> Строительство КЛ-10кВ от ТП-14 до ТП-82, L=0,67 км  г.Всеволожск </t>
  </si>
  <si>
    <t>МКУ ЕСЗ ВР ЛО КОЦ  Ленинградская у д.21 19/Д-466 от 02.12.2019</t>
  </si>
  <si>
    <t>J_2000033623</t>
  </si>
  <si>
    <t>МКУ ЕСЗ ВР ЛО КОЦ  Нагорная 43  19/Д-508 от 13.11.2019</t>
  </si>
  <si>
    <t>J_2000033624</t>
  </si>
  <si>
    <t>Мероприятия по технологическому присоединению МКУ "Единая служба заказчика" ВР ЛО(18/Д-143)</t>
  </si>
  <si>
    <t>J_1900033625</t>
  </si>
  <si>
    <t>«Мероприятия по технологическому присоединению ООО  «СЗ  «Еврострой» (ОД-19/Д-538)</t>
  </si>
  <si>
    <t>J_2000033626</t>
  </si>
  <si>
    <t>Мероприятия по технологическому присоединению МОУ "Средняя общеобразовательная школа №3" (17/Д-366)</t>
  </si>
  <si>
    <t>H_0000033619</t>
  </si>
  <si>
    <t>Мероприятия по технологическому присоединению ООО "СК Дальпитерстрой" (ОД-17/Д-289)</t>
  </si>
  <si>
    <t>J_1900033622</t>
  </si>
  <si>
    <t>1.1.1.3.11</t>
  </si>
  <si>
    <t>1.1.1.3.13</t>
  </si>
  <si>
    <t>1.1.1.3.14</t>
  </si>
  <si>
    <t>1.1.1.3.15</t>
  </si>
  <si>
    <t>1.1.1.3.16</t>
  </si>
  <si>
    <t>«Мероприятия по технологическому присоединению ООО  «4Д Констракшн» (ОД-19/Д-449)</t>
  </si>
  <si>
    <t>J_2000000145</t>
  </si>
  <si>
    <t>1.2.2.1.110</t>
  </si>
  <si>
    <t>J_1900012107</t>
  </si>
  <si>
    <t>1.2.2.1.109</t>
  </si>
  <si>
    <t>Вынос с территории частных участков    ВЛ-10 кВ, фид. 325-16 от оп.35 до оп.35/4, с переводом в КЛ-10 кВ  L-120 м, г.п. Рахья</t>
  </si>
  <si>
    <t>J_1900002354</t>
  </si>
  <si>
    <t>1.4.94</t>
  </si>
  <si>
    <t>1.4.95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</si>
  <si>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</si>
  <si>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</si>
  <si>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</si>
  <si>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>Реконструкция 2 КЛ-10 кВ от РП-15 до ПС-525, г.Всеволожск</t>
  </si>
  <si>
    <t>J_2000001324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</si>
  <si>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</si>
  <si>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</si>
  <si>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1.2.2.1.111</t>
  </si>
  <si>
    <t>1.4.96</t>
  </si>
  <si>
    <t>1.4.97</t>
  </si>
  <si>
    <t>факт</t>
  </si>
  <si>
    <t>«Мероприятия по технологическому присоединению МУ «ВМУК»(Договор №ОД-20/Д-111 от 28.04.2020г.)</t>
  </si>
  <si>
    <t>J_2000033627</t>
  </si>
  <si>
    <t>Мероприятия по технологическому присоединению Альхова Д.Ю.  (Договор №ОД-20/Д-140 от 15.05.2020г.)</t>
  </si>
  <si>
    <t>J_2000033628</t>
  </si>
  <si>
    <t>Реконструкция ТП-25. Замена ТМГ-400 кВА ТМГ-630кВА. ул. Волковская, г.Всеволожск.</t>
  </si>
  <si>
    <t>L_2100001523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</si>
  <si>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</si>
  <si>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</si>
  <si>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>Строительство КТПН-630 с трансформатором 630кВА взамен ТП-12 в массиве дер.Лепсари (ОД-19/Д-706 от 17.08.20)</t>
  </si>
  <si>
    <t>L_2100002590</t>
  </si>
  <si>
    <t>Строительство КТПП-250 с тр.160кВА, ВЛЗ-10 L=0,05км, КЛ-0,4 L=0,1км, ул.Советов 50-Б, п.Токсово (ИП Половинчиков Д.П. 19/Д-042 от 21.09.19)</t>
  </si>
  <si>
    <t>L_2100003265</t>
  </si>
  <si>
    <t>Строительство КТПП-250 с тр-м 160кВА, ВЛЗ-10 L=0,05км, КЛ-0,4 L=0,05км, ул.Санаторная 40-А, п.Токсово (ФГАОУ ВО "СПБПУ" 19/Д-604 от 04.02.2020)</t>
  </si>
  <si>
    <t>К_2000003266</t>
  </si>
  <si>
    <t>Строительство ВЛИ-0,4 кВ фид. 6 от ТП-54 проводом СИП-2 4х95 общей длиной 250 м., г. Всеволожск, ул. 1-я линия</t>
  </si>
  <si>
    <t>К_2000002212</t>
  </si>
  <si>
    <t>Строительство ВЛИ-0,4 кВ от ТП-307 до опоры № 13 ф. 3 ТП-22, г. Всеволожск</t>
  </si>
  <si>
    <t>L_2100002214</t>
  </si>
  <si>
    <t xml:space="preserve">Предложение по корректировке плана </t>
  </si>
  <si>
    <t>Строительство  КЛ-0,4 кВ  от РУ-0,4кВ РП-13  L=120м</t>
  </si>
  <si>
    <t>L_2100003242</t>
  </si>
  <si>
    <t>1.1.1.3.17</t>
  </si>
  <si>
    <t>1.1.1.3.18</t>
  </si>
  <si>
    <t>1.2.1.1.15</t>
  </si>
  <si>
    <t>1.2.2.1.112</t>
  </si>
  <si>
    <t>1.4.98</t>
  </si>
  <si>
    <t>1.4.99</t>
  </si>
  <si>
    <t>1.4.100</t>
  </si>
  <si>
    <t>1.4.101</t>
  </si>
  <si>
    <t>1.4.102</t>
  </si>
  <si>
    <t>1.4.103</t>
  </si>
  <si>
    <t>1.4.104</t>
  </si>
  <si>
    <t>1.4.105</t>
  </si>
  <si>
    <t>Мероприятия по технологическому присоединению ООО "Агротрейд" (ОД-21/Д-211 от 30.04.2021г)</t>
  </si>
  <si>
    <t>L_2100033630</t>
  </si>
  <si>
    <t>Мероприятия по технологическому присоединению ИП Хомякова И.О., ИП Орловцева А.О (ОД-21/Д-156 от 23.04.2021г)</t>
  </si>
  <si>
    <t>L_2100033631</t>
  </si>
  <si>
    <t>Мероприятия по технологическому присоединению МОУ СОШ "ТЦО им.Петрова В.Я." (ОД-21/Д-059 от 12.04.2021г)</t>
  </si>
  <si>
    <t>L_2100033632</t>
  </si>
  <si>
    <t>1.1.1.3.19</t>
  </si>
  <si>
    <t>1.1.1.3.20</t>
  </si>
  <si>
    <t>1.1.1.3.21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</si>
  <si>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</si>
  <si>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</si>
  <si>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1.1.1.3.22</t>
  </si>
  <si>
    <r>
      <t xml:space="preserve">Реконструкция ВЛ-0,4 кВ фид. 2 от ТП-434, от оп. № 14 до оп. № 14/2, L= 60 м., ул. Поперечная, д. 7, п. Токсово (Гарматюк Е.В. 21/Д-021 от 03.02.21)»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</si>
  <si>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L_2100031213</t>
  </si>
  <si>
    <t>Реконструкция ВЛ-0,4кВ от ТП-206,  L=0,25 км (Таневицкая А.А. 15/Д-512)</t>
  </si>
  <si>
    <t>L_2100031218</t>
  </si>
  <si>
    <t>Строительство МТП 10/0,4 ,ВЛЗ-10кВ, КЛ-0,4кВ на землях ЗАО "Щеглово" (№ОД-19/Д-585 от 24.12.2019г)</t>
  </si>
  <si>
    <t>L_2100000268</t>
  </si>
  <si>
    <t>Строительство КЛ-0,4 от оп 14 ф.9/ф.11 до точки присоединения, ул.Южная, д.16, г.Всеволожск (для МДОБУ ДСКВ №10_ОД-21/Д-086 от 15.03.21)</t>
  </si>
  <si>
    <t>L_2100003243</t>
  </si>
  <si>
    <t>L_2100003244</t>
  </si>
  <si>
    <t>L_2100003267</t>
  </si>
  <si>
    <r>
      <t>«</t>
    </r>
    <r>
      <rPr>
        <sz val="12"/>
        <color theme="1"/>
        <rFont val="Times New Roman"/>
        <family val="1"/>
        <charset val="204"/>
      </rPr>
      <t xml:space="preserve">Строительств  КЛ-0,4 кВ от РУ-0,4 кВ ТП-245, L= 250,  Привокзальная площадь, д. 2., п. Токсово ( ИП Матвеев  20/Д-319 от 17.08.20)»               </t>
    </r>
  </si>
  <si>
    <t>L_2100003269</t>
  </si>
  <si>
    <t>Строительство ВЛИ-0,4 от ВЛ-0,4кВ ТП-322 до точки присоединения, L=0,05км, ул.Гоголя, д.1, г.п.Токсово (Яровенко Д.Б. 20/З-543 от 28.10.20)</t>
  </si>
  <si>
    <t>L_2100031202</t>
  </si>
  <si>
    <t>L_2100031601</t>
  </si>
  <si>
    <r>
      <t xml:space="preserve">Строительств ВЛИ-0,4 кВ от ТП-30 L=80 м., ул. Межевая, уч. 27а, г. Всеволожск (ИП Оганисян Г.Г.  20/Д-567 от 24.11.20)»              </t>
    </r>
    <r>
      <rPr>
        <sz val="8"/>
        <color theme="1"/>
        <rFont val="Times New Roman"/>
        <family val="1"/>
        <charset val="204"/>
      </rPr>
      <t xml:space="preserve"> </t>
    </r>
  </si>
  <si>
    <t>L_2100032203</t>
  </si>
  <si>
    <t>Реконструкция РУ-10 кВ ТП-431, п. Токсово (МОУ «СОШ «ТЦО им. Петрова В.Я. № ОД-21/Д-059 от 12.04.2021г.)»</t>
  </si>
  <si>
    <t>L_2100001524</t>
  </si>
  <si>
    <t>Реконструкция ТП-139. Замена существующего трансформатора  ТМ-160/10/0,4 на ТМГ-250/10/0,4 кВ, ул. Совхозная, г. Всеволожск</t>
  </si>
  <si>
    <t>L_2100001525</t>
  </si>
  <si>
    <t>Реконструкция ТП-23. Замена существующего трансформатора ТМГ-250/10/0,4 на ТМГ-400/10/0,4 кВ, ул. Садовая, п. Рахья.</t>
  </si>
  <si>
    <t>M_2200001526</t>
  </si>
  <si>
    <t>I_0000033611</t>
  </si>
  <si>
    <t>Реконструкция ВЛ-0,4 кВ фид. 3, 9 от ТП-117, L1-70 м., L2-100 м., ул. Советская,  г. Всеволожск  (Абатурова О.А. 21/Д-171 от 22.04.21 г., Тибаровская Т.Ф. 21/Д-173 от 23.04.2021 г.</t>
  </si>
  <si>
    <t>L_2100031220</t>
  </si>
  <si>
    <t>L_2100003247</t>
  </si>
  <si>
    <t xml:space="preserve"> Строительство КЛ-0,4 кВ  от ТП-185  L~50 м, ул.Межевая д.25 г.Всеволожск  </t>
  </si>
  <si>
    <t>L_2100000247</t>
  </si>
  <si>
    <t>Строительство КЛ-0,4 Вахрушева д.3  (МКУ "ЦОФМУ" 21/З-436 от 02.09.2021)</t>
  </si>
  <si>
    <t>L_2100032414</t>
  </si>
  <si>
    <t>г.Всеволожск,КТПП-630 с трансформатором 400кВА на пр.Гоголя                                        взамен КТПН-160</t>
  </si>
  <si>
    <t xml:space="preserve">Строительство 2БКТП -504, КЛ-10кВ, для ЗАО "УНИСТО" </t>
  </si>
  <si>
    <t>J_2000033615</t>
  </si>
  <si>
    <t>Реконструкция ячеек 10кВ в РП-1, г.Всеволожск</t>
  </si>
  <si>
    <t>Е_2000000117</t>
  </si>
  <si>
    <t xml:space="preserve">Реконструкция КЛ-6кВ ф.640-01 от РП-10 до ТП-94, L~550м., Колтушское ш. у д.20,  г.Всеволожск
</t>
  </si>
  <si>
    <t xml:space="preserve">Реконструкция КЛ-10 кВ ф.525-103 от ТП-31 в сторону ТП-151,  L~320 м .г.Всеволожск. </t>
  </si>
  <si>
    <r>
      <t>Реконструкция ВЛ-10кВ, ф.325-16 от РП-2983 до оп. 19   L</t>
    </r>
    <r>
      <rPr>
        <sz val="12"/>
        <color indexed="8"/>
        <rFont val="Times New Roman"/>
        <family val="1"/>
        <charset val="204"/>
      </rPr>
      <t>~900м., г.п.Рахья</t>
    </r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</si>
  <si>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</si>
  <si>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 xml:space="preserve">Реконструкция ВЛ-10кВ, ф.325-16  от оп.118  до ТП-10,  L~900м, г.п.Рахья
</t>
  </si>
  <si>
    <t>Реконструкция ВЛ-0,4кВ ТП-46 Ф.1  L~265м по ул.Пушкинская, г. Всеволожск</t>
  </si>
  <si>
    <t>Реконструкция ВЛ-0,4кВ ТП-85 Ф.3 , L~430м г. Всеволожск.</t>
  </si>
  <si>
    <t>Реконструкция ВЛ-0,4кВ  ТП-123 Ф.17,   L~800м  г. Всеволожск.</t>
  </si>
  <si>
    <t>Реконструкция ВЛ-0,4 кВ от ТП-322   L~700 м,  ул. Озерная, Токсово</t>
  </si>
  <si>
    <t>Реконструкция 3ВЛ-0,4 кВ от ТП-234  L1~500 м, L2~500 м, L3~300 м, ул. Озерная, ул. Речная, пос. Токсово.</t>
  </si>
  <si>
    <t>Pеконструкция КЛ-10кВ от ПС-525 ф.525-203   L~200м,    ул. Гоголя, г.Всеволожск</t>
  </si>
  <si>
    <t>Реконструкция КЛ-10 кВ ф.525-107  L~50 м от ТП-44 до 1-й оп.,  г.Всеволожск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</si>
  <si>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</si>
  <si>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Реконструкция ВЛ-0,4 кВ  ф. 1(L~340м),   ф.2 (L~340м) от ТП-6,  ул. Станционная,   п. Рахья</t>
  </si>
  <si>
    <t>Реконструкция  2ВЛ-0,4 кВ ф. 2(L~  90 м ), ф. 8(L~230 м  ) от ТП-41,   Октябрьское шоссе, ул. Гладкинская четная,  п. Рахья</t>
  </si>
  <si>
    <t>Реконструкция ВЛ-0,4кВ  ТП-147 Ф.2,   L~410м  г. Всеволожск.</t>
  </si>
  <si>
    <t>Реконструкция ВЛ-0,4кВ ТП-69 Ф.6,  L~340м г. Всеволожск.</t>
  </si>
  <si>
    <t>Реконструкция ВЛ-0,4кВ  ТП-117 Ф.4; ф.10,  L~600м г. Всеволожск.</t>
  </si>
  <si>
    <t>Реконструкция ВЛ-0,4кВ  ТП-41 ф.4  L~450м,  г.п.Рахья</t>
  </si>
  <si>
    <t>Реконструкция ВЛ-0,4 кВ от ТП-126 ф. 6 L~ 190 м, ул. Калининская,  г. Всеволожск</t>
  </si>
  <si>
    <t>Реконструкция ВЛ-0,4 кВ ф. 2 от ТП-40 L~400 м,  ул. Строителей, Октябрьское шоссе,п. Рахья</t>
  </si>
  <si>
    <t>Реконструкция ВЛ-0,4кВ  ТП-108 Ф.6 , L~300м, г. Всеволожск</t>
  </si>
  <si>
    <t>Реконструкция ВЛ-0,4кВ  ТП-18 Ф.11,   L~362м  г. Всеволожск.</t>
  </si>
  <si>
    <t>пос.Рахья,ВЛ-10кВ от ТП-41 до ТП-19,СИП-3 1х95, L=340м</t>
  </si>
  <si>
    <t xml:space="preserve">пос.Рахья,ВЛ-0,4кВ от ТП-41 по ул.Луговая,ул.Железнодорожная,ул.Гладкинская,СИП-2 3х95+1х95, L=1100м </t>
  </si>
  <si>
    <t xml:space="preserve">ВЛ-0,4кВ от ТП-2 в посёлке Грибное,СИП-2 3х95+1х95, L=900м </t>
  </si>
  <si>
    <t xml:space="preserve">пос.Рахья,ВЛ-10кВ,от РТП-2983 до ТП-17,СИП-3 1х95, L=1150м </t>
  </si>
  <si>
    <t xml:space="preserve">пос.Рахья,ВЛ-10кВ от ТП-16 до ТП-10,СИП-3 1х95, L=1300м </t>
  </si>
  <si>
    <t xml:space="preserve">г.Всеволожск,ВЛ-0,4кВ от ТП-20 по ул.Некрасова,СИП-2 3х95+1х95, L=470м </t>
  </si>
  <si>
    <t xml:space="preserve">г.Всеволожск,ВЛ-0,4кВ от ТП-127 по ул.Новоладожская,СИП-2 3х95+1х95, L=690м </t>
  </si>
  <si>
    <t xml:space="preserve">пос.Рахья,ВЛ-0,4кВ от ТП-38 по ул.Пионерская,СИП-2 3х95+1х95, L=500м </t>
  </si>
  <si>
    <t xml:space="preserve">пос.Рахья,ВЛ-0,4кВ от ТП-38 по ул.Комсомола,СИП-2 3х95+1х95, L=500м   </t>
  </si>
  <si>
    <t xml:space="preserve"> Реконструкция 2ВЛ-0,4 кВ от ТП-315   L1~450 м, L2~750 м, ул. Кольцевая, пос. Токсово.</t>
  </si>
  <si>
    <t>Реконструкция ВЛ-0,4кВ  фид. 3 от ТП 92 ул. Михайловская  L~260м</t>
  </si>
  <si>
    <t xml:space="preserve"> Реконструкция ВЛ-0,4 кВ от ТП -307 L~ 900 м ул. Лесная,  г. п. Токсово</t>
  </si>
  <si>
    <t>Реконструкция ВЛИ-0,4кВ  ф.2 от ТП-322 вместо ТП-433 L ≈ 200м, Токсово</t>
  </si>
  <si>
    <t>Пос.Грибное, строительство КТП-н-400/100.4кВ с трансформатором-400кВА взамен ТП-2</t>
  </si>
  <si>
    <t>Строительство ВЛИ-0,4 кВ  L~490м, от РП-1 по адресу ул. Шишканя, Дорога Жизни ,  г. Всеволожск</t>
  </si>
  <si>
    <t>Е_2000002313</t>
  </si>
  <si>
    <r>
      <t>Строительство 2КЛ-10кВ от ТП-284 до РП-10,кабелем АСБ2л-10 3х240мм2 L</t>
    </r>
    <r>
      <rPr>
        <sz val="12"/>
        <color indexed="8"/>
        <rFont val="Times New Roman"/>
        <family val="1"/>
        <charset val="204"/>
      </rPr>
      <t>~100м. Г.Всеволожск, Колтушское ш. у д.20.</t>
    </r>
  </si>
  <si>
    <t>E_2000000236</t>
  </si>
  <si>
    <t>Строительство ВЛЗ-10 кВ от ТП-308  L~300 м, по ул. Луговой, пос. Токсово</t>
  </si>
  <si>
    <t>Строительство  ВЛ-10 кВ ф.403-04  от 1-ой оп ПС-403 до ТП-92, L=260м, ул. Пушкинская, г.Всеволожск</t>
  </si>
  <si>
    <t xml:space="preserve"> Строительство ЛЭП-0.4кВ, от РУ-0.4кВ  ТП-24, ф.3, L~ 950м,  ул. Жилгородок, г.п. Агалатово.</t>
  </si>
  <si>
    <t xml:space="preserve">Строительство КЛ-10 кВ ф.525-113   взамен  ВЛ-10 кВ от оп.№45 до оп.87 , L~1350 м., ул.Александровская, г.Всеволожск.    </t>
  </si>
  <si>
    <t>Строительство КЛ-10 кВ ф.525-215     L~910 м  г. Всеволожск</t>
  </si>
  <si>
    <t xml:space="preserve"> Строительство 2КЛ-10кВ от ПС-403 до РП-14, L=200 м  г.Всеволожск </t>
  </si>
  <si>
    <t xml:space="preserve">Строительств кабельного киоска с измерительным комплексом,  г. Всеволожск, пр. Всеволожский, участок №72-А, кад. № 47:07:1301144:6 (ИП Ткаченко О.И. 20/Д-523 от 13.11.20)»               </t>
  </si>
  <si>
    <t>Строительств  КЛ-0,4 кВ от РУ-0,4 кВ ТП-282, L= 150,  Дорога Жизни, д.4-Б, г. Всеволожск ( ООО "АвтоАрсенал" 21/Д-099 от 28.04.21</t>
  </si>
  <si>
    <t>Мероприятия по строительству КЛ-0,4кВ от РУ-0,4кВ РП-13 в г. Всеволожск» (ИП Ковязин С.Н. 20/Д-389 04.09.20)</t>
  </si>
  <si>
    <t>г.Всеволожск,     КТПП-630 с трансформатором 400кВА в районе ул.Совхозная д.26-а</t>
  </si>
  <si>
    <t>Строительство КРУН-10 (реклоузера) на оп.61/2 ф.325-01  ул.Гладкинская, п.Рахья</t>
  </si>
  <si>
    <t xml:space="preserve">Строительство КРУН-10кВ   ф.325-16, от оп.117-оп.118   г.п. Рахья  
</t>
  </si>
  <si>
    <t>Строительство  КЛ-10 кВ ф.525-203 от ТП-133 до ТП-65 ,  L~400 м  .г.Всеволожск.</t>
  </si>
  <si>
    <t xml:space="preserve"> Строительство КЛ-10кВ от ТП-240 до ТП-232,    L~500м., пос. Токсово</t>
  </si>
  <si>
    <t xml:space="preserve"> Строительство КЛ-10кВ  от  ТП-88 до ТП-126,   L-500м.г. Всеволожск</t>
  </si>
  <si>
    <t>Строительство  2КЛ-10кВ  от ТП-12 до  ТП-30, фид.525-108 и фид.525-215,   L=250 м г.Всеволожск,</t>
  </si>
  <si>
    <t>Строительство  КЛ-10кВ от ТП-125 до ТП-152,  L=150 м,   г.Всеволожск</t>
  </si>
  <si>
    <t xml:space="preserve"> Строительство 2КТПП-630/10/0,4 с трансформаторами 400кВА, взамен ТП-301 на ул.Гоголя 38, пос.Токсово </t>
  </si>
  <si>
    <t xml:space="preserve"> Строительство КЛ-10кВ от РП-15 до ТП-269,    L=3200 м  г.Всеволожск </t>
  </si>
  <si>
    <t>Строительство КЛ-10кВ от ПС-525 ф.525-215 до РП-4, L=0,2км., г.Всеволожск</t>
  </si>
  <si>
    <r>
      <t xml:space="preserve">пос.Токсово,КТПП-630 с трансформатором 400кВА на ул.Озёрная 58 взамен </t>
    </r>
    <r>
      <rPr>
        <b/>
        <sz val="12"/>
        <rFont val="Times New Roman"/>
        <family val="1"/>
        <charset val="204"/>
      </rPr>
      <t>ТП-322</t>
    </r>
  </si>
  <si>
    <t>г.Всеволожск,ВЛ-0,4кВ от ТП-88 по ул.Евграфова,СИП-2 3х95+1х95, L=600м</t>
  </si>
  <si>
    <r>
      <t xml:space="preserve">Строительство  КТП-н 630кВА/6/0,4кВ с трансформатором 400кВА взамен </t>
    </r>
    <r>
      <rPr>
        <b/>
        <sz val="12"/>
        <color theme="1"/>
        <rFont val="Times New Roman"/>
        <family val="1"/>
        <charset val="204"/>
      </rPr>
      <t>ТП-5, г.п.Агалатово</t>
    </r>
    <r>
      <rPr>
        <sz val="12"/>
        <color theme="1"/>
        <rFont val="Times New Roman"/>
        <family val="1"/>
        <charset val="204"/>
      </rPr>
      <t>, Приозерское шоссе около АЗС.</t>
    </r>
  </si>
  <si>
    <t>г.Всеволожск,КЛ-10кВ от ТП-119 до ТП-125,АСБ-10 3х185, L≈0,36км</t>
  </si>
  <si>
    <t>E_0000002310</t>
  </si>
  <si>
    <t>М_2200000055</t>
  </si>
  <si>
    <t>Стр-во  ВЛИ-0,4кВ L=0,2км, ул.Чайное озеро, уч.19А, Токсово (Соловьев С.С. ОД-19/Д-373 от 01.08.2019)</t>
  </si>
  <si>
    <t>Замена ПУ на основании ФЗ 522 по классу напряжения 0,4кВ</t>
  </si>
  <si>
    <t>1.2.3.1.4</t>
  </si>
  <si>
    <t>1.2.1.1.16</t>
  </si>
  <si>
    <t>1.2.1.1.17</t>
  </si>
  <si>
    <t>1.2.1.1.18</t>
  </si>
  <si>
    <t>L_2200012111</t>
  </si>
  <si>
    <t>1.2.2.1.113</t>
  </si>
  <si>
    <t>1.2.2.1.114</t>
  </si>
  <si>
    <t>1.2.2.1.115</t>
  </si>
  <si>
    <t>1.2.2.1.116</t>
  </si>
  <si>
    <t>1.4.18</t>
  </si>
  <si>
    <t>1.4.22</t>
  </si>
  <si>
    <t>Строительство КТПП-630-10/0,4 кВ, на пресечении ул.Садовая и ул.Луговая, п.Рахья</t>
  </si>
  <si>
    <t>M_2200002592</t>
  </si>
  <si>
    <t>1.4.106</t>
  </si>
  <si>
    <t>1.4.107</t>
  </si>
  <si>
    <t>1.4.108</t>
  </si>
  <si>
    <t>1.4.109</t>
  </si>
  <si>
    <t>1.4.110</t>
  </si>
  <si>
    <t>1.4.111</t>
  </si>
  <si>
    <t>1.4.112</t>
  </si>
  <si>
    <t>1.4.113</t>
  </si>
  <si>
    <t>1.4.114</t>
  </si>
  <si>
    <t>1.4.115</t>
  </si>
  <si>
    <t>Строительство кабельного киоска с узлом учета на опоре ВЛИ-0,4кВ от ТП - 433, ул. Озерная, п. Токсово  (ИП Атаманчук 20/Д-382 от 02.09.20 г.)</t>
  </si>
  <si>
    <t>M_2200032211</t>
  </si>
  <si>
    <r>
      <t xml:space="preserve">Строительство ВЛИ-0,4 кВ от ТП-9, L-155 м.,  Ленинградское ш. п. Рахья  (Аванесова Е.О. 18/Д-060 от 15.05.20 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</si>
  <si>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M_2200032212</t>
  </si>
  <si>
    <t>Реконструкция ВЛ-0,4 кВ фид. 2 от ТП-438, L - 230 м., ул. Новинки п.Токсово (Лаврентьева Л.Н. 21/Д-462 от 29.09.21 г.)</t>
  </si>
  <si>
    <t>М_2200032205</t>
  </si>
  <si>
    <t>Строительство  КЛ-10кВ от РП-1 до РП-7,  L~500м;  г. Всеволожск</t>
  </si>
  <si>
    <t>1.4.116</t>
  </si>
  <si>
    <t>1.4.117</t>
  </si>
  <si>
    <t>Год раскрытия информации: 2023 год</t>
  </si>
  <si>
    <t>в соответствии с Распоряжением Комитета по Топливно-энергетическому комплексу Ленинградской области №79 от 31.10.2022 года</t>
  </si>
  <si>
    <t>Реконструкция ТП-239. Замена существующего тр. ТМГ-100/10/0,4 на ТМГ- 250/10/0,4 кВ.  ул. Садовая,  г. Всеволожск (ООО «Кураж» 22/Д-184 от 19.04.2022 г.)</t>
  </si>
  <si>
    <t>М_2200032502</t>
  </si>
  <si>
    <t>1.2.1.1.19</t>
  </si>
  <si>
    <t>Реконструкция ВЛ-0,4 кВ фид. 16 от ТП-4, L-147 м., ул. Почтовая, г. Всеволожск   (Павлов С.Н.(21/З-062 от 20.02.21; Королёв Е.В. 21/З-541 от 06.10.21)</t>
  </si>
  <si>
    <t>М_2200031251</t>
  </si>
  <si>
    <t>Реконструкция ВЛ-0,4 кВ фид. 3 ТП-135 от оп. 4 до участка заявителя, L-180 м. ул. Обороны,  г. Всеволожск. (Криштапович М.Д. 21/Д-360 от 26.07.2021 г.)</t>
  </si>
  <si>
    <t>М_2200031248</t>
  </si>
  <si>
    <t>Реконструкция ВЛ-0,4 кВ фид. 15 РП-13 от оп. 11/3 до участка заявителя, L-60 м. ул. Чернышевского,  г. Всеволожск. (Елисеев В.А. 21/Д-620 от 12.11.2021 г.)</t>
  </si>
  <si>
    <t>М_2200031249</t>
  </si>
  <si>
    <t>Реконструкция ВЛ-0,4 кВ фид.6 от ТП-220 L-40м ул.Евграфова г.Всеволожск (Пальчикова Л.А. 21/д-682 от 16.12.2021)</t>
  </si>
  <si>
    <t>М_2200031246</t>
  </si>
  <si>
    <t>Реконструкция ВЛИ-0,4кВ ф.1 от ТП-308, ул. Орловская, г.п.Токсово, L≈680м</t>
  </si>
  <si>
    <t>1.2.2.1.117</t>
  </si>
  <si>
    <t>1.2.2.1.118</t>
  </si>
  <si>
    <t>1.2.2.1.119</t>
  </si>
  <si>
    <t>1.2.2.1.120</t>
  </si>
  <si>
    <t>1.2.2.1.121</t>
  </si>
  <si>
    <t>Строительство ВЛИ-0,4 кВ ф. 15  ТП-321, L-112 м., ул.Советов, д.50б г. Токсово (ИП Половинчиков Д.П. 19/Д-042 от 21.09.19)</t>
  </si>
  <si>
    <t>M_2200032217</t>
  </si>
  <si>
    <t>Строительство КВЛ-0,4 кВ от ТП - 117, L-210 м., ул. Плоткина, г.Всеволожск (ИП Плюхин К.В. 21/Д-415 от 13.08.21 г.)</t>
  </si>
  <si>
    <t>М_2200032209</t>
  </si>
  <si>
    <t>Строительство ВЛИ-0,4 кВ от ТП-27, L-105 м., ул. Межевая, уч. с кад.  № 47:07:1301096:14,  г. Всеволожск  (ИП Чирко С.А. 22/Д-133 от 28.03.22 г.)</t>
  </si>
  <si>
    <t>M_2200032220</t>
  </si>
  <si>
    <t>Строительство КЛ-0,4 кВ от ТП-60, L-130 м., ул. Александровская, уч. 86   г. Всеволожск  (МОУ СОШ № 4 21/Д-047 от 05.02.21 г.)</t>
  </si>
  <si>
    <t>M_2200032416</t>
  </si>
  <si>
    <r>
      <t xml:space="preserve">Строительство ВЛИ-0,4 кВ от ТП-21, L-10 м., пр. Грибоедова, д. 4  г. Всеволожск  (Всеволожское ПО 21/Д-523 от 22.09.21 г.)           </t>
    </r>
    <r>
      <rPr>
        <sz val="8"/>
        <rFont val="Times New Roman"/>
        <family val="1"/>
        <charset val="204"/>
      </rPr>
      <t xml:space="preserve"> </t>
    </r>
  </si>
  <si>
    <t>M_2200032215</t>
  </si>
  <si>
    <t>Строительство КВЛ-0,4 кВ от ТП-14, L-370 м., ул. Нагорная, уч. 59 г. Всеволожск  (ООО «В гостях у Нобеля»  22/Д-168 от 11.05.22 г.)</t>
  </si>
  <si>
    <t>M_2200032616</t>
  </si>
  <si>
    <t>Строительство ВЛИ-0,4 кВ от ТП-3, L-40 м., ул. Озерная, уч. 1а  г.п. Рахья  (ООО «СЗПА» 22/Д-156 от 07.04.22 г.)</t>
  </si>
  <si>
    <t>M_2200032218</t>
  </si>
  <si>
    <t>Строительство ВЛИ-0,4 кВ от ТП-152, L-80 м., ул. Магистральная, д. 9 г. Всеволожск  (ИП Козин Д.П. 20/Д-307 от 27.07.20 г.)</t>
  </si>
  <si>
    <t>М_2200032216</t>
  </si>
  <si>
    <t>Строительство ВЛИ-0,4 кВ от ТП-52, L-105 м., пр. Алексеевский, д. 71 г. Всеволожск  (Фейгинов Д.М.  22/Д-044 от 25.02.22 г.)</t>
  </si>
  <si>
    <t>M_2200032221</t>
  </si>
  <si>
    <t>Строительство ВЛИ-0,4 кВ от ТП-267, L-12 м., ул. Сергиевская, уч. 200 г. Всеволожск  (ИП Чикина Г.О. 22/Д-288 от 23.05.22 г.)</t>
  </si>
  <si>
    <t>M_2200032222</t>
  </si>
  <si>
    <t>Строительство ВЛИ-0,4 кВ от ТП-120, L-60 м., ул. Окружная, д. 56А г. Всеволожск  (Квятковский Е.А.  21/Д-315 от 24.06.21 г.)</t>
  </si>
  <si>
    <t>M_2200031252</t>
  </si>
  <si>
    <r>
      <t xml:space="preserve">Строительство ВЛИ-0,4 кВ от ТП-220, L-180 м., ул.Советов уч.64, п.Токсово (ООО "ЭТАЛОН-СТРОЙ" 21/З-437 от 11.08.21г.)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</si>
  <si>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M_2200032213</t>
  </si>
  <si>
    <r>
      <t xml:space="preserve">Строительство ВЛИ-0,4 кВ от ТП-220, L-340 м., ул.Советов уч.86, п.Токсово ( ИП Головатенко 22/З-075 от 25.02.22г.)           </t>
    </r>
    <r>
      <rPr>
        <sz val="8"/>
        <color theme="1"/>
        <rFont val="Times New Roman"/>
        <family val="1"/>
        <charset val="204"/>
      </rPr>
      <t xml:space="preserve"> </t>
    </r>
  </si>
  <si>
    <t>M_2200032214</t>
  </si>
  <si>
    <t>Строительство ВЛИ-0,4 кВ от ТП-220 проводом СИП-2 4х16 длиной 60 м от оп. 5/4 ф. 3 по адресу п. Токсово, ул. Трамплинная, 3-А (Капенская Е.Я. 21Д-366)</t>
  </si>
  <si>
    <t>М_2200031250</t>
  </si>
  <si>
    <t>Строительство ВЛЗ-10 L=0,03км, Ленинградское ш., уч.13-А, 47:07:0502011:68, п.Токсово (ООО Ленсеть ОД-21/Д-657 от 21.02.2022)</t>
  </si>
  <si>
    <t>M_2200032101</t>
  </si>
  <si>
    <t>Строительство Лэп-0,4 кВ от ТП25 L-565v ул.Чернышевского г.Всеволожск (Величко Л.А., 22/д-038 от 04.02.2022)</t>
  </si>
  <si>
    <t>М_2200031245</t>
  </si>
  <si>
    <t>1.4.118</t>
  </si>
  <si>
    <t>1.4.119</t>
  </si>
  <si>
    <t>1.4.120</t>
  </si>
  <si>
    <t>1.4.121</t>
  </si>
  <si>
    <t>1.4.122</t>
  </si>
  <si>
    <t>1.4.123</t>
  </si>
  <si>
    <t>1.4.124</t>
  </si>
  <si>
    <t>1.4.125</t>
  </si>
  <si>
    <t>1.4.126</t>
  </si>
  <si>
    <t>1.4.127</t>
  </si>
  <si>
    <t>1.4.128</t>
  </si>
  <si>
    <t>1.4.129</t>
  </si>
  <si>
    <t>1.4.130</t>
  </si>
  <si>
    <t>1.4.131</t>
  </si>
  <si>
    <t>1.4.132</t>
  </si>
  <si>
    <t>1.4.133</t>
  </si>
</sst>
</file>

<file path=xl/styles.xml><?xml version="1.0" encoding="utf-8"?>
<styleSheet xmlns="http://schemas.openxmlformats.org/spreadsheetml/2006/main">
  <fonts count="16"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name val="Times New Roman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7" fillId="0" borderId="0"/>
    <xf numFmtId="0" fontId="8" fillId="0" borderId="0"/>
  </cellStyleXfs>
  <cellXfs count="106">
    <xf numFmtId="0" fontId="0" fillId="0" borderId="0" xfId="0"/>
    <xf numFmtId="0" fontId="2" fillId="0" borderId="18" xfId="1" applyFont="1" applyFill="1" applyBorder="1" applyAlignment="1">
      <alignment horizontal="center" vertical="center" textRotation="90" wrapText="1"/>
    </xf>
    <xf numFmtId="0" fontId="2" fillId="0" borderId="16" xfId="1" applyFont="1" applyFill="1" applyBorder="1" applyAlignment="1">
      <alignment horizontal="center" vertical="center" textRotation="90" wrapText="1"/>
    </xf>
    <xf numFmtId="0" fontId="2" fillId="0" borderId="19" xfId="1" applyFont="1" applyFill="1" applyBorder="1" applyAlignment="1">
      <alignment horizontal="center" vertical="center" textRotation="90" wrapText="1"/>
    </xf>
    <xf numFmtId="0" fontId="2" fillId="0" borderId="22" xfId="1" applyFont="1" applyFill="1" applyBorder="1" applyAlignment="1">
      <alignment horizontal="center" vertical="center"/>
    </xf>
    <xf numFmtId="49" fontId="2" fillId="0" borderId="23" xfId="1" applyNumberFormat="1" applyFont="1" applyFill="1" applyBorder="1" applyAlignment="1">
      <alignment horizontal="center" vertical="center"/>
    </xf>
    <xf numFmtId="49" fontId="2" fillId="0" borderId="24" xfId="1" applyNumberFormat="1" applyFont="1" applyFill="1" applyBorder="1" applyAlignment="1">
      <alignment horizontal="center" vertical="center"/>
    </xf>
    <xf numFmtId="49" fontId="2" fillId="0" borderId="25" xfId="1" applyNumberFormat="1" applyFont="1" applyFill="1" applyBorder="1" applyAlignment="1">
      <alignment horizontal="center" vertical="center"/>
    </xf>
    <xf numFmtId="49" fontId="2" fillId="0" borderId="26" xfId="1" applyNumberFormat="1" applyFont="1" applyFill="1" applyBorder="1" applyAlignment="1">
      <alignment horizontal="center" vertical="center"/>
    </xf>
    <xf numFmtId="49" fontId="2" fillId="0" borderId="27" xfId="1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left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2" fillId="0" borderId="33" xfId="1" applyFont="1" applyFill="1" applyBorder="1" applyAlignment="1">
      <alignment horizontal="center" vertical="center" textRotation="90" wrapText="1"/>
    </xf>
    <xf numFmtId="0" fontId="2" fillId="0" borderId="32" xfId="1" applyFont="1" applyFill="1" applyBorder="1" applyAlignment="1">
      <alignment horizontal="center" vertical="center" textRotation="90" wrapText="1"/>
    </xf>
    <xf numFmtId="0" fontId="2" fillId="0" borderId="34" xfId="1" applyFont="1" applyFill="1" applyBorder="1" applyAlignment="1">
      <alignment horizontal="center" vertical="center" textRotation="90" wrapText="1"/>
    </xf>
    <xf numFmtId="49" fontId="8" fillId="0" borderId="1" xfId="0" applyNumberFormat="1" applyFont="1" applyFill="1" applyBorder="1" applyAlignment="1" applyProtection="1">
      <alignment horizontal="left" vertical="center" wrapText="1"/>
      <protection locked="0"/>
    </xf>
    <xf numFmtId="2" fontId="14" fillId="0" borderId="1" xfId="0" applyNumberFormat="1" applyFont="1" applyFill="1" applyBorder="1" applyAlignment="1">
      <alignment horizontal="center" vertical="center"/>
    </xf>
    <xf numFmtId="2" fontId="8" fillId="0" borderId="16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left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2" fillId="0" borderId="20" xfId="1" applyFont="1" applyFill="1" applyBorder="1" applyAlignment="1">
      <alignment horizontal="center" vertical="center" textRotation="90" wrapText="1"/>
    </xf>
    <xf numFmtId="0" fontId="2" fillId="0" borderId="21" xfId="1" applyFont="1" applyFill="1" applyBorder="1" applyAlignment="1">
      <alignment horizontal="center" vertical="center" textRotation="90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/>
    </xf>
    <xf numFmtId="2" fontId="5" fillId="0" borderId="1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49" fontId="8" fillId="0" borderId="14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4" xfId="2" applyNumberFormat="1" applyFont="1" applyFill="1" applyBorder="1" applyAlignment="1">
      <alignment horizontal="center" vertical="center"/>
    </xf>
    <xf numFmtId="0" fontId="9" fillId="0" borderId="1" xfId="2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center" vertical="center"/>
    </xf>
    <xf numFmtId="49" fontId="9" fillId="0" borderId="14" xfId="2" applyNumberFormat="1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left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vertical="center" wrapText="1"/>
    </xf>
    <xf numFmtId="49" fontId="8" fillId="0" borderId="14" xfId="2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8" fillId="0" borderId="16" xfId="2" applyNumberFormat="1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5" xfId="2" applyNumberFormat="1" applyFont="1" applyFill="1" applyBorder="1" applyAlignment="1">
      <alignment horizontal="center" vertical="center"/>
    </xf>
    <xf numFmtId="49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left" vertical="center" wrapText="1"/>
    </xf>
    <xf numFmtId="49" fontId="8" fillId="0" borderId="15" xfId="0" applyNumberFormat="1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 applyProtection="1">
      <alignment horizontal="left" vertical="center" wrapText="1"/>
      <protection locked="0"/>
    </xf>
    <xf numFmtId="0" fontId="9" fillId="0" borderId="1" xfId="2" applyNumberFormat="1" applyFont="1" applyFill="1" applyBorder="1" applyAlignment="1">
      <alignment horizontal="center" vertical="center" wrapText="1"/>
    </xf>
    <xf numFmtId="49" fontId="12" fillId="0" borderId="1" xfId="2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2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3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7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28" xfId="1" applyFont="1" applyFill="1" applyBorder="1" applyAlignment="1">
      <alignment horizontal="center" vertical="center" wrapText="1"/>
    </xf>
    <xf numFmtId="0" fontId="2" fillId="0" borderId="29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</cellXfs>
  <cellStyles count="5">
    <cellStyle name="Обычный" xfId="0" builtinId="0"/>
    <cellStyle name="Обычный 17" xfId="3"/>
    <cellStyle name="Обычный 3" xfId="4"/>
    <cellStyle name="Обычный 5" xfId="1"/>
    <cellStyle name="Обычный 7 13" xfId="2"/>
  </cellStyles>
  <dxfs count="0"/>
  <tableStyles count="0" defaultTableStyle="TableStyleMedium9" defaultPivotStyle="PivotStyleLight16"/>
  <colors>
    <mruColors>
      <color rgb="FFFFCCFF"/>
      <color rgb="FFFF99CC"/>
      <color rgb="FFCC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335"/>
  <sheetViews>
    <sheetView tabSelected="1" zoomScale="43" zoomScaleNormal="43" workbookViewId="0"/>
  </sheetViews>
  <sheetFormatPr defaultColWidth="8.69921875" defaultRowHeight="15.6"/>
  <cols>
    <col min="1" max="1" width="10.59765625" style="16" customWidth="1"/>
    <col min="2" max="2" width="46.8984375" style="16" customWidth="1"/>
    <col min="3" max="3" width="16.3984375" style="16" customWidth="1"/>
    <col min="4" max="4" width="14" style="30" customWidth="1"/>
    <col min="5" max="19" width="8.69921875" style="16" customWidth="1"/>
    <col min="20" max="34" width="8.69921875" style="16"/>
    <col min="35" max="39" width="8.69921875" style="16" customWidth="1"/>
    <col min="40" max="40" width="14.19921875" style="16" customWidth="1"/>
    <col min="41" max="41" width="50.09765625" style="16" customWidth="1"/>
    <col min="42" max="42" width="18.8984375" style="16" customWidth="1"/>
    <col min="43" max="16384" width="8.69921875" style="16"/>
  </cols>
  <sheetData>
    <row r="1" spans="1:39" s="26" customFormat="1">
      <c r="D1" s="27"/>
      <c r="AM1" s="28" t="s">
        <v>524</v>
      </c>
    </row>
    <row r="2" spans="1:39" s="26" customFormat="1">
      <c r="D2" s="27"/>
      <c r="AM2" s="28" t="s">
        <v>522</v>
      </c>
    </row>
    <row r="3" spans="1:39" s="26" customFormat="1">
      <c r="D3" s="27"/>
      <c r="AM3" s="28" t="s">
        <v>523</v>
      </c>
    </row>
    <row r="4" spans="1:39" s="26" customFormat="1">
      <c r="A4" s="105" t="s">
        <v>0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</row>
    <row r="5" spans="1:39" s="26" customFormat="1">
      <c r="D5" s="27"/>
    </row>
    <row r="6" spans="1:39" s="26" customFormat="1">
      <c r="A6" s="105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  <c r="U6" s="105"/>
      <c r="V6" s="105"/>
      <c r="W6" s="105"/>
      <c r="X6" s="105"/>
      <c r="Y6" s="105"/>
      <c r="Z6" s="105"/>
    </row>
    <row r="7" spans="1:39" s="26" customFormat="1">
      <c r="D7" s="27"/>
    </row>
    <row r="8" spans="1:39" s="26" customFormat="1">
      <c r="A8" s="105" t="s">
        <v>938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</row>
    <row r="9" spans="1:39" s="26" customForma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</row>
    <row r="10" spans="1:39" s="26" customFormat="1">
      <c r="A10" s="105" t="s">
        <v>745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  <c r="AB10" s="105"/>
      <c r="AC10" s="105"/>
      <c r="AD10" s="105"/>
      <c r="AE10" s="105"/>
    </row>
    <row r="11" spans="1:39" s="26" customFormat="1">
      <c r="A11" s="105" t="s">
        <v>939</v>
      </c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</row>
    <row r="12" spans="1:39" ht="16.2" thickBot="1"/>
    <row r="13" spans="1:39">
      <c r="A13" s="84" t="s">
        <v>2</v>
      </c>
      <c r="B13" s="84" t="s">
        <v>3</v>
      </c>
      <c r="C13" s="84" t="s">
        <v>4</v>
      </c>
      <c r="D13" s="87" t="s">
        <v>5</v>
      </c>
      <c r="E13" s="102" t="s">
        <v>86</v>
      </c>
      <c r="F13" s="103"/>
      <c r="G13" s="103"/>
      <c r="H13" s="103"/>
      <c r="I13" s="104"/>
      <c r="J13" s="95" t="s">
        <v>6</v>
      </c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87"/>
    </row>
    <row r="14" spans="1:39">
      <c r="A14" s="85"/>
      <c r="B14" s="85"/>
      <c r="C14" s="85"/>
      <c r="D14" s="88"/>
      <c r="E14" s="92"/>
      <c r="F14" s="93"/>
      <c r="G14" s="93"/>
      <c r="H14" s="93"/>
      <c r="I14" s="94"/>
      <c r="J14" s="90" t="s">
        <v>71</v>
      </c>
      <c r="K14" s="91"/>
      <c r="L14" s="91"/>
      <c r="M14" s="91"/>
      <c r="N14" s="88"/>
      <c r="O14" s="92" t="s">
        <v>72</v>
      </c>
      <c r="P14" s="93"/>
      <c r="Q14" s="93"/>
      <c r="R14" s="93"/>
      <c r="S14" s="94"/>
      <c r="T14" s="92" t="s">
        <v>73</v>
      </c>
      <c r="U14" s="93"/>
      <c r="V14" s="93"/>
      <c r="W14" s="93"/>
      <c r="X14" s="93"/>
      <c r="Y14" s="92" t="s">
        <v>74</v>
      </c>
      <c r="Z14" s="93"/>
      <c r="AA14" s="93"/>
      <c r="AB14" s="93"/>
      <c r="AC14" s="94"/>
      <c r="AD14" s="97" t="s">
        <v>75</v>
      </c>
      <c r="AE14" s="98"/>
      <c r="AF14" s="98"/>
      <c r="AG14" s="98"/>
      <c r="AH14" s="99"/>
      <c r="AI14" s="100" t="s">
        <v>7</v>
      </c>
      <c r="AJ14" s="85"/>
      <c r="AK14" s="85"/>
      <c r="AL14" s="85"/>
      <c r="AM14" s="101"/>
    </row>
    <row r="15" spans="1:39">
      <c r="A15" s="85"/>
      <c r="B15" s="85"/>
      <c r="C15" s="85"/>
      <c r="D15" s="88"/>
      <c r="E15" s="90" t="s">
        <v>8</v>
      </c>
      <c r="F15" s="91"/>
      <c r="G15" s="91"/>
      <c r="H15" s="91"/>
      <c r="I15" s="88"/>
      <c r="J15" s="80" t="s">
        <v>755</v>
      </c>
      <c r="K15" s="81"/>
      <c r="L15" s="81"/>
      <c r="M15" s="81"/>
      <c r="N15" s="82"/>
      <c r="O15" s="80" t="s">
        <v>755</v>
      </c>
      <c r="P15" s="81"/>
      <c r="Q15" s="81"/>
      <c r="R15" s="81"/>
      <c r="S15" s="82"/>
      <c r="T15" s="80" t="s">
        <v>755</v>
      </c>
      <c r="U15" s="81"/>
      <c r="V15" s="81"/>
      <c r="W15" s="81"/>
      <c r="X15" s="82"/>
      <c r="Y15" s="80" t="s">
        <v>774</v>
      </c>
      <c r="Z15" s="81"/>
      <c r="AA15" s="81"/>
      <c r="AB15" s="81"/>
      <c r="AC15" s="82"/>
      <c r="AD15" s="80" t="s">
        <v>774</v>
      </c>
      <c r="AE15" s="81"/>
      <c r="AF15" s="81"/>
      <c r="AG15" s="81"/>
      <c r="AH15" s="82"/>
      <c r="AI15" s="80" t="s">
        <v>774</v>
      </c>
      <c r="AJ15" s="81"/>
      <c r="AK15" s="81"/>
      <c r="AL15" s="81"/>
      <c r="AM15" s="83"/>
    </row>
    <row r="16" spans="1:39" ht="39" thickBot="1">
      <c r="A16" s="86"/>
      <c r="B16" s="86"/>
      <c r="C16" s="86"/>
      <c r="D16" s="89"/>
      <c r="E16" s="1" t="s">
        <v>9</v>
      </c>
      <c r="F16" s="2" t="s">
        <v>10</v>
      </c>
      <c r="G16" s="2" t="s">
        <v>11</v>
      </c>
      <c r="H16" s="2" t="s">
        <v>12</v>
      </c>
      <c r="I16" s="3" t="s">
        <v>13</v>
      </c>
      <c r="J16" s="1" t="s">
        <v>9</v>
      </c>
      <c r="K16" s="2" t="s">
        <v>10</v>
      </c>
      <c r="L16" s="2" t="s">
        <v>11</v>
      </c>
      <c r="M16" s="2" t="s">
        <v>12</v>
      </c>
      <c r="N16" s="3" t="s">
        <v>13</v>
      </c>
      <c r="O16" s="1" t="s">
        <v>9</v>
      </c>
      <c r="P16" s="2" t="s">
        <v>10</v>
      </c>
      <c r="Q16" s="2" t="s">
        <v>11</v>
      </c>
      <c r="R16" s="2" t="s">
        <v>12</v>
      </c>
      <c r="S16" s="3" t="s">
        <v>13</v>
      </c>
      <c r="T16" s="1" t="s">
        <v>9</v>
      </c>
      <c r="U16" s="2" t="s">
        <v>10</v>
      </c>
      <c r="V16" s="2" t="s">
        <v>11</v>
      </c>
      <c r="W16" s="2" t="s">
        <v>12</v>
      </c>
      <c r="X16" s="31" t="s">
        <v>13</v>
      </c>
      <c r="Y16" s="1" t="s">
        <v>9</v>
      </c>
      <c r="Z16" s="2" t="s">
        <v>10</v>
      </c>
      <c r="AA16" s="2" t="s">
        <v>11</v>
      </c>
      <c r="AB16" s="2" t="s">
        <v>12</v>
      </c>
      <c r="AC16" s="3" t="s">
        <v>13</v>
      </c>
      <c r="AD16" s="32" t="s">
        <v>14</v>
      </c>
      <c r="AE16" s="2" t="s">
        <v>10</v>
      </c>
      <c r="AF16" s="2" t="s">
        <v>11</v>
      </c>
      <c r="AG16" s="2" t="s">
        <v>12</v>
      </c>
      <c r="AH16" s="2" t="s">
        <v>13</v>
      </c>
      <c r="AI16" s="18" t="s">
        <v>9</v>
      </c>
      <c r="AJ16" s="19" t="s">
        <v>10</v>
      </c>
      <c r="AK16" s="19" t="s">
        <v>11</v>
      </c>
      <c r="AL16" s="19" t="s">
        <v>12</v>
      </c>
      <c r="AM16" s="20" t="s">
        <v>13</v>
      </c>
    </row>
    <row r="17" spans="1:39" ht="16.2" thickBot="1">
      <c r="A17" s="4">
        <v>1</v>
      </c>
      <c r="B17" s="4">
        <v>2</v>
      </c>
      <c r="C17" s="4">
        <v>3</v>
      </c>
      <c r="D17" s="4">
        <v>4</v>
      </c>
      <c r="E17" s="5" t="s">
        <v>15</v>
      </c>
      <c r="F17" s="6" t="s">
        <v>16</v>
      </c>
      <c r="G17" s="6" t="s">
        <v>17</v>
      </c>
      <c r="H17" s="6" t="s">
        <v>18</v>
      </c>
      <c r="I17" s="7" t="s">
        <v>19</v>
      </c>
      <c r="J17" s="5" t="s">
        <v>20</v>
      </c>
      <c r="K17" s="6" t="s">
        <v>21</v>
      </c>
      <c r="L17" s="6" t="s">
        <v>22</v>
      </c>
      <c r="M17" s="6" t="s">
        <v>23</v>
      </c>
      <c r="N17" s="8" t="s">
        <v>24</v>
      </c>
      <c r="O17" s="5" t="s">
        <v>25</v>
      </c>
      <c r="P17" s="6" t="s">
        <v>26</v>
      </c>
      <c r="Q17" s="6" t="s">
        <v>27</v>
      </c>
      <c r="R17" s="6" t="s">
        <v>28</v>
      </c>
      <c r="S17" s="7" t="s">
        <v>29</v>
      </c>
      <c r="T17" s="9" t="s">
        <v>30</v>
      </c>
      <c r="U17" s="6" t="s">
        <v>31</v>
      </c>
      <c r="V17" s="6" t="s">
        <v>32</v>
      </c>
      <c r="W17" s="6" t="s">
        <v>33</v>
      </c>
      <c r="X17" s="6" t="s">
        <v>34</v>
      </c>
      <c r="Y17" s="5" t="s">
        <v>76</v>
      </c>
      <c r="Z17" s="5" t="s">
        <v>77</v>
      </c>
      <c r="AA17" s="5" t="s">
        <v>78</v>
      </c>
      <c r="AB17" s="5" t="s">
        <v>79</v>
      </c>
      <c r="AC17" s="5" t="s">
        <v>80</v>
      </c>
      <c r="AD17" s="9" t="s">
        <v>82</v>
      </c>
      <c r="AE17" s="6" t="s">
        <v>81</v>
      </c>
      <c r="AF17" s="6" t="s">
        <v>83</v>
      </c>
      <c r="AG17" s="6" t="s">
        <v>84</v>
      </c>
      <c r="AH17" s="6" t="s">
        <v>85</v>
      </c>
      <c r="AI17" s="6" t="s">
        <v>35</v>
      </c>
      <c r="AJ17" s="6" t="s">
        <v>36</v>
      </c>
      <c r="AK17" s="6" t="s">
        <v>37</v>
      </c>
      <c r="AL17" s="6" t="s">
        <v>38</v>
      </c>
      <c r="AM17" s="7" t="s">
        <v>39</v>
      </c>
    </row>
    <row r="18" spans="1:39" s="26" customFormat="1">
      <c r="A18" s="33"/>
      <c r="B18" s="34" t="s">
        <v>40</v>
      </c>
      <c r="C18" s="33"/>
      <c r="D18" s="35"/>
      <c r="E18" s="36">
        <f t="shared" ref="E18:AM18" si="0">E20+E46+E200</f>
        <v>1.2999999999999998</v>
      </c>
      <c r="F18" s="36">
        <f t="shared" si="0"/>
        <v>0</v>
      </c>
      <c r="G18" s="36">
        <f t="shared" si="0"/>
        <v>0.49000000000000005</v>
      </c>
      <c r="H18" s="36">
        <f t="shared" si="0"/>
        <v>0</v>
      </c>
      <c r="I18" s="36">
        <f t="shared" si="0"/>
        <v>0</v>
      </c>
      <c r="J18" s="36">
        <f t="shared" si="0"/>
        <v>4.4800000000000004</v>
      </c>
      <c r="K18" s="36">
        <f t="shared" si="0"/>
        <v>0</v>
      </c>
      <c r="L18" s="36">
        <f t="shared" si="0"/>
        <v>3.24</v>
      </c>
      <c r="M18" s="36">
        <f t="shared" si="0"/>
        <v>0</v>
      </c>
      <c r="N18" s="36">
        <f t="shared" si="0"/>
        <v>0</v>
      </c>
      <c r="O18" s="36">
        <f t="shared" si="0"/>
        <v>0.8</v>
      </c>
      <c r="P18" s="36">
        <f t="shared" si="0"/>
        <v>0</v>
      </c>
      <c r="Q18" s="36">
        <f t="shared" si="0"/>
        <v>0.5</v>
      </c>
      <c r="R18" s="36">
        <f t="shared" si="0"/>
        <v>0</v>
      </c>
      <c r="S18" s="36">
        <f t="shared" si="0"/>
        <v>0</v>
      </c>
      <c r="T18" s="36">
        <f t="shared" si="0"/>
        <v>0.41000000000000003</v>
      </c>
      <c r="U18" s="36">
        <f t="shared" si="0"/>
        <v>0</v>
      </c>
      <c r="V18" s="36">
        <f t="shared" si="0"/>
        <v>0.17</v>
      </c>
      <c r="W18" s="36">
        <f t="shared" si="0"/>
        <v>0</v>
      </c>
      <c r="X18" s="36">
        <f t="shared" si="0"/>
        <v>0</v>
      </c>
      <c r="Y18" s="36">
        <f t="shared" si="0"/>
        <v>0.1</v>
      </c>
      <c r="Z18" s="36">
        <f t="shared" si="0"/>
        <v>0</v>
      </c>
      <c r="AA18" s="36">
        <f t="shared" si="0"/>
        <v>12.725</v>
      </c>
      <c r="AB18" s="36">
        <f t="shared" si="0"/>
        <v>0</v>
      </c>
      <c r="AC18" s="36">
        <f t="shared" si="0"/>
        <v>0</v>
      </c>
      <c r="AD18" s="36">
        <f t="shared" si="0"/>
        <v>0</v>
      </c>
      <c r="AE18" s="36">
        <f t="shared" si="0"/>
        <v>0</v>
      </c>
      <c r="AF18" s="36">
        <f t="shared" si="0"/>
        <v>13.387000000000002</v>
      </c>
      <c r="AG18" s="36">
        <f t="shared" si="0"/>
        <v>0</v>
      </c>
      <c r="AH18" s="36">
        <f t="shared" si="0"/>
        <v>0</v>
      </c>
      <c r="AI18" s="36">
        <f t="shared" si="0"/>
        <v>5.79</v>
      </c>
      <c r="AJ18" s="36">
        <f t="shared" si="0"/>
        <v>0</v>
      </c>
      <c r="AK18" s="36">
        <f t="shared" si="0"/>
        <v>29.311999999999998</v>
      </c>
      <c r="AL18" s="36">
        <f t="shared" si="0"/>
        <v>0</v>
      </c>
      <c r="AM18" s="36">
        <f t="shared" si="0"/>
        <v>0</v>
      </c>
    </row>
    <row r="19" spans="1:39" s="26" customFormat="1">
      <c r="A19" s="37">
        <v>1</v>
      </c>
      <c r="B19" s="38" t="s">
        <v>41</v>
      </c>
      <c r="C19" s="37" t="s">
        <v>42</v>
      </c>
      <c r="D19" s="17"/>
      <c r="E19" s="39">
        <f t="shared" ref="E19:I19" si="1">E18</f>
        <v>1.2999999999999998</v>
      </c>
      <c r="F19" s="39">
        <f t="shared" si="1"/>
        <v>0</v>
      </c>
      <c r="G19" s="39">
        <f t="shared" si="1"/>
        <v>0.49000000000000005</v>
      </c>
      <c r="H19" s="39">
        <f t="shared" si="1"/>
        <v>0</v>
      </c>
      <c r="I19" s="39">
        <f t="shared" si="1"/>
        <v>0</v>
      </c>
      <c r="J19" s="39">
        <f t="shared" ref="J19:AM19" si="2">J18</f>
        <v>4.4800000000000004</v>
      </c>
      <c r="K19" s="39">
        <f t="shared" ref="K19:AH19" si="3">K18</f>
        <v>0</v>
      </c>
      <c r="L19" s="39">
        <f t="shared" si="3"/>
        <v>3.24</v>
      </c>
      <c r="M19" s="39">
        <f t="shared" si="3"/>
        <v>0</v>
      </c>
      <c r="N19" s="39">
        <f t="shared" si="3"/>
        <v>0</v>
      </c>
      <c r="O19" s="39">
        <f t="shared" si="3"/>
        <v>0.8</v>
      </c>
      <c r="P19" s="39">
        <f t="shared" si="3"/>
        <v>0</v>
      </c>
      <c r="Q19" s="39">
        <f t="shared" si="3"/>
        <v>0.5</v>
      </c>
      <c r="R19" s="39">
        <f t="shared" si="3"/>
        <v>0</v>
      </c>
      <c r="S19" s="39">
        <f t="shared" si="3"/>
        <v>0</v>
      </c>
      <c r="T19" s="39">
        <f t="shared" si="3"/>
        <v>0.41000000000000003</v>
      </c>
      <c r="U19" s="39">
        <f t="shared" si="3"/>
        <v>0</v>
      </c>
      <c r="V19" s="39">
        <f t="shared" si="3"/>
        <v>0.17</v>
      </c>
      <c r="W19" s="39">
        <f t="shared" si="3"/>
        <v>0</v>
      </c>
      <c r="X19" s="39">
        <f t="shared" si="3"/>
        <v>0</v>
      </c>
      <c r="Y19" s="39">
        <f t="shared" si="3"/>
        <v>0.1</v>
      </c>
      <c r="Z19" s="39">
        <f t="shared" si="3"/>
        <v>0</v>
      </c>
      <c r="AA19" s="39">
        <f t="shared" si="3"/>
        <v>12.725</v>
      </c>
      <c r="AB19" s="39">
        <f t="shared" si="3"/>
        <v>0</v>
      </c>
      <c r="AC19" s="39">
        <f t="shared" si="3"/>
        <v>0</v>
      </c>
      <c r="AD19" s="39">
        <f t="shared" si="3"/>
        <v>0</v>
      </c>
      <c r="AE19" s="39">
        <f t="shared" si="3"/>
        <v>0</v>
      </c>
      <c r="AF19" s="39">
        <f t="shared" si="3"/>
        <v>13.387000000000002</v>
      </c>
      <c r="AG19" s="39">
        <f t="shared" si="3"/>
        <v>0</v>
      </c>
      <c r="AH19" s="39">
        <f t="shared" si="3"/>
        <v>0</v>
      </c>
      <c r="AI19" s="39">
        <f t="shared" si="2"/>
        <v>5.79</v>
      </c>
      <c r="AJ19" s="39">
        <f t="shared" si="2"/>
        <v>0</v>
      </c>
      <c r="AK19" s="39">
        <f t="shared" si="2"/>
        <v>29.311999999999998</v>
      </c>
      <c r="AL19" s="39">
        <f t="shared" si="2"/>
        <v>0</v>
      </c>
      <c r="AM19" s="39">
        <f t="shared" si="2"/>
        <v>0</v>
      </c>
    </row>
    <row r="20" spans="1:39" s="26" customFormat="1" ht="31.2">
      <c r="A20" s="10" t="s">
        <v>43</v>
      </c>
      <c r="B20" s="40" t="s">
        <v>44</v>
      </c>
      <c r="C20" s="37" t="s">
        <v>42</v>
      </c>
      <c r="D20" s="17"/>
      <c r="E20" s="39">
        <f t="shared" ref="E20:I20" si="4">E21</f>
        <v>0</v>
      </c>
      <c r="F20" s="39">
        <f t="shared" si="4"/>
        <v>0</v>
      </c>
      <c r="G20" s="39">
        <f t="shared" si="4"/>
        <v>0.42000000000000004</v>
      </c>
      <c r="H20" s="39">
        <f t="shared" si="4"/>
        <v>0</v>
      </c>
      <c r="I20" s="39">
        <f t="shared" si="4"/>
        <v>0</v>
      </c>
      <c r="J20" s="39">
        <f t="shared" ref="J20:AM20" si="5">J21</f>
        <v>0</v>
      </c>
      <c r="K20" s="39">
        <f t="shared" si="5"/>
        <v>0</v>
      </c>
      <c r="L20" s="39">
        <f t="shared" si="5"/>
        <v>0</v>
      </c>
      <c r="M20" s="39">
        <f t="shared" si="5"/>
        <v>0</v>
      </c>
      <c r="N20" s="39">
        <f t="shared" si="5"/>
        <v>0</v>
      </c>
      <c r="O20" s="39">
        <f t="shared" si="5"/>
        <v>0</v>
      </c>
      <c r="P20" s="39">
        <f t="shared" si="5"/>
        <v>0</v>
      </c>
      <c r="Q20" s="39">
        <f t="shared" si="5"/>
        <v>0</v>
      </c>
      <c r="R20" s="39">
        <f t="shared" si="5"/>
        <v>0</v>
      </c>
      <c r="S20" s="39">
        <f t="shared" si="5"/>
        <v>0</v>
      </c>
      <c r="T20" s="39">
        <f t="shared" si="5"/>
        <v>0</v>
      </c>
      <c r="U20" s="39">
        <f t="shared" si="5"/>
        <v>0</v>
      </c>
      <c r="V20" s="39">
        <f t="shared" si="5"/>
        <v>0</v>
      </c>
      <c r="W20" s="39">
        <f t="shared" si="5"/>
        <v>0</v>
      </c>
      <c r="X20" s="39">
        <f t="shared" si="5"/>
        <v>0</v>
      </c>
      <c r="Y20" s="39">
        <f t="shared" si="5"/>
        <v>0</v>
      </c>
      <c r="Z20" s="39">
        <f t="shared" si="5"/>
        <v>0</v>
      </c>
      <c r="AA20" s="39">
        <f t="shared" si="5"/>
        <v>0</v>
      </c>
      <c r="AB20" s="39">
        <f t="shared" si="5"/>
        <v>0</v>
      </c>
      <c r="AC20" s="39">
        <f t="shared" si="5"/>
        <v>0</v>
      </c>
      <c r="AD20" s="39">
        <f t="shared" si="5"/>
        <v>0</v>
      </c>
      <c r="AE20" s="39">
        <f t="shared" si="5"/>
        <v>0</v>
      </c>
      <c r="AF20" s="39">
        <f t="shared" si="5"/>
        <v>0</v>
      </c>
      <c r="AG20" s="39">
        <f t="shared" si="5"/>
        <v>0</v>
      </c>
      <c r="AH20" s="39">
        <f t="shared" si="5"/>
        <v>0</v>
      </c>
      <c r="AI20" s="39">
        <f t="shared" si="5"/>
        <v>0</v>
      </c>
      <c r="AJ20" s="39">
        <f t="shared" si="5"/>
        <v>0</v>
      </c>
      <c r="AK20" s="39">
        <f t="shared" si="5"/>
        <v>0</v>
      </c>
      <c r="AL20" s="39">
        <f t="shared" si="5"/>
        <v>0</v>
      </c>
      <c r="AM20" s="39">
        <f t="shared" si="5"/>
        <v>0</v>
      </c>
    </row>
    <row r="21" spans="1:39" s="26" customFormat="1" ht="46.8">
      <c r="A21" s="10" t="s">
        <v>45</v>
      </c>
      <c r="B21" s="40" t="s">
        <v>46</v>
      </c>
      <c r="C21" s="37" t="s">
        <v>42</v>
      </c>
      <c r="D21" s="17"/>
      <c r="E21" s="39">
        <f t="shared" ref="E21:I21" si="6">SUM(E22:E24)</f>
        <v>0</v>
      </c>
      <c r="F21" s="39">
        <f t="shared" si="6"/>
        <v>0</v>
      </c>
      <c r="G21" s="39">
        <f t="shared" si="6"/>
        <v>0.42000000000000004</v>
      </c>
      <c r="H21" s="39">
        <f t="shared" si="6"/>
        <v>0</v>
      </c>
      <c r="I21" s="39">
        <f t="shared" si="6"/>
        <v>0</v>
      </c>
      <c r="J21" s="39">
        <f t="shared" ref="J21:AM21" si="7">SUM(J22:J24)</f>
        <v>0</v>
      </c>
      <c r="K21" s="39">
        <f t="shared" si="7"/>
        <v>0</v>
      </c>
      <c r="L21" s="39">
        <f t="shared" si="7"/>
        <v>0</v>
      </c>
      <c r="M21" s="39">
        <f t="shared" si="7"/>
        <v>0</v>
      </c>
      <c r="N21" s="39">
        <f t="shared" si="7"/>
        <v>0</v>
      </c>
      <c r="O21" s="39">
        <f t="shared" si="7"/>
        <v>0</v>
      </c>
      <c r="P21" s="39">
        <f t="shared" si="7"/>
        <v>0</v>
      </c>
      <c r="Q21" s="39">
        <f t="shared" si="7"/>
        <v>0</v>
      </c>
      <c r="R21" s="39">
        <f t="shared" si="7"/>
        <v>0</v>
      </c>
      <c r="S21" s="39">
        <f t="shared" si="7"/>
        <v>0</v>
      </c>
      <c r="T21" s="39">
        <f t="shared" si="7"/>
        <v>0</v>
      </c>
      <c r="U21" s="39">
        <f t="shared" si="7"/>
        <v>0</v>
      </c>
      <c r="V21" s="39">
        <f t="shared" si="7"/>
        <v>0</v>
      </c>
      <c r="W21" s="39">
        <f t="shared" si="7"/>
        <v>0</v>
      </c>
      <c r="X21" s="39">
        <f t="shared" si="7"/>
        <v>0</v>
      </c>
      <c r="Y21" s="39">
        <f t="shared" si="7"/>
        <v>0</v>
      </c>
      <c r="Z21" s="39">
        <f t="shared" si="7"/>
        <v>0</v>
      </c>
      <c r="AA21" s="39">
        <f t="shared" si="7"/>
        <v>0</v>
      </c>
      <c r="AB21" s="39">
        <f t="shared" si="7"/>
        <v>0</v>
      </c>
      <c r="AC21" s="39">
        <f t="shared" si="7"/>
        <v>0</v>
      </c>
      <c r="AD21" s="39">
        <f t="shared" si="7"/>
        <v>0</v>
      </c>
      <c r="AE21" s="39">
        <f t="shared" si="7"/>
        <v>0</v>
      </c>
      <c r="AF21" s="39">
        <f t="shared" si="7"/>
        <v>0</v>
      </c>
      <c r="AG21" s="39">
        <f t="shared" si="7"/>
        <v>0</v>
      </c>
      <c r="AH21" s="39">
        <f t="shared" si="7"/>
        <v>0</v>
      </c>
      <c r="AI21" s="39">
        <f t="shared" si="7"/>
        <v>0</v>
      </c>
      <c r="AJ21" s="39">
        <f t="shared" si="7"/>
        <v>0</v>
      </c>
      <c r="AK21" s="39">
        <f t="shared" si="7"/>
        <v>0</v>
      </c>
      <c r="AL21" s="39">
        <f t="shared" si="7"/>
        <v>0</v>
      </c>
      <c r="AM21" s="39">
        <f t="shared" si="7"/>
        <v>0</v>
      </c>
    </row>
    <row r="22" spans="1:39" s="26" customFormat="1" ht="62.4">
      <c r="A22" s="10" t="s">
        <v>47</v>
      </c>
      <c r="B22" s="25" t="s">
        <v>48</v>
      </c>
      <c r="C22" s="11" t="s">
        <v>42</v>
      </c>
      <c r="D22" s="17"/>
      <c r="E22" s="39">
        <v>0</v>
      </c>
      <c r="F22" s="39">
        <v>0</v>
      </c>
      <c r="G22" s="39">
        <v>0.32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f>J22+O22+T22+Y22+AD22</f>
        <v>0</v>
      </c>
      <c r="AJ22" s="39">
        <f t="shared" ref="AJ22:AM22" si="8">K22+P22+U22+Z22+AE22</f>
        <v>0</v>
      </c>
      <c r="AK22" s="39">
        <f t="shared" si="8"/>
        <v>0</v>
      </c>
      <c r="AL22" s="39">
        <f t="shared" si="8"/>
        <v>0</v>
      </c>
      <c r="AM22" s="39">
        <f t="shared" si="8"/>
        <v>0</v>
      </c>
    </row>
    <row r="23" spans="1:39" s="26" customFormat="1" ht="62.4">
      <c r="A23" s="10" t="s">
        <v>49</v>
      </c>
      <c r="B23" s="25" t="s">
        <v>50</v>
      </c>
      <c r="C23" s="11" t="s">
        <v>42</v>
      </c>
      <c r="D23" s="17"/>
      <c r="E23" s="39">
        <v>0</v>
      </c>
      <c r="F23" s="39">
        <v>0</v>
      </c>
      <c r="G23" s="39">
        <v>0.1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f t="shared" ref="AI23:AI24" si="9">J23+O23+T23+Y23+AD23</f>
        <v>0</v>
      </c>
      <c r="AJ23" s="39">
        <f t="shared" ref="AJ23:AJ24" si="10">K23+P23+U23+Z23+AE23</f>
        <v>0</v>
      </c>
      <c r="AK23" s="39">
        <f t="shared" ref="AK23:AK24" si="11">L23+Q23+V23+AA23+AF23</f>
        <v>0</v>
      </c>
      <c r="AL23" s="39">
        <f t="shared" ref="AL23:AL24" si="12">M23+R23+W23+AB23+AG23</f>
        <v>0</v>
      </c>
      <c r="AM23" s="39">
        <f t="shared" ref="AM23:AM24" si="13">N23+S23+X23+AC23+AH23</f>
        <v>0</v>
      </c>
    </row>
    <row r="24" spans="1:39" s="26" customFormat="1" ht="46.8">
      <c r="A24" s="10" t="s">
        <v>51</v>
      </c>
      <c r="B24" s="25" t="s">
        <v>52</v>
      </c>
      <c r="C24" s="11" t="s">
        <v>42</v>
      </c>
      <c r="D24" s="17"/>
      <c r="E24" s="39" t="s">
        <v>481</v>
      </c>
      <c r="F24" s="39" t="s">
        <v>481</v>
      </c>
      <c r="G24" s="39" t="s">
        <v>481</v>
      </c>
      <c r="H24" s="39" t="s">
        <v>481</v>
      </c>
      <c r="I24" s="39" t="s">
        <v>481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f t="shared" si="9"/>
        <v>0</v>
      </c>
      <c r="AJ24" s="39">
        <f t="shared" si="10"/>
        <v>0</v>
      </c>
      <c r="AK24" s="39">
        <f t="shared" si="11"/>
        <v>0</v>
      </c>
      <c r="AL24" s="39">
        <f t="shared" si="12"/>
        <v>0</v>
      </c>
      <c r="AM24" s="39">
        <f t="shared" si="13"/>
        <v>0</v>
      </c>
    </row>
    <row r="25" spans="1:39" s="26" customFormat="1" ht="31.2">
      <c r="A25" s="12" t="s">
        <v>658</v>
      </c>
      <c r="B25" s="41" t="s">
        <v>719</v>
      </c>
      <c r="C25" s="42" t="s">
        <v>720</v>
      </c>
      <c r="D25" s="15"/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</row>
    <row r="26" spans="1:39" s="26" customFormat="1" ht="31.2">
      <c r="A26" s="12" t="s">
        <v>660</v>
      </c>
      <c r="B26" s="43" t="s">
        <v>721</v>
      </c>
      <c r="C26" s="44" t="s">
        <v>722</v>
      </c>
      <c r="D26" s="15"/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0</v>
      </c>
    </row>
    <row r="27" spans="1:39" s="26" customFormat="1" ht="31.2">
      <c r="A27" s="12" t="s">
        <v>662</v>
      </c>
      <c r="B27" s="21" t="s">
        <v>723</v>
      </c>
      <c r="C27" s="44" t="s">
        <v>724</v>
      </c>
      <c r="D27" s="17"/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</row>
    <row r="28" spans="1:39" s="26" customFormat="1" ht="46.8">
      <c r="A28" s="12" t="s">
        <v>663</v>
      </c>
      <c r="B28" s="45" t="s">
        <v>725</v>
      </c>
      <c r="C28" s="44" t="s">
        <v>726</v>
      </c>
      <c r="D28" s="17"/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</row>
    <row r="29" spans="1:39" s="26" customFormat="1" ht="46.8">
      <c r="A29" s="12" t="s">
        <v>665</v>
      </c>
      <c r="B29" s="41" t="s">
        <v>727</v>
      </c>
      <c r="C29" s="42" t="s">
        <v>728</v>
      </c>
      <c r="D29" s="15"/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</row>
    <row r="30" spans="1:39" s="26" customFormat="1" ht="46.8">
      <c r="A30" s="12" t="s">
        <v>668</v>
      </c>
      <c r="B30" s="43" t="s">
        <v>798</v>
      </c>
      <c r="C30" s="44" t="s">
        <v>799</v>
      </c>
      <c r="D30" s="17"/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</row>
    <row r="31" spans="1:39" s="26" customFormat="1" ht="31.2">
      <c r="A31" s="12" t="s">
        <v>671</v>
      </c>
      <c r="B31" s="43" t="s">
        <v>729</v>
      </c>
      <c r="C31" s="44" t="s">
        <v>730</v>
      </c>
      <c r="D31" s="17"/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0</v>
      </c>
      <c r="AE31" s="14">
        <v>0</v>
      </c>
      <c r="AF31" s="14">
        <v>0</v>
      </c>
      <c r="AG31" s="14">
        <v>0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</row>
    <row r="32" spans="1:39" s="26" customFormat="1" ht="54">
      <c r="A32" s="12" t="s">
        <v>674</v>
      </c>
      <c r="B32" s="46" t="s">
        <v>756</v>
      </c>
      <c r="C32" s="12" t="s">
        <v>757</v>
      </c>
      <c r="D32" s="17"/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0</v>
      </c>
      <c r="AD32" s="14">
        <v>0</v>
      </c>
      <c r="AE32" s="14">
        <v>0</v>
      </c>
      <c r="AF32" s="14">
        <v>0</v>
      </c>
      <c r="AG32" s="14">
        <v>0</v>
      </c>
      <c r="AH32" s="14">
        <v>0</v>
      </c>
      <c r="AI32" s="14">
        <v>0</v>
      </c>
      <c r="AJ32" s="14">
        <v>0</v>
      </c>
      <c r="AK32" s="14">
        <v>0</v>
      </c>
      <c r="AL32" s="14">
        <v>0</v>
      </c>
      <c r="AM32" s="14">
        <v>0</v>
      </c>
    </row>
    <row r="33" spans="1:39" s="26" customFormat="1" ht="46.8">
      <c r="A33" s="12" t="s">
        <v>677</v>
      </c>
      <c r="B33" s="41" t="s">
        <v>758</v>
      </c>
      <c r="C33" s="42" t="s">
        <v>759</v>
      </c>
      <c r="D33" s="17"/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0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</row>
    <row r="34" spans="1:39" s="26" customFormat="1" ht="31.2">
      <c r="A34" s="12" t="s">
        <v>680</v>
      </c>
      <c r="B34" s="13" t="s">
        <v>833</v>
      </c>
      <c r="C34" s="12" t="s">
        <v>659</v>
      </c>
      <c r="D34" s="17"/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</row>
    <row r="35" spans="1:39" ht="46.8">
      <c r="A35" s="12" t="s">
        <v>731</v>
      </c>
      <c r="B35" s="41" t="s">
        <v>661</v>
      </c>
      <c r="C35" s="42" t="s">
        <v>834</v>
      </c>
      <c r="D35" s="15"/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0</v>
      </c>
      <c r="AD35" s="14">
        <v>0</v>
      </c>
      <c r="AE35" s="14">
        <v>0</v>
      </c>
      <c r="AF35" s="14">
        <v>0</v>
      </c>
      <c r="AG35" s="14">
        <v>0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</row>
    <row r="36" spans="1:39" ht="46.8">
      <c r="A36" s="12" t="s">
        <v>732</v>
      </c>
      <c r="B36" s="43" t="s">
        <v>664</v>
      </c>
      <c r="C36" s="44" t="s">
        <v>824</v>
      </c>
      <c r="D36" s="15"/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</row>
    <row r="37" spans="1:39" s="26" customFormat="1" ht="31.2">
      <c r="A37" s="12" t="s">
        <v>733</v>
      </c>
      <c r="B37" s="21" t="s">
        <v>666</v>
      </c>
      <c r="C37" s="44" t="s">
        <v>667</v>
      </c>
      <c r="D37" s="17"/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</row>
    <row r="38" spans="1:39" s="26" customFormat="1" ht="31.2">
      <c r="A38" s="12" t="s">
        <v>734</v>
      </c>
      <c r="B38" s="13" t="s">
        <v>669</v>
      </c>
      <c r="C38" s="44" t="s">
        <v>670</v>
      </c>
      <c r="D38" s="17"/>
      <c r="E38" s="14">
        <v>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0</v>
      </c>
      <c r="U38" s="14">
        <v>0</v>
      </c>
      <c r="V38" s="14">
        <v>0</v>
      </c>
      <c r="W38" s="14">
        <v>0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14">
        <v>0</v>
      </c>
      <c r="AG38" s="14">
        <v>0</v>
      </c>
      <c r="AH38" s="14">
        <v>0</v>
      </c>
      <c r="AI38" s="14">
        <v>0</v>
      </c>
      <c r="AJ38" s="14">
        <v>0</v>
      </c>
      <c r="AK38" s="14">
        <v>0</v>
      </c>
      <c r="AL38" s="14">
        <v>0</v>
      </c>
      <c r="AM38" s="14">
        <v>0</v>
      </c>
    </row>
    <row r="39" spans="1:39" s="26" customFormat="1" ht="31.2">
      <c r="A39" s="12" t="s">
        <v>735</v>
      </c>
      <c r="B39" s="47" t="s">
        <v>789</v>
      </c>
      <c r="C39" s="48" t="s">
        <v>790</v>
      </c>
      <c r="D39" s="17"/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0</v>
      </c>
      <c r="U39" s="14">
        <v>0</v>
      </c>
      <c r="V39" s="14">
        <v>0</v>
      </c>
      <c r="W39" s="14">
        <v>0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0</v>
      </c>
      <c r="AD39" s="14">
        <v>0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</row>
    <row r="40" spans="1:39" s="26" customFormat="1" ht="46.8">
      <c r="A40" s="12" t="s">
        <v>777</v>
      </c>
      <c r="B40" s="45" t="s">
        <v>791</v>
      </c>
      <c r="C40" s="48" t="s">
        <v>792</v>
      </c>
      <c r="D40" s="17"/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</row>
    <row r="41" spans="1:39" s="26" customFormat="1" ht="46.8">
      <c r="A41" s="12" t="s">
        <v>778</v>
      </c>
      <c r="B41" s="47" t="s">
        <v>793</v>
      </c>
      <c r="C41" s="48" t="s">
        <v>794</v>
      </c>
      <c r="D41" s="17"/>
      <c r="E41" s="14">
        <v>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14">
        <v>0</v>
      </c>
      <c r="V41" s="14">
        <v>0</v>
      </c>
      <c r="W41" s="14">
        <v>0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</row>
    <row r="42" spans="1:39" s="26" customFormat="1">
      <c r="A42" s="12" t="s">
        <v>795</v>
      </c>
      <c r="B42" s="13" t="s">
        <v>672</v>
      </c>
      <c r="C42" s="12" t="s">
        <v>673</v>
      </c>
      <c r="D42" s="17"/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</row>
    <row r="43" spans="1:39" s="26" customFormat="1" ht="31.2">
      <c r="A43" s="12" t="s">
        <v>796</v>
      </c>
      <c r="B43" s="41" t="s">
        <v>675</v>
      </c>
      <c r="C43" s="49" t="s">
        <v>676</v>
      </c>
      <c r="D43" s="17"/>
      <c r="E43" s="14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</row>
    <row r="44" spans="1:39" s="26" customFormat="1" ht="31.2">
      <c r="A44" s="12" t="s">
        <v>797</v>
      </c>
      <c r="B44" s="13" t="s">
        <v>678</v>
      </c>
      <c r="C44" s="12" t="s">
        <v>679</v>
      </c>
      <c r="D44" s="17"/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0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</row>
    <row r="45" spans="1:39" s="26" customFormat="1" ht="31.2">
      <c r="A45" s="12" t="s">
        <v>800</v>
      </c>
      <c r="B45" s="21" t="s">
        <v>681</v>
      </c>
      <c r="C45" s="12" t="s">
        <v>682</v>
      </c>
      <c r="D45" s="17"/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14">
        <v>0</v>
      </c>
      <c r="V45" s="14">
        <v>0</v>
      </c>
      <c r="W45" s="14">
        <v>0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</row>
    <row r="46" spans="1:39" s="26" customFormat="1" ht="31.2">
      <c r="A46" s="10" t="s">
        <v>53</v>
      </c>
      <c r="B46" s="25" t="s">
        <v>54</v>
      </c>
      <c r="C46" s="11" t="s">
        <v>42</v>
      </c>
      <c r="D46" s="17"/>
      <c r="E46" s="39">
        <f t="shared" ref="E46:I46" si="14">E47+E68</f>
        <v>0.89999999999999991</v>
      </c>
      <c r="F46" s="39">
        <f t="shared" si="14"/>
        <v>0</v>
      </c>
      <c r="G46" s="39">
        <f t="shared" si="14"/>
        <v>0</v>
      </c>
      <c r="H46" s="39">
        <f t="shared" si="14"/>
        <v>0</v>
      </c>
      <c r="I46" s="39">
        <f t="shared" si="14"/>
        <v>0</v>
      </c>
      <c r="J46" s="39">
        <f t="shared" ref="J46:AM46" si="15">J47+J68</f>
        <v>1.4300000000000002</v>
      </c>
      <c r="K46" s="39">
        <f t="shared" si="15"/>
        <v>0</v>
      </c>
      <c r="L46" s="39">
        <f t="shared" si="15"/>
        <v>3.24</v>
      </c>
      <c r="M46" s="39">
        <f t="shared" si="15"/>
        <v>0</v>
      </c>
      <c r="N46" s="39">
        <f t="shared" si="15"/>
        <v>0</v>
      </c>
      <c r="O46" s="39">
        <f t="shared" si="15"/>
        <v>0.8</v>
      </c>
      <c r="P46" s="39">
        <f t="shared" si="15"/>
        <v>0</v>
      </c>
      <c r="Q46" s="39">
        <f t="shared" si="15"/>
        <v>0.5</v>
      </c>
      <c r="R46" s="39">
        <f t="shared" si="15"/>
        <v>0</v>
      </c>
      <c r="S46" s="39">
        <f t="shared" si="15"/>
        <v>0</v>
      </c>
      <c r="T46" s="39">
        <f t="shared" si="15"/>
        <v>0.41000000000000003</v>
      </c>
      <c r="U46" s="39">
        <f t="shared" si="15"/>
        <v>0</v>
      </c>
      <c r="V46" s="39">
        <f t="shared" si="15"/>
        <v>0.03</v>
      </c>
      <c r="W46" s="39">
        <f t="shared" si="15"/>
        <v>0</v>
      </c>
      <c r="X46" s="39">
        <f t="shared" si="15"/>
        <v>0</v>
      </c>
      <c r="Y46" s="39">
        <f t="shared" si="15"/>
        <v>0.1</v>
      </c>
      <c r="Z46" s="39">
        <f t="shared" si="15"/>
        <v>0</v>
      </c>
      <c r="AA46" s="39">
        <f t="shared" si="15"/>
        <v>12.725</v>
      </c>
      <c r="AB46" s="39">
        <f t="shared" si="15"/>
        <v>0</v>
      </c>
      <c r="AC46" s="39">
        <f t="shared" si="15"/>
        <v>0</v>
      </c>
      <c r="AD46" s="39">
        <f t="shared" si="15"/>
        <v>0</v>
      </c>
      <c r="AE46" s="39">
        <f t="shared" si="15"/>
        <v>0</v>
      </c>
      <c r="AF46" s="39">
        <f t="shared" si="15"/>
        <v>13.387000000000002</v>
      </c>
      <c r="AG46" s="39">
        <f t="shared" si="15"/>
        <v>0</v>
      </c>
      <c r="AH46" s="39">
        <f t="shared" si="15"/>
        <v>0</v>
      </c>
      <c r="AI46" s="39">
        <f t="shared" si="15"/>
        <v>2.74</v>
      </c>
      <c r="AJ46" s="39">
        <f t="shared" si="15"/>
        <v>0</v>
      </c>
      <c r="AK46" s="39">
        <f t="shared" si="15"/>
        <v>29.171999999999997</v>
      </c>
      <c r="AL46" s="39">
        <f t="shared" si="15"/>
        <v>0</v>
      </c>
      <c r="AM46" s="39">
        <f t="shared" si="15"/>
        <v>0</v>
      </c>
    </row>
    <row r="47" spans="1:39" s="26" customFormat="1" ht="64.8">
      <c r="A47" s="50" t="s">
        <v>55</v>
      </c>
      <c r="B47" s="51" t="s">
        <v>56</v>
      </c>
      <c r="C47" s="52" t="s">
        <v>42</v>
      </c>
      <c r="D47" s="17"/>
      <c r="E47" s="39">
        <f t="shared" ref="E47:I47" si="16">E48</f>
        <v>0.89999999999999991</v>
      </c>
      <c r="F47" s="39">
        <f t="shared" si="16"/>
        <v>0</v>
      </c>
      <c r="G47" s="39">
        <f t="shared" si="16"/>
        <v>0</v>
      </c>
      <c r="H47" s="39">
        <f t="shared" si="16"/>
        <v>0</v>
      </c>
      <c r="I47" s="39">
        <f t="shared" si="16"/>
        <v>0</v>
      </c>
      <c r="J47" s="39">
        <f t="shared" ref="J47:AM47" si="17">J48</f>
        <v>1.4300000000000002</v>
      </c>
      <c r="K47" s="39">
        <f t="shared" si="17"/>
        <v>0</v>
      </c>
      <c r="L47" s="39">
        <f t="shared" si="17"/>
        <v>0</v>
      </c>
      <c r="M47" s="39">
        <f t="shared" si="17"/>
        <v>0</v>
      </c>
      <c r="N47" s="39">
        <f t="shared" si="17"/>
        <v>0</v>
      </c>
      <c r="O47" s="39">
        <f t="shared" si="17"/>
        <v>0.8</v>
      </c>
      <c r="P47" s="39">
        <f t="shared" si="17"/>
        <v>0</v>
      </c>
      <c r="Q47" s="39">
        <f t="shared" si="17"/>
        <v>0</v>
      </c>
      <c r="R47" s="39">
        <f t="shared" si="17"/>
        <v>0</v>
      </c>
      <c r="S47" s="39">
        <f t="shared" si="17"/>
        <v>0</v>
      </c>
      <c r="T47" s="39">
        <f t="shared" si="17"/>
        <v>0.41000000000000003</v>
      </c>
      <c r="U47" s="39">
        <f t="shared" si="17"/>
        <v>0</v>
      </c>
      <c r="V47" s="39">
        <f t="shared" si="17"/>
        <v>0</v>
      </c>
      <c r="W47" s="39">
        <f t="shared" si="17"/>
        <v>0</v>
      </c>
      <c r="X47" s="39">
        <f t="shared" si="17"/>
        <v>0</v>
      </c>
      <c r="Y47" s="39">
        <f t="shared" si="17"/>
        <v>0.1</v>
      </c>
      <c r="Z47" s="39">
        <f t="shared" si="17"/>
        <v>0</v>
      </c>
      <c r="AA47" s="39">
        <f t="shared" si="17"/>
        <v>0</v>
      </c>
      <c r="AB47" s="39">
        <f t="shared" si="17"/>
        <v>0</v>
      </c>
      <c r="AC47" s="39">
        <f t="shared" si="17"/>
        <v>0</v>
      </c>
      <c r="AD47" s="39">
        <f t="shared" si="17"/>
        <v>0</v>
      </c>
      <c r="AE47" s="39">
        <f t="shared" si="17"/>
        <v>0</v>
      </c>
      <c r="AF47" s="39">
        <f t="shared" si="17"/>
        <v>0</v>
      </c>
      <c r="AG47" s="39">
        <f t="shared" si="17"/>
        <v>0</v>
      </c>
      <c r="AH47" s="39">
        <f t="shared" si="17"/>
        <v>0</v>
      </c>
      <c r="AI47" s="39">
        <f t="shared" si="17"/>
        <v>2.74</v>
      </c>
      <c r="AJ47" s="39">
        <f t="shared" si="17"/>
        <v>0</v>
      </c>
      <c r="AK47" s="39">
        <f t="shared" si="17"/>
        <v>0</v>
      </c>
      <c r="AL47" s="39">
        <f t="shared" si="17"/>
        <v>0</v>
      </c>
      <c r="AM47" s="39">
        <f t="shared" si="17"/>
        <v>0</v>
      </c>
    </row>
    <row r="48" spans="1:39" s="26" customFormat="1" ht="32.4">
      <c r="A48" s="50" t="s">
        <v>57</v>
      </c>
      <c r="B48" s="51" t="s">
        <v>58</v>
      </c>
      <c r="C48" s="52" t="s">
        <v>42</v>
      </c>
      <c r="D48" s="17"/>
      <c r="E48" s="39">
        <f t="shared" ref="E48:I48" si="18">SUM(E49:E67)</f>
        <v>0.89999999999999991</v>
      </c>
      <c r="F48" s="39">
        <f t="shared" si="18"/>
        <v>0</v>
      </c>
      <c r="G48" s="39">
        <f t="shared" si="18"/>
        <v>0</v>
      </c>
      <c r="H48" s="39">
        <f t="shared" si="18"/>
        <v>0</v>
      </c>
      <c r="I48" s="39">
        <f t="shared" si="18"/>
        <v>0</v>
      </c>
      <c r="J48" s="39">
        <f t="shared" ref="J48:AM48" si="19">SUM(J49:J67)</f>
        <v>1.4300000000000002</v>
      </c>
      <c r="K48" s="39">
        <f t="shared" si="19"/>
        <v>0</v>
      </c>
      <c r="L48" s="39">
        <f t="shared" si="19"/>
        <v>0</v>
      </c>
      <c r="M48" s="39">
        <f t="shared" si="19"/>
        <v>0</v>
      </c>
      <c r="N48" s="39">
        <f t="shared" si="19"/>
        <v>0</v>
      </c>
      <c r="O48" s="39">
        <f t="shared" si="19"/>
        <v>0.8</v>
      </c>
      <c r="P48" s="39">
        <f t="shared" si="19"/>
        <v>0</v>
      </c>
      <c r="Q48" s="39">
        <f t="shared" si="19"/>
        <v>0</v>
      </c>
      <c r="R48" s="39">
        <f t="shared" si="19"/>
        <v>0</v>
      </c>
      <c r="S48" s="39">
        <f t="shared" si="19"/>
        <v>0</v>
      </c>
      <c r="T48" s="39">
        <f t="shared" si="19"/>
        <v>0.41000000000000003</v>
      </c>
      <c r="U48" s="39">
        <f t="shared" si="19"/>
        <v>0</v>
      </c>
      <c r="V48" s="39">
        <f t="shared" si="19"/>
        <v>0</v>
      </c>
      <c r="W48" s="39">
        <f t="shared" si="19"/>
        <v>0</v>
      </c>
      <c r="X48" s="39">
        <f t="shared" si="19"/>
        <v>0</v>
      </c>
      <c r="Y48" s="39">
        <f t="shared" si="19"/>
        <v>0.1</v>
      </c>
      <c r="Z48" s="39">
        <f t="shared" si="19"/>
        <v>0</v>
      </c>
      <c r="AA48" s="39">
        <f t="shared" si="19"/>
        <v>0</v>
      </c>
      <c r="AB48" s="39">
        <f t="shared" si="19"/>
        <v>0</v>
      </c>
      <c r="AC48" s="39">
        <f t="shared" si="19"/>
        <v>0</v>
      </c>
      <c r="AD48" s="39">
        <f t="shared" si="19"/>
        <v>0</v>
      </c>
      <c r="AE48" s="39">
        <f t="shared" si="19"/>
        <v>0</v>
      </c>
      <c r="AF48" s="39">
        <f t="shared" si="19"/>
        <v>0</v>
      </c>
      <c r="AG48" s="39">
        <f t="shared" si="19"/>
        <v>0</v>
      </c>
      <c r="AH48" s="39">
        <f t="shared" si="19"/>
        <v>0</v>
      </c>
      <c r="AI48" s="39">
        <f t="shared" si="19"/>
        <v>2.74</v>
      </c>
      <c r="AJ48" s="39">
        <f t="shared" si="19"/>
        <v>0</v>
      </c>
      <c r="AK48" s="39">
        <f t="shared" si="19"/>
        <v>0</v>
      </c>
      <c r="AL48" s="39">
        <f t="shared" si="19"/>
        <v>0</v>
      </c>
      <c r="AM48" s="39">
        <f t="shared" si="19"/>
        <v>0</v>
      </c>
    </row>
    <row r="49" spans="1:39" ht="46.8">
      <c r="A49" s="12" t="s">
        <v>87</v>
      </c>
      <c r="B49" s="47" t="s">
        <v>88</v>
      </c>
      <c r="C49" s="53" t="s">
        <v>89</v>
      </c>
      <c r="D49" s="15" t="s">
        <v>521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0.4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f>J49+O49+T49+Y49+AD49</f>
        <v>0.4</v>
      </c>
      <c r="AJ49" s="14">
        <f t="shared" ref="AJ49:AM49" si="20">K49+P49+U49+Z49+AE49</f>
        <v>0</v>
      </c>
      <c r="AK49" s="14">
        <f t="shared" si="20"/>
        <v>0</v>
      </c>
      <c r="AL49" s="14">
        <f t="shared" si="20"/>
        <v>0</v>
      </c>
      <c r="AM49" s="14">
        <f t="shared" si="20"/>
        <v>0</v>
      </c>
    </row>
    <row r="50" spans="1:39" ht="46.8">
      <c r="A50" s="12" t="s">
        <v>90</v>
      </c>
      <c r="B50" s="47" t="s">
        <v>91</v>
      </c>
      <c r="C50" s="53" t="s">
        <v>92</v>
      </c>
      <c r="D50" s="15" t="s">
        <v>521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0.4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f t="shared" ref="AI50:AI54" si="21">J50+O50+T50+Y50+AD50</f>
        <v>0.4</v>
      </c>
      <c r="AJ50" s="14">
        <f t="shared" ref="AJ50:AJ54" si="22">K50+P50+U50+Z50+AE50</f>
        <v>0</v>
      </c>
      <c r="AK50" s="14">
        <f t="shared" ref="AK50:AK54" si="23">L50+Q50+V50+AA50+AF50</f>
        <v>0</v>
      </c>
      <c r="AL50" s="14">
        <f t="shared" ref="AL50:AL54" si="24">M50+R50+W50+AB50+AG50</f>
        <v>0</v>
      </c>
      <c r="AM50" s="14">
        <f t="shared" ref="AM50:AM54" si="25">N50+S50+X50+AC50+AH50</f>
        <v>0</v>
      </c>
    </row>
    <row r="51" spans="1:39" ht="46.8">
      <c r="A51" s="12" t="s">
        <v>93</v>
      </c>
      <c r="B51" s="47" t="s">
        <v>94</v>
      </c>
      <c r="C51" s="53" t="s">
        <v>95</v>
      </c>
      <c r="D51" s="15" t="s">
        <v>521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0.63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f t="shared" si="21"/>
        <v>0.63</v>
      </c>
      <c r="AJ51" s="14">
        <f t="shared" si="22"/>
        <v>0</v>
      </c>
      <c r="AK51" s="14">
        <f t="shared" si="23"/>
        <v>0</v>
      </c>
      <c r="AL51" s="14">
        <f t="shared" si="24"/>
        <v>0</v>
      </c>
      <c r="AM51" s="14">
        <f t="shared" si="25"/>
        <v>0</v>
      </c>
    </row>
    <row r="52" spans="1:39">
      <c r="A52" s="12" t="s">
        <v>96</v>
      </c>
      <c r="B52" s="41" t="s">
        <v>835</v>
      </c>
      <c r="C52" s="42" t="s">
        <v>712</v>
      </c>
      <c r="D52" s="15"/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f t="shared" ref="AI52" si="26">J52+O52+T52+Y52+AD52</f>
        <v>0</v>
      </c>
      <c r="AJ52" s="14">
        <f t="shared" ref="AJ52" si="27">K52+P52+U52+Z52+AE52</f>
        <v>0</v>
      </c>
      <c r="AK52" s="14">
        <f t="shared" ref="AK52" si="28">L52+Q52+V52+AA52+AF52</f>
        <v>0</v>
      </c>
      <c r="AL52" s="14">
        <f t="shared" ref="AL52" si="29">M52+R52+W52+AB52+AG52</f>
        <v>0</v>
      </c>
      <c r="AM52" s="14">
        <f t="shared" ref="AM52" si="30">N52+S52+X52+AC52+AH52</f>
        <v>0</v>
      </c>
    </row>
    <row r="53" spans="1:39">
      <c r="A53" s="12" t="s">
        <v>99</v>
      </c>
      <c r="B53" s="47" t="s">
        <v>97</v>
      </c>
      <c r="C53" s="53" t="s">
        <v>98</v>
      </c>
      <c r="D53" s="15" t="s">
        <v>521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0.4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f t="shared" si="21"/>
        <v>0.4</v>
      </c>
      <c r="AJ53" s="14">
        <f t="shared" si="22"/>
        <v>0</v>
      </c>
      <c r="AK53" s="14">
        <f t="shared" si="23"/>
        <v>0</v>
      </c>
      <c r="AL53" s="14">
        <f t="shared" si="24"/>
        <v>0</v>
      </c>
      <c r="AM53" s="14">
        <f t="shared" si="25"/>
        <v>0</v>
      </c>
    </row>
    <row r="54" spans="1:39">
      <c r="A54" s="12" t="s">
        <v>588</v>
      </c>
      <c r="B54" s="54" t="s">
        <v>100</v>
      </c>
      <c r="C54" s="55" t="s">
        <v>683</v>
      </c>
      <c r="D54" s="15"/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f t="shared" si="21"/>
        <v>0</v>
      </c>
      <c r="AJ54" s="14">
        <f t="shared" si="22"/>
        <v>0</v>
      </c>
      <c r="AK54" s="14">
        <f t="shared" si="23"/>
        <v>0</v>
      </c>
      <c r="AL54" s="14">
        <f t="shared" si="24"/>
        <v>0</v>
      </c>
      <c r="AM54" s="14">
        <f t="shared" si="25"/>
        <v>0</v>
      </c>
    </row>
    <row r="55" spans="1:39" ht="31.2">
      <c r="A55" s="12" t="s">
        <v>589</v>
      </c>
      <c r="B55" s="13" t="s">
        <v>760</v>
      </c>
      <c r="C55" s="48" t="s">
        <v>761</v>
      </c>
      <c r="D55" s="15" t="s">
        <v>521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0.4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f t="shared" ref="AI55" si="31">J55+O55+T55+Y55+AD55</f>
        <v>0.4</v>
      </c>
      <c r="AJ55" s="14">
        <f t="shared" ref="AJ55" si="32">K55+P55+U55+Z55+AE55</f>
        <v>0</v>
      </c>
      <c r="AK55" s="14">
        <f t="shared" ref="AK55" si="33">L55+Q55+V55+AA55+AF55</f>
        <v>0</v>
      </c>
      <c r="AL55" s="14">
        <f t="shared" ref="AL55" si="34">M55+R55+W55+AB55+AG55</f>
        <v>0</v>
      </c>
      <c r="AM55" s="14">
        <f t="shared" ref="AM55" si="35">N55+S55+X55+AC55+AH55</f>
        <v>0</v>
      </c>
    </row>
    <row r="56" spans="1:39" ht="46.8">
      <c r="A56" s="12" t="s">
        <v>590</v>
      </c>
      <c r="B56" s="54" t="s">
        <v>818</v>
      </c>
      <c r="C56" s="48" t="s">
        <v>819</v>
      </c>
      <c r="D56" s="15"/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0</v>
      </c>
      <c r="U56" s="14">
        <v>0</v>
      </c>
      <c r="V56" s="14">
        <v>0</v>
      </c>
      <c r="W56" s="14">
        <v>0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0</v>
      </c>
      <c r="AD56" s="14">
        <v>0</v>
      </c>
      <c r="AE56" s="14">
        <v>0</v>
      </c>
      <c r="AF56" s="14">
        <v>0</v>
      </c>
      <c r="AG56" s="14">
        <v>0</v>
      </c>
      <c r="AH56" s="14">
        <v>0</v>
      </c>
      <c r="AI56" s="14">
        <f t="shared" ref="AI56:AI59" si="36">J56+O56+T56+Y56+AD56</f>
        <v>0</v>
      </c>
      <c r="AJ56" s="14">
        <f t="shared" ref="AJ56:AJ59" si="37">K56+P56+U56+Z56+AE56</f>
        <v>0</v>
      </c>
      <c r="AK56" s="14">
        <f t="shared" ref="AK56:AK59" si="38">L56+Q56+V56+AA56+AF56</f>
        <v>0</v>
      </c>
      <c r="AL56" s="14">
        <f t="shared" ref="AL56:AL59" si="39">M56+R56+W56+AB56+AG56</f>
        <v>0</v>
      </c>
      <c r="AM56" s="14">
        <f t="shared" ref="AM56:AM59" si="40">N56+S56+X56+AC56+AH56</f>
        <v>0</v>
      </c>
    </row>
    <row r="57" spans="1:39" ht="72">
      <c r="A57" s="12" t="s">
        <v>591</v>
      </c>
      <c r="B57" s="56" t="s">
        <v>940</v>
      </c>
      <c r="C57" s="57" t="s">
        <v>941</v>
      </c>
      <c r="D57" s="15" t="s">
        <v>521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0.1</v>
      </c>
      <c r="Z57" s="14">
        <v>0</v>
      </c>
      <c r="AA57" s="14">
        <v>0</v>
      </c>
      <c r="AB57" s="14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f t="shared" ref="AI57" si="41">J57+O57+T57+Y57+AD57</f>
        <v>0.1</v>
      </c>
      <c r="AJ57" s="14">
        <f t="shared" ref="AJ57" si="42">K57+P57+U57+Z57+AE57</f>
        <v>0</v>
      </c>
      <c r="AK57" s="14">
        <f t="shared" ref="AK57" si="43">L57+Q57+V57+AA57+AF57</f>
        <v>0</v>
      </c>
      <c r="AL57" s="14">
        <f t="shared" ref="AL57" si="44">M57+R57+W57+AB57+AG57</f>
        <v>0</v>
      </c>
      <c r="AM57" s="14">
        <f t="shared" ref="AM57" si="45">N57+S57+X57+AC57+AH57</f>
        <v>0</v>
      </c>
    </row>
    <row r="58" spans="1:39" ht="46.8">
      <c r="A58" s="12" t="s">
        <v>592</v>
      </c>
      <c r="B58" s="13" t="s">
        <v>820</v>
      </c>
      <c r="C58" s="48" t="s">
        <v>821</v>
      </c>
      <c r="D58" s="15" t="s">
        <v>521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0.16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f t="shared" si="36"/>
        <v>0.16</v>
      </c>
      <c r="AJ58" s="14">
        <f t="shared" si="37"/>
        <v>0</v>
      </c>
      <c r="AK58" s="14">
        <f t="shared" si="38"/>
        <v>0</v>
      </c>
      <c r="AL58" s="14">
        <f t="shared" si="39"/>
        <v>0</v>
      </c>
      <c r="AM58" s="14">
        <f t="shared" si="40"/>
        <v>0</v>
      </c>
    </row>
    <row r="59" spans="1:39" ht="46.8">
      <c r="A59" s="12" t="s">
        <v>593</v>
      </c>
      <c r="B59" s="54" t="s">
        <v>822</v>
      </c>
      <c r="C59" s="58" t="s">
        <v>823</v>
      </c>
      <c r="D59" s="15" t="s">
        <v>521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0.25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0</v>
      </c>
      <c r="AE59" s="14">
        <v>0</v>
      </c>
      <c r="AF59" s="14">
        <v>0</v>
      </c>
      <c r="AG59" s="14">
        <v>0</v>
      </c>
      <c r="AH59" s="14">
        <v>0</v>
      </c>
      <c r="AI59" s="14">
        <f t="shared" si="36"/>
        <v>0.25</v>
      </c>
      <c r="AJ59" s="14">
        <f t="shared" si="37"/>
        <v>0</v>
      </c>
      <c r="AK59" s="14">
        <f t="shared" si="38"/>
        <v>0</v>
      </c>
      <c r="AL59" s="14">
        <f t="shared" si="39"/>
        <v>0</v>
      </c>
      <c r="AM59" s="14">
        <f t="shared" si="40"/>
        <v>0</v>
      </c>
    </row>
    <row r="60" spans="1:39" ht="31.2">
      <c r="A60" s="12" t="s">
        <v>594</v>
      </c>
      <c r="B60" s="21" t="s">
        <v>572</v>
      </c>
      <c r="C60" s="12" t="s">
        <v>573</v>
      </c>
      <c r="D60" s="15"/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>
        <v>0</v>
      </c>
      <c r="AF60" s="14">
        <v>0</v>
      </c>
      <c r="AG60" s="14">
        <v>0</v>
      </c>
      <c r="AH60" s="14">
        <v>0</v>
      </c>
      <c r="AI60" s="14">
        <f t="shared" ref="AI60:AI67" si="46">J60+O60+T60+Y60+AD60</f>
        <v>0</v>
      </c>
      <c r="AJ60" s="14">
        <f t="shared" ref="AJ60:AJ67" si="47">K60+P60+U60+Z60+AE60</f>
        <v>0</v>
      </c>
      <c r="AK60" s="14">
        <f t="shared" ref="AK60:AK67" si="48">L60+Q60+V60+AA60+AF60</f>
        <v>0</v>
      </c>
      <c r="AL60" s="14">
        <f t="shared" ref="AL60:AL67" si="49">M60+R60+W60+AB60+AG60</f>
        <v>0</v>
      </c>
      <c r="AM60" s="14">
        <f t="shared" ref="AM60:AM67" si="50">N60+S60+X60+AC60+AH60</f>
        <v>0</v>
      </c>
    </row>
    <row r="61" spans="1:39">
      <c r="A61" s="12" t="s">
        <v>595</v>
      </c>
      <c r="B61" s="59" t="s">
        <v>574</v>
      </c>
      <c r="C61" s="12" t="s">
        <v>575</v>
      </c>
      <c r="D61" s="15"/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f t="shared" si="46"/>
        <v>0</v>
      </c>
      <c r="AJ61" s="14">
        <f t="shared" si="47"/>
        <v>0</v>
      </c>
      <c r="AK61" s="14">
        <f t="shared" si="48"/>
        <v>0</v>
      </c>
      <c r="AL61" s="14">
        <f t="shared" si="49"/>
        <v>0</v>
      </c>
      <c r="AM61" s="14">
        <f t="shared" si="50"/>
        <v>0</v>
      </c>
    </row>
    <row r="62" spans="1:39" ht="46.8">
      <c r="A62" s="12" t="s">
        <v>684</v>
      </c>
      <c r="B62" s="41" t="s">
        <v>576</v>
      </c>
      <c r="C62" s="57" t="s">
        <v>577</v>
      </c>
      <c r="D62" s="15" t="s">
        <v>521</v>
      </c>
      <c r="E62" s="14">
        <v>0.25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f t="shared" si="46"/>
        <v>0</v>
      </c>
      <c r="AJ62" s="14">
        <f t="shared" si="47"/>
        <v>0</v>
      </c>
      <c r="AK62" s="14">
        <f t="shared" si="48"/>
        <v>0</v>
      </c>
      <c r="AL62" s="14">
        <f t="shared" si="49"/>
        <v>0</v>
      </c>
      <c r="AM62" s="14">
        <f t="shared" si="50"/>
        <v>0</v>
      </c>
    </row>
    <row r="63" spans="1:39" ht="46.8">
      <c r="A63" s="12" t="s">
        <v>779</v>
      </c>
      <c r="B63" s="54" t="s">
        <v>578</v>
      </c>
      <c r="C63" s="60" t="s">
        <v>579</v>
      </c>
      <c r="D63" s="15" t="s">
        <v>521</v>
      </c>
      <c r="E63" s="14">
        <v>0.1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f t="shared" si="46"/>
        <v>0</v>
      </c>
      <c r="AJ63" s="14">
        <f t="shared" si="47"/>
        <v>0</v>
      </c>
      <c r="AK63" s="14">
        <f t="shared" si="48"/>
        <v>0</v>
      </c>
      <c r="AL63" s="14">
        <f t="shared" si="49"/>
        <v>0</v>
      </c>
      <c r="AM63" s="14">
        <f t="shared" si="50"/>
        <v>0</v>
      </c>
    </row>
    <row r="64" spans="1:39" ht="46.8">
      <c r="A64" s="12" t="s">
        <v>907</v>
      </c>
      <c r="B64" s="21" t="s">
        <v>580</v>
      </c>
      <c r="C64" s="12" t="s">
        <v>581</v>
      </c>
      <c r="D64" s="15" t="s">
        <v>521</v>
      </c>
      <c r="E64" s="14">
        <v>0.1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0</v>
      </c>
      <c r="U64" s="14">
        <v>0</v>
      </c>
      <c r="V64" s="14">
        <v>0</v>
      </c>
      <c r="W64" s="14">
        <v>0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f t="shared" si="46"/>
        <v>0</v>
      </c>
      <c r="AJ64" s="14">
        <f t="shared" si="47"/>
        <v>0</v>
      </c>
      <c r="AK64" s="14">
        <f t="shared" si="48"/>
        <v>0</v>
      </c>
      <c r="AL64" s="14">
        <f t="shared" si="49"/>
        <v>0</v>
      </c>
      <c r="AM64" s="14">
        <f t="shared" si="50"/>
        <v>0</v>
      </c>
    </row>
    <row r="65" spans="1:39" ht="31.2">
      <c r="A65" s="12" t="s">
        <v>908</v>
      </c>
      <c r="B65" s="21" t="s">
        <v>582</v>
      </c>
      <c r="C65" s="12" t="s">
        <v>583</v>
      </c>
      <c r="D65" s="15" t="s">
        <v>521</v>
      </c>
      <c r="E65" s="14">
        <v>0.1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0</v>
      </c>
      <c r="V65" s="14">
        <v>0</v>
      </c>
      <c r="W65" s="14">
        <v>0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0</v>
      </c>
      <c r="AH65" s="14">
        <v>0</v>
      </c>
      <c r="AI65" s="14">
        <f t="shared" si="46"/>
        <v>0</v>
      </c>
      <c r="AJ65" s="14">
        <f t="shared" si="47"/>
        <v>0</v>
      </c>
      <c r="AK65" s="14">
        <f t="shared" si="48"/>
        <v>0</v>
      </c>
      <c r="AL65" s="14">
        <f t="shared" si="49"/>
        <v>0</v>
      </c>
      <c r="AM65" s="14">
        <f t="shared" si="50"/>
        <v>0</v>
      </c>
    </row>
    <row r="66" spans="1:39" ht="31.2">
      <c r="A66" s="12" t="s">
        <v>909</v>
      </c>
      <c r="B66" s="21" t="s">
        <v>584</v>
      </c>
      <c r="C66" s="12" t="s">
        <v>585</v>
      </c>
      <c r="D66" s="15" t="s">
        <v>521</v>
      </c>
      <c r="E66" s="14">
        <v>0.25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0</v>
      </c>
      <c r="U66" s="14">
        <v>0</v>
      </c>
      <c r="V66" s="14">
        <v>0</v>
      </c>
      <c r="W66" s="14">
        <v>0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f t="shared" si="46"/>
        <v>0</v>
      </c>
      <c r="AJ66" s="14">
        <f t="shared" si="47"/>
        <v>0</v>
      </c>
      <c r="AK66" s="14">
        <f t="shared" si="48"/>
        <v>0</v>
      </c>
      <c r="AL66" s="14">
        <f t="shared" si="49"/>
        <v>0</v>
      </c>
      <c r="AM66" s="14">
        <f t="shared" si="50"/>
        <v>0</v>
      </c>
    </row>
    <row r="67" spans="1:39" ht="46.8">
      <c r="A67" s="12" t="s">
        <v>942</v>
      </c>
      <c r="B67" s="13" t="s">
        <v>586</v>
      </c>
      <c r="C67" s="15" t="s">
        <v>587</v>
      </c>
      <c r="D67" s="15" t="s">
        <v>521</v>
      </c>
      <c r="E67" s="14">
        <v>0.1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0</v>
      </c>
      <c r="U67" s="14">
        <v>0</v>
      </c>
      <c r="V67" s="14">
        <v>0</v>
      </c>
      <c r="W67" s="14">
        <v>0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0</v>
      </c>
      <c r="AD67" s="14">
        <v>0</v>
      </c>
      <c r="AE67" s="14">
        <v>0</v>
      </c>
      <c r="AF67" s="14">
        <v>0</v>
      </c>
      <c r="AG67" s="14">
        <v>0</v>
      </c>
      <c r="AH67" s="14">
        <v>0</v>
      </c>
      <c r="AI67" s="14">
        <f t="shared" si="46"/>
        <v>0</v>
      </c>
      <c r="AJ67" s="14">
        <f t="shared" si="47"/>
        <v>0</v>
      </c>
      <c r="AK67" s="14">
        <f t="shared" si="48"/>
        <v>0</v>
      </c>
      <c r="AL67" s="14">
        <f t="shared" si="49"/>
        <v>0</v>
      </c>
      <c r="AM67" s="14">
        <f t="shared" si="50"/>
        <v>0</v>
      </c>
    </row>
    <row r="68" spans="1:39" s="26" customFormat="1" ht="46.8">
      <c r="A68" s="10" t="s">
        <v>59</v>
      </c>
      <c r="B68" s="25" t="s">
        <v>60</v>
      </c>
      <c r="C68" s="10" t="s">
        <v>42</v>
      </c>
      <c r="D68" s="17"/>
      <c r="E68" s="39">
        <f t="shared" ref="E68:K68" si="51">E69</f>
        <v>0</v>
      </c>
      <c r="F68" s="39">
        <f t="shared" si="51"/>
        <v>0</v>
      </c>
      <c r="G68" s="39">
        <f t="shared" si="51"/>
        <v>0</v>
      </c>
      <c r="H68" s="39">
        <f t="shared" si="51"/>
        <v>0</v>
      </c>
      <c r="I68" s="39">
        <f t="shared" si="51"/>
        <v>0</v>
      </c>
      <c r="J68" s="39">
        <f t="shared" si="51"/>
        <v>0</v>
      </c>
      <c r="K68" s="39">
        <f t="shared" si="51"/>
        <v>0</v>
      </c>
      <c r="L68" s="39">
        <f t="shared" ref="L68:AM68" si="52">L69</f>
        <v>3.24</v>
      </c>
      <c r="M68" s="39">
        <f t="shared" si="52"/>
        <v>0</v>
      </c>
      <c r="N68" s="39">
        <f t="shared" si="52"/>
        <v>0</v>
      </c>
      <c r="O68" s="39">
        <f t="shared" si="52"/>
        <v>0</v>
      </c>
      <c r="P68" s="39">
        <f t="shared" si="52"/>
        <v>0</v>
      </c>
      <c r="Q68" s="39">
        <f t="shared" si="52"/>
        <v>0.5</v>
      </c>
      <c r="R68" s="39">
        <f t="shared" si="52"/>
        <v>0</v>
      </c>
      <c r="S68" s="39">
        <f t="shared" si="52"/>
        <v>0</v>
      </c>
      <c r="T68" s="39">
        <f t="shared" si="52"/>
        <v>0</v>
      </c>
      <c r="U68" s="39">
        <f t="shared" si="52"/>
        <v>0</v>
      </c>
      <c r="V68" s="39">
        <f t="shared" si="52"/>
        <v>0.03</v>
      </c>
      <c r="W68" s="39">
        <f t="shared" si="52"/>
        <v>0</v>
      </c>
      <c r="X68" s="39">
        <f t="shared" si="52"/>
        <v>0</v>
      </c>
      <c r="Y68" s="39">
        <f t="shared" si="52"/>
        <v>0</v>
      </c>
      <c r="Z68" s="39">
        <f t="shared" si="52"/>
        <v>0</v>
      </c>
      <c r="AA68" s="39">
        <f t="shared" si="52"/>
        <v>12.725</v>
      </c>
      <c r="AB68" s="39">
        <f t="shared" si="52"/>
        <v>0</v>
      </c>
      <c r="AC68" s="39">
        <f t="shared" si="52"/>
        <v>0</v>
      </c>
      <c r="AD68" s="39">
        <f t="shared" si="52"/>
        <v>0</v>
      </c>
      <c r="AE68" s="39">
        <f t="shared" si="52"/>
        <v>0</v>
      </c>
      <c r="AF68" s="39">
        <f t="shared" si="52"/>
        <v>13.387000000000002</v>
      </c>
      <c r="AG68" s="39">
        <f t="shared" si="52"/>
        <v>0</v>
      </c>
      <c r="AH68" s="39">
        <f t="shared" si="52"/>
        <v>0</v>
      </c>
      <c r="AI68" s="39">
        <f t="shared" si="52"/>
        <v>0</v>
      </c>
      <c r="AJ68" s="39">
        <f t="shared" si="52"/>
        <v>0</v>
      </c>
      <c r="AK68" s="39">
        <f t="shared" si="52"/>
        <v>29.171999999999997</v>
      </c>
      <c r="AL68" s="39">
        <f t="shared" si="52"/>
        <v>0</v>
      </c>
      <c r="AM68" s="39">
        <f t="shared" si="52"/>
        <v>0</v>
      </c>
    </row>
    <row r="69" spans="1:39" s="26" customFormat="1" ht="32.4">
      <c r="A69" s="50" t="s">
        <v>61</v>
      </c>
      <c r="B69" s="51" t="s">
        <v>62</v>
      </c>
      <c r="C69" s="50" t="s">
        <v>42</v>
      </c>
      <c r="D69" s="17"/>
      <c r="E69" s="39">
        <f t="shared" ref="E69:K69" si="53">SUM(E70:E190)</f>
        <v>0</v>
      </c>
      <c r="F69" s="39">
        <f t="shared" si="53"/>
        <v>0</v>
      </c>
      <c r="G69" s="39">
        <f t="shared" si="53"/>
        <v>0</v>
      </c>
      <c r="H69" s="39">
        <f t="shared" si="53"/>
        <v>0</v>
      </c>
      <c r="I69" s="39">
        <f t="shared" si="53"/>
        <v>0</v>
      </c>
      <c r="J69" s="39">
        <f t="shared" si="53"/>
        <v>0</v>
      </c>
      <c r="K69" s="39">
        <f t="shared" si="53"/>
        <v>0</v>
      </c>
      <c r="L69" s="39">
        <f t="shared" ref="L69:AM69" si="54">SUM(L70:L190)</f>
        <v>3.24</v>
      </c>
      <c r="M69" s="39">
        <f t="shared" si="54"/>
        <v>0</v>
      </c>
      <c r="N69" s="39">
        <f t="shared" si="54"/>
        <v>0</v>
      </c>
      <c r="O69" s="39">
        <f t="shared" si="54"/>
        <v>0</v>
      </c>
      <c r="P69" s="39">
        <f t="shared" si="54"/>
        <v>0</v>
      </c>
      <c r="Q69" s="39">
        <f t="shared" si="54"/>
        <v>0.5</v>
      </c>
      <c r="R69" s="39">
        <f t="shared" si="54"/>
        <v>0</v>
      </c>
      <c r="S69" s="39">
        <f t="shared" si="54"/>
        <v>0</v>
      </c>
      <c r="T69" s="39">
        <f t="shared" si="54"/>
        <v>0</v>
      </c>
      <c r="U69" s="39">
        <f t="shared" si="54"/>
        <v>0</v>
      </c>
      <c r="V69" s="39">
        <f t="shared" si="54"/>
        <v>0.03</v>
      </c>
      <c r="W69" s="39">
        <f t="shared" si="54"/>
        <v>0</v>
      </c>
      <c r="X69" s="39">
        <f t="shared" si="54"/>
        <v>0</v>
      </c>
      <c r="Y69" s="39">
        <f t="shared" si="54"/>
        <v>0</v>
      </c>
      <c r="Z69" s="39">
        <f t="shared" si="54"/>
        <v>0</v>
      </c>
      <c r="AA69" s="39">
        <f t="shared" si="54"/>
        <v>12.725</v>
      </c>
      <c r="AB69" s="39">
        <f t="shared" si="54"/>
        <v>0</v>
      </c>
      <c r="AC69" s="39">
        <f t="shared" si="54"/>
        <v>0</v>
      </c>
      <c r="AD69" s="39">
        <f t="shared" si="54"/>
        <v>0</v>
      </c>
      <c r="AE69" s="39">
        <f t="shared" si="54"/>
        <v>0</v>
      </c>
      <c r="AF69" s="39">
        <f t="shared" si="54"/>
        <v>13.387000000000002</v>
      </c>
      <c r="AG69" s="39">
        <f t="shared" si="54"/>
        <v>0</v>
      </c>
      <c r="AH69" s="39">
        <f t="shared" si="54"/>
        <v>0</v>
      </c>
      <c r="AI69" s="39">
        <f t="shared" si="54"/>
        <v>0</v>
      </c>
      <c r="AJ69" s="39">
        <f t="shared" si="54"/>
        <v>0</v>
      </c>
      <c r="AK69" s="39">
        <f t="shared" si="54"/>
        <v>29.171999999999997</v>
      </c>
      <c r="AL69" s="39">
        <f t="shared" si="54"/>
        <v>0</v>
      </c>
      <c r="AM69" s="39">
        <f t="shared" si="54"/>
        <v>0</v>
      </c>
    </row>
    <row r="70" spans="1:39" ht="31.2">
      <c r="A70" s="12" t="s">
        <v>101</v>
      </c>
      <c r="B70" s="47" t="s">
        <v>102</v>
      </c>
      <c r="C70" s="15" t="s">
        <v>482</v>
      </c>
      <c r="D70" s="15" t="s">
        <v>516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0</v>
      </c>
      <c r="V70" s="14">
        <v>0</v>
      </c>
      <c r="W70" s="14">
        <v>0</v>
      </c>
      <c r="X70" s="14">
        <v>0</v>
      </c>
      <c r="Y70" s="14">
        <v>0</v>
      </c>
      <c r="Z70" s="14">
        <v>0</v>
      </c>
      <c r="AA70" s="23">
        <v>0</v>
      </c>
      <c r="AB70" s="14">
        <v>0</v>
      </c>
      <c r="AC70" s="14">
        <v>0</v>
      </c>
      <c r="AD70" s="14">
        <v>0</v>
      </c>
      <c r="AE70" s="14">
        <v>0</v>
      </c>
      <c r="AF70" s="23">
        <v>0</v>
      </c>
      <c r="AG70" s="14">
        <v>0</v>
      </c>
      <c r="AH70" s="14">
        <v>0</v>
      </c>
      <c r="AI70" s="14">
        <f>J70+O70+T70+Y70+AD70</f>
        <v>0</v>
      </c>
      <c r="AJ70" s="14">
        <f t="shared" ref="AJ70:AM70" si="55">K70+P70+U70+Z70+AE70</f>
        <v>0</v>
      </c>
      <c r="AK70" s="14">
        <f t="shared" si="55"/>
        <v>0</v>
      </c>
      <c r="AL70" s="14">
        <f t="shared" si="55"/>
        <v>0</v>
      </c>
      <c r="AM70" s="14">
        <f t="shared" si="55"/>
        <v>0</v>
      </c>
    </row>
    <row r="71" spans="1:39" ht="31.2">
      <c r="A71" s="12" t="s">
        <v>103</v>
      </c>
      <c r="B71" s="21" t="s">
        <v>525</v>
      </c>
      <c r="C71" s="55" t="s">
        <v>526</v>
      </c>
      <c r="D71" s="15" t="s">
        <v>516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0</v>
      </c>
      <c r="U71" s="14">
        <v>0</v>
      </c>
      <c r="V71" s="23">
        <v>0</v>
      </c>
      <c r="W71" s="14">
        <v>0</v>
      </c>
      <c r="X71" s="14">
        <v>0</v>
      </c>
      <c r="Y71" s="14">
        <v>0</v>
      </c>
      <c r="Z71" s="14">
        <v>0</v>
      </c>
      <c r="AA71" s="23">
        <v>0</v>
      </c>
      <c r="AB71" s="14">
        <v>0</v>
      </c>
      <c r="AC71" s="14">
        <v>0</v>
      </c>
      <c r="AD71" s="14">
        <v>0</v>
      </c>
      <c r="AE71" s="14">
        <v>0</v>
      </c>
      <c r="AF71" s="22">
        <v>0.36</v>
      </c>
      <c r="AG71" s="14">
        <v>0</v>
      </c>
      <c r="AH71" s="14">
        <v>0</v>
      </c>
      <c r="AI71" s="14">
        <f t="shared" ref="AI71:AI76" si="56">J71+O71+T71+Y71+AD71</f>
        <v>0</v>
      </c>
      <c r="AJ71" s="14">
        <f t="shared" ref="AJ71:AJ76" si="57">K71+P71+U71+Z71+AE71</f>
        <v>0</v>
      </c>
      <c r="AK71" s="14">
        <f t="shared" ref="AK71:AK76" si="58">L71+Q71+V71+AA71+AF71</f>
        <v>0.36</v>
      </c>
      <c r="AL71" s="14">
        <f t="shared" ref="AL71:AL76" si="59">M71+R71+W71+AB71+AG71</f>
        <v>0</v>
      </c>
      <c r="AM71" s="14">
        <f t="shared" ref="AM71:AM76" si="60">N71+S71+X71+AC71+AH71</f>
        <v>0</v>
      </c>
    </row>
    <row r="72" spans="1:39" ht="31.2">
      <c r="A72" s="12" t="s">
        <v>105</v>
      </c>
      <c r="B72" s="47" t="s">
        <v>527</v>
      </c>
      <c r="C72" s="15" t="s">
        <v>528</v>
      </c>
      <c r="D72" s="15"/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0</v>
      </c>
      <c r="U72" s="14">
        <v>0</v>
      </c>
      <c r="V72" s="23">
        <v>0</v>
      </c>
      <c r="W72" s="14">
        <v>0</v>
      </c>
      <c r="X72" s="14">
        <v>0</v>
      </c>
      <c r="Y72" s="14">
        <v>0</v>
      </c>
      <c r="Z72" s="14">
        <v>0</v>
      </c>
      <c r="AA72" s="23">
        <v>0</v>
      </c>
      <c r="AB72" s="14">
        <v>0</v>
      </c>
      <c r="AC72" s="14">
        <v>0</v>
      </c>
      <c r="AD72" s="14">
        <v>0</v>
      </c>
      <c r="AE72" s="14">
        <v>0</v>
      </c>
      <c r="AF72" s="23">
        <v>0</v>
      </c>
      <c r="AG72" s="14">
        <v>0</v>
      </c>
      <c r="AH72" s="14">
        <v>0</v>
      </c>
      <c r="AI72" s="14">
        <f t="shared" si="56"/>
        <v>0</v>
      </c>
      <c r="AJ72" s="14">
        <f t="shared" si="57"/>
        <v>0</v>
      </c>
      <c r="AK72" s="14">
        <f t="shared" si="58"/>
        <v>0</v>
      </c>
      <c r="AL72" s="14">
        <f t="shared" si="59"/>
        <v>0</v>
      </c>
      <c r="AM72" s="14">
        <f t="shared" si="60"/>
        <v>0</v>
      </c>
    </row>
    <row r="73" spans="1:39" ht="31.2">
      <c r="A73" s="12" t="s">
        <v>108</v>
      </c>
      <c r="B73" s="21" t="s">
        <v>529</v>
      </c>
      <c r="C73" s="55" t="s">
        <v>530</v>
      </c>
      <c r="D73" s="15"/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0</v>
      </c>
      <c r="U73" s="14">
        <v>0</v>
      </c>
      <c r="V73" s="23">
        <v>0</v>
      </c>
      <c r="W73" s="14">
        <v>0</v>
      </c>
      <c r="X73" s="14">
        <v>0</v>
      </c>
      <c r="Y73" s="14">
        <v>0</v>
      </c>
      <c r="Z73" s="14">
        <v>0</v>
      </c>
      <c r="AA73" s="23">
        <v>0</v>
      </c>
      <c r="AB73" s="14">
        <v>0</v>
      </c>
      <c r="AC73" s="14">
        <v>0</v>
      </c>
      <c r="AD73" s="14">
        <v>0</v>
      </c>
      <c r="AE73" s="14">
        <v>0</v>
      </c>
      <c r="AF73" s="23">
        <v>0</v>
      </c>
      <c r="AG73" s="14">
        <v>0</v>
      </c>
      <c r="AH73" s="14">
        <v>0</v>
      </c>
      <c r="AI73" s="14">
        <f t="shared" si="56"/>
        <v>0</v>
      </c>
      <c r="AJ73" s="14">
        <f t="shared" si="57"/>
        <v>0</v>
      </c>
      <c r="AK73" s="14">
        <f t="shared" si="58"/>
        <v>0</v>
      </c>
      <c r="AL73" s="14">
        <f t="shared" si="59"/>
        <v>0</v>
      </c>
      <c r="AM73" s="14">
        <f t="shared" si="60"/>
        <v>0</v>
      </c>
    </row>
    <row r="74" spans="1:39" ht="46.8">
      <c r="A74" s="12" t="s">
        <v>111</v>
      </c>
      <c r="B74" s="21" t="s">
        <v>531</v>
      </c>
      <c r="C74" s="55" t="s">
        <v>532</v>
      </c>
      <c r="D74" s="15" t="s">
        <v>516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0</v>
      </c>
      <c r="U74" s="14">
        <v>0</v>
      </c>
      <c r="V74" s="23">
        <v>0</v>
      </c>
      <c r="W74" s="14">
        <v>0</v>
      </c>
      <c r="X74" s="14">
        <v>0</v>
      </c>
      <c r="Y74" s="14">
        <v>0</v>
      </c>
      <c r="Z74" s="14">
        <v>0</v>
      </c>
      <c r="AA74" s="23">
        <v>0</v>
      </c>
      <c r="AB74" s="14">
        <v>0</v>
      </c>
      <c r="AC74" s="14">
        <v>0</v>
      </c>
      <c r="AD74" s="14">
        <v>0</v>
      </c>
      <c r="AE74" s="14">
        <v>0</v>
      </c>
      <c r="AF74" s="23">
        <v>0</v>
      </c>
      <c r="AG74" s="14">
        <v>0</v>
      </c>
      <c r="AH74" s="14">
        <v>0</v>
      </c>
      <c r="AI74" s="14">
        <f t="shared" si="56"/>
        <v>0</v>
      </c>
      <c r="AJ74" s="14">
        <f t="shared" si="57"/>
        <v>0</v>
      </c>
      <c r="AK74" s="14">
        <f t="shared" si="58"/>
        <v>0</v>
      </c>
      <c r="AL74" s="14">
        <f t="shared" si="59"/>
        <v>0</v>
      </c>
      <c r="AM74" s="14">
        <f t="shared" si="60"/>
        <v>0</v>
      </c>
    </row>
    <row r="75" spans="1:39" ht="31.2">
      <c r="A75" s="12" t="s">
        <v>114</v>
      </c>
      <c r="B75" s="21" t="s">
        <v>533</v>
      </c>
      <c r="C75" s="55" t="s">
        <v>534</v>
      </c>
      <c r="D75" s="15" t="s">
        <v>516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14">
        <v>0</v>
      </c>
      <c r="V75" s="14">
        <v>0</v>
      </c>
      <c r="W75" s="14">
        <v>0</v>
      </c>
      <c r="X75" s="14">
        <v>0</v>
      </c>
      <c r="Y75" s="14">
        <v>0</v>
      </c>
      <c r="Z75" s="14">
        <v>0</v>
      </c>
      <c r="AA75" s="23">
        <v>0</v>
      </c>
      <c r="AB75" s="14">
        <v>0</v>
      </c>
      <c r="AC75" s="14">
        <v>0</v>
      </c>
      <c r="AD75" s="14">
        <v>0</v>
      </c>
      <c r="AE75" s="14">
        <v>0</v>
      </c>
      <c r="AF75" s="22">
        <v>0.23</v>
      </c>
      <c r="AG75" s="14">
        <v>0</v>
      </c>
      <c r="AH75" s="14">
        <v>0</v>
      </c>
      <c r="AI75" s="14">
        <f t="shared" si="56"/>
        <v>0</v>
      </c>
      <c r="AJ75" s="14">
        <f t="shared" si="57"/>
        <v>0</v>
      </c>
      <c r="AK75" s="14">
        <f t="shared" si="58"/>
        <v>0.23</v>
      </c>
      <c r="AL75" s="14">
        <f t="shared" si="59"/>
        <v>0</v>
      </c>
      <c r="AM75" s="14">
        <f t="shared" si="60"/>
        <v>0</v>
      </c>
    </row>
    <row r="76" spans="1:39" ht="31.2">
      <c r="A76" s="12" t="s">
        <v>117</v>
      </c>
      <c r="B76" s="21" t="s">
        <v>535</v>
      </c>
      <c r="C76" s="30" t="s">
        <v>836</v>
      </c>
      <c r="D76" s="15" t="s">
        <v>516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23">
        <v>0.4</v>
      </c>
      <c r="AB76" s="14">
        <v>0</v>
      </c>
      <c r="AC76" s="14">
        <v>0</v>
      </c>
      <c r="AD76" s="14">
        <v>0</v>
      </c>
      <c r="AE76" s="14">
        <v>0</v>
      </c>
      <c r="AF76" s="23">
        <v>0</v>
      </c>
      <c r="AG76" s="14">
        <v>0</v>
      </c>
      <c r="AH76" s="14">
        <v>0</v>
      </c>
      <c r="AI76" s="14">
        <f t="shared" si="56"/>
        <v>0</v>
      </c>
      <c r="AJ76" s="14">
        <f t="shared" si="57"/>
        <v>0</v>
      </c>
      <c r="AK76" s="14">
        <f t="shared" si="58"/>
        <v>0.4</v>
      </c>
      <c r="AL76" s="14">
        <f t="shared" si="59"/>
        <v>0</v>
      </c>
      <c r="AM76" s="14">
        <f t="shared" si="60"/>
        <v>0</v>
      </c>
    </row>
    <row r="77" spans="1:39" ht="31.2">
      <c r="A77" s="12" t="s">
        <v>120</v>
      </c>
      <c r="B77" s="47" t="s">
        <v>106</v>
      </c>
      <c r="C77" s="57" t="s">
        <v>107</v>
      </c>
      <c r="D77" s="15" t="s">
        <v>517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23">
        <v>0</v>
      </c>
      <c r="AB77" s="14">
        <v>0</v>
      </c>
      <c r="AC77" s="14">
        <v>0</v>
      </c>
      <c r="AD77" s="14">
        <v>0</v>
      </c>
      <c r="AE77" s="14">
        <v>0</v>
      </c>
      <c r="AF77" s="23">
        <v>0</v>
      </c>
      <c r="AG77" s="14">
        <v>0</v>
      </c>
      <c r="AH77" s="14">
        <v>0</v>
      </c>
      <c r="AI77" s="14">
        <f t="shared" ref="AI77:AI150" si="61">J77+O77+T77+Y77+AD77</f>
        <v>0</v>
      </c>
      <c r="AJ77" s="14">
        <f t="shared" ref="AJ77:AJ150" si="62">K77+P77+U77+Z77+AE77</f>
        <v>0</v>
      </c>
      <c r="AK77" s="14">
        <f t="shared" ref="AK77:AK150" si="63">L77+Q77+V77+AA77+AF77</f>
        <v>0</v>
      </c>
      <c r="AL77" s="14">
        <f t="shared" ref="AL77:AL150" si="64">M77+R77+W77+AB77+AG77</f>
        <v>0</v>
      </c>
      <c r="AM77" s="14">
        <f t="shared" ref="AM77:AM150" si="65">N77+S77+X77+AC77+AH77</f>
        <v>0</v>
      </c>
    </row>
    <row r="78" spans="1:39" ht="31.2">
      <c r="A78" s="12" t="s">
        <v>123</v>
      </c>
      <c r="B78" s="47" t="s">
        <v>109</v>
      </c>
      <c r="C78" s="57" t="s">
        <v>110</v>
      </c>
      <c r="D78" s="15" t="s">
        <v>517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23">
        <v>0</v>
      </c>
      <c r="AB78" s="14">
        <v>0</v>
      </c>
      <c r="AC78" s="14">
        <v>0</v>
      </c>
      <c r="AD78" s="14">
        <v>0</v>
      </c>
      <c r="AE78" s="14">
        <v>0</v>
      </c>
      <c r="AF78" s="23">
        <v>0</v>
      </c>
      <c r="AG78" s="14">
        <v>0</v>
      </c>
      <c r="AH78" s="14">
        <v>0</v>
      </c>
      <c r="AI78" s="14">
        <f t="shared" si="61"/>
        <v>0</v>
      </c>
      <c r="AJ78" s="14">
        <f t="shared" si="62"/>
        <v>0</v>
      </c>
      <c r="AK78" s="14">
        <f t="shared" si="63"/>
        <v>0</v>
      </c>
      <c r="AL78" s="14">
        <f t="shared" si="64"/>
        <v>0</v>
      </c>
      <c r="AM78" s="14">
        <f t="shared" si="65"/>
        <v>0</v>
      </c>
    </row>
    <row r="79" spans="1:39" ht="31.2">
      <c r="A79" s="12" t="s">
        <v>126</v>
      </c>
      <c r="B79" s="47" t="s">
        <v>112</v>
      </c>
      <c r="C79" s="55" t="s">
        <v>113</v>
      </c>
      <c r="D79" s="15" t="s">
        <v>517</v>
      </c>
      <c r="E79" s="14">
        <v>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14">
        <v>0</v>
      </c>
      <c r="V79" s="14">
        <v>0</v>
      </c>
      <c r="W79" s="14">
        <v>0</v>
      </c>
      <c r="X79" s="14">
        <v>0</v>
      </c>
      <c r="Y79" s="14">
        <v>0</v>
      </c>
      <c r="Z79" s="14">
        <v>0</v>
      </c>
      <c r="AA79" s="23">
        <v>0.53</v>
      </c>
      <c r="AB79" s="14">
        <v>0</v>
      </c>
      <c r="AC79" s="14">
        <v>0</v>
      </c>
      <c r="AD79" s="14">
        <v>0</v>
      </c>
      <c r="AE79" s="14">
        <v>0</v>
      </c>
      <c r="AF79" s="23">
        <v>0</v>
      </c>
      <c r="AG79" s="14">
        <v>0</v>
      </c>
      <c r="AH79" s="14">
        <v>0</v>
      </c>
      <c r="AI79" s="14">
        <f t="shared" si="61"/>
        <v>0</v>
      </c>
      <c r="AJ79" s="14">
        <f t="shared" si="62"/>
        <v>0</v>
      </c>
      <c r="AK79" s="14">
        <f t="shared" si="63"/>
        <v>0.53</v>
      </c>
      <c r="AL79" s="14">
        <f t="shared" si="64"/>
        <v>0</v>
      </c>
      <c r="AM79" s="14">
        <f t="shared" si="65"/>
        <v>0</v>
      </c>
    </row>
    <row r="80" spans="1:39" ht="31.2">
      <c r="A80" s="12" t="s">
        <v>129</v>
      </c>
      <c r="B80" s="47" t="s">
        <v>115</v>
      </c>
      <c r="C80" s="55" t="s">
        <v>116</v>
      </c>
      <c r="D80" s="15" t="s">
        <v>517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23">
        <v>0</v>
      </c>
      <c r="AB80" s="14">
        <v>0</v>
      </c>
      <c r="AC80" s="14">
        <v>0</v>
      </c>
      <c r="AD80" s="14">
        <v>0</v>
      </c>
      <c r="AE80" s="14">
        <v>0</v>
      </c>
      <c r="AF80" s="23">
        <v>0</v>
      </c>
      <c r="AG80" s="14">
        <v>0</v>
      </c>
      <c r="AH80" s="14">
        <v>0</v>
      </c>
      <c r="AI80" s="14">
        <f t="shared" si="61"/>
        <v>0</v>
      </c>
      <c r="AJ80" s="14">
        <f t="shared" si="62"/>
        <v>0</v>
      </c>
      <c r="AK80" s="14">
        <f t="shared" si="63"/>
        <v>0</v>
      </c>
      <c r="AL80" s="14">
        <f t="shared" si="64"/>
        <v>0</v>
      </c>
      <c r="AM80" s="14">
        <f t="shared" si="65"/>
        <v>0</v>
      </c>
    </row>
    <row r="81" spans="1:39" ht="46.8">
      <c r="A81" s="12" t="s">
        <v>132</v>
      </c>
      <c r="B81" s="47" t="s">
        <v>118</v>
      </c>
      <c r="C81" s="57" t="s">
        <v>119</v>
      </c>
      <c r="D81" s="15" t="s">
        <v>517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23">
        <v>0</v>
      </c>
      <c r="AB81" s="14">
        <v>0</v>
      </c>
      <c r="AC81" s="14">
        <v>0</v>
      </c>
      <c r="AD81" s="14">
        <v>0</v>
      </c>
      <c r="AE81" s="14">
        <v>0</v>
      </c>
      <c r="AF81" s="23">
        <v>0</v>
      </c>
      <c r="AG81" s="14">
        <v>0</v>
      </c>
      <c r="AH81" s="14">
        <v>0</v>
      </c>
      <c r="AI81" s="14">
        <f t="shared" si="61"/>
        <v>0</v>
      </c>
      <c r="AJ81" s="14">
        <f t="shared" si="62"/>
        <v>0</v>
      </c>
      <c r="AK81" s="14">
        <f t="shared" si="63"/>
        <v>0</v>
      </c>
      <c r="AL81" s="14">
        <f t="shared" si="64"/>
        <v>0</v>
      </c>
      <c r="AM81" s="14">
        <f t="shared" si="65"/>
        <v>0</v>
      </c>
    </row>
    <row r="82" spans="1:39" ht="46.8">
      <c r="A82" s="12" t="s">
        <v>135</v>
      </c>
      <c r="B82" s="47" t="s">
        <v>121</v>
      </c>
      <c r="C82" s="57" t="s">
        <v>122</v>
      </c>
      <c r="D82" s="15" t="s">
        <v>517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23">
        <v>0.47</v>
      </c>
      <c r="AB82" s="14">
        <v>0</v>
      </c>
      <c r="AC82" s="14">
        <v>0</v>
      </c>
      <c r="AD82" s="14">
        <v>0</v>
      </c>
      <c r="AE82" s="14">
        <v>0</v>
      </c>
      <c r="AF82" s="23">
        <v>0</v>
      </c>
      <c r="AG82" s="14">
        <v>0</v>
      </c>
      <c r="AH82" s="14">
        <v>0</v>
      </c>
      <c r="AI82" s="14">
        <f t="shared" si="61"/>
        <v>0</v>
      </c>
      <c r="AJ82" s="14">
        <f t="shared" si="62"/>
        <v>0</v>
      </c>
      <c r="AK82" s="14">
        <f t="shared" si="63"/>
        <v>0.47</v>
      </c>
      <c r="AL82" s="14">
        <f t="shared" si="64"/>
        <v>0</v>
      </c>
      <c r="AM82" s="14">
        <f t="shared" si="65"/>
        <v>0</v>
      </c>
    </row>
    <row r="83" spans="1:39" ht="31.2">
      <c r="A83" s="12" t="s">
        <v>138</v>
      </c>
      <c r="B83" s="47" t="s">
        <v>124</v>
      </c>
      <c r="C83" s="15" t="s">
        <v>125</v>
      </c>
      <c r="D83" s="15" t="s">
        <v>517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0</v>
      </c>
      <c r="U83" s="14">
        <v>0</v>
      </c>
      <c r="V83" s="23">
        <v>0</v>
      </c>
      <c r="W83" s="14">
        <v>0</v>
      </c>
      <c r="X83" s="14">
        <v>0</v>
      </c>
      <c r="Y83" s="14">
        <v>0</v>
      </c>
      <c r="Z83" s="14">
        <v>0</v>
      </c>
      <c r="AA83" s="23">
        <v>0</v>
      </c>
      <c r="AB83" s="14">
        <v>0</v>
      </c>
      <c r="AC83" s="14">
        <v>0</v>
      </c>
      <c r="AD83" s="14">
        <v>0</v>
      </c>
      <c r="AE83" s="14">
        <v>0</v>
      </c>
      <c r="AF83" s="23">
        <v>0</v>
      </c>
      <c r="AG83" s="14">
        <v>0</v>
      </c>
      <c r="AH83" s="14">
        <v>0</v>
      </c>
      <c r="AI83" s="14">
        <f t="shared" si="61"/>
        <v>0</v>
      </c>
      <c r="AJ83" s="14">
        <f t="shared" si="62"/>
        <v>0</v>
      </c>
      <c r="AK83" s="14">
        <f t="shared" si="63"/>
        <v>0</v>
      </c>
      <c r="AL83" s="14">
        <f t="shared" si="64"/>
        <v>0</v>
      </c>
      <c r="AM83" s="14">
        <f t="shared" si="65"/>
        <v>0</v>
      </c>
    </row>
    <row r="84" spans="1:39" ht="31.2">
      <c r="A84" s="12" t="s">
        <v>141</v>
      </c>
      <c r="B84" s="61" t="s">
        <v>127</v>
      </c>
      <c r="C84" s="62" t="s">
        <v>128</v>
      </c>
      <c r="D84" s="15" t="s">
        <v>517</v>
      </c>
      <c r="E84" s="14">
        <v>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0</v>
      </c>
      <c r="U84" s="14">
        <v>0</v>
      </c>
      <c r="V84" s="14">
        <v>0</v>
      </c>
      <c r="W84" s="14">
        <v>0</v>
      </c>
      <c r="X84" s="14">
        <v>0</v>
      </c>
      <c r="Y84" s="14">
        <v>0</v>
      </c>
      <c r="Z84" s="14">
        <v>0</v>
      </c>
      <c r="AA84" s="23">
        <v>0</v>
      </c>
      <c r="AB84" s="14">
        <v>0</v>
      </c>
      <c r="AC84" s="14">
        <v>0</v>
      </c>
      <c r="AD84" s="14">
        <v>0</v>
      </c>
      <c r="AE84" s="14">
        <v>0</v>
      </c>
      <c r="AF84" s="23">
        <v>0</v>
      </c>
      <c r="AG84" s="14">
        <v>0</v>
      </c>
      <c r="AH84" s="14">
        <v>0</v>
      </c>
      <c r="AI84" s="14">
        <f t="shared" si="61"/>
        <v>0</v>
      </c>
      <c r="AJ84" s="14">
        <f t="shared" si="62"/>
        <v>0</v>
      </c>
      <c r="AK84" s="14">
        <f t="shared" si="63"/>
        <v>0</v>
      </c>
      <c r="AL84" s="14">
        <f t="shared" si="64"/>
        <v>0</v>
      </c>
      <c r="AM84" s="14">
        <f t="shared" si="65"/>
        <v>0</v>
      </c>
    </row>
    <row r="85" spans="1:39" ht="31.2">
      <c r="A85" s="12" t="s">
        <v>143</v>
      </c>
      <c r="B85" s="47" t="s">
        <v>130</v>
      </c>
      <c r="C85" s="57" t="s">
        <v>131</v>
      </c>
      <c r="D85" s="15" t="s">
        <v>517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0</v>
      </c>
      <c r="U85" s="14">
        <v>0</v>
      </c>
      <c r="V85" s="14">
        <v>0</v>
      </c>
      <c r="W85" s="14">
        <v>0</v>
      </c>
      <c r="X85" s="14">
        <v>0</v>
      </c>
      <c r="Y85" s="14">
        <v>0</v>
      </c>
      <c r="Z85" s="14">
        <v>0</v>
      </c>
      <c r="AA85" s="22">
        <v>0.55000000000000004</v>
      </c>
      <c r="AB85" s="14">
        <v>0</v>
      </c>
      <c r="AC85" s="14">
        <v>0</v>
      </c>
      <c r="AD85" s="14">
        <v>0</v>
      </c>
      <c r="AE85" s="14">
        <v>0</v>
      </c>
      <c r="AF85" s="23">
        <v>0</v>
      </c>
      <c r="AG85" s="14">
        <v>0</v>
      </c>
      <c r="AH85" s="14">
        <v>0</v>
      </c>
      <c r="AI85" s="14">
        <f t="shared" si="61"/>
        <v>0</v>
      </c>
      <c r="AJ85" s="14">
        <f t="shared" si="62"/>
        <v>0</v>
      </c>
      <c r="AK85" s="14">
        <f t="shared" si="63"/>
        <v>0.55000000000000004</v>
      </c>
      <c r="AL85" s="14">
        <f t="shared" si="64"/>
        <v>0</v>
      </c>
      <c r="AM85" s="14">
        <f t="shared" si="65"/>
        <v>0</v>
      </c>
    </row>
    <row r="86" spans="1:39" ht="31.2">
      <c r="A86" s="12" t="s">
        <v>146</v>
      </c>
      <c r="B86" s="47" t="s">
        <v>133</v>
      </c>
      <c r="C86" s="57" t="s">
        <v>134</v>
      </c>
      <c r="D86" s="15" t="s">
        <v>517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  <c r="V86" s="14">
        <v>0</v>
      </c>
      <c r="W86" s="14">
        <v>0</v>
      </c>
      <c r="X86" s="14">
        <v>0</v>
      </c>
      <c r="Y86" s="14">
        <v>0</v>
      </c>
      <c r="Z86" s="14">
        <v>0</v>
      </c>
      <c r="AA86" s="23">
        <v>0.62</v>
      </c>
      <c r="AB86" s="14">
        <v>0</v>
      </c>
      <c r="AC86" s="14">
        <v>0</v>
      </c>
      <c r="AD86" s="14">
        <v>0</v>
      </c>
      <c r="AE86" s="14">
        <v>0</v>
      </c>
      <c r="AF86" s="23">
        <v>0</v>
      </c>
      <c r="AG86" s="14">
        <v>0</v>
      </c>
      <c r="AH86" s="14">
        <v>0</v>
      </c>
      <c r="AI86" s="14">
        <f t="shared" si="61"/>
        <v>0</v>
      </c>
      <c r="AJ86" s="14">
        <f t="shared" si="62"/>
        <v>0</v>
      </c>
      <c r="AK86" s="14">
        <f t="shared" si="63"/>
        <v>0.62</v>
      </c>
      <c r="AL86" s="14">
        <f t="shared" si="64"/>
        <v>0</v>
      </c>
      <c r="AM86" s="14">
        <f t="shared" si="65"/>
        <v>0</v>
      </c>
    </row>
    <row r="87" spans="1:39" ht="31.2">
      <c r="A87" s="12" t="s">
        <v>149</v>
      </c>
      <c r="B87" s="47" t="s">
        <v>136</v>
      </c>
      <c r="C87" s="57" t="s">
        <v>137</v>
      </c>
      <c r="D87" s="15" t="s">
        <v>517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0</v>
      </c>
      <c r="U87" s="14">
        <v>0</v>
      </c>
      <c r="V87" s="14">
        <v>0</v>
      </c>
      <c r="W87" s="14">
        <v>0</v>
      </c>
      <c r="X87" s="14">
        <v>0</v>
      </c>
      <c r="Y87" s="14">
        <v>0</v>
      </c>
      <c r="Z87" s="14">
        <v>0</v>
      </c>
      <c r="AA87" s="23">
        <v>0</v>
      </c>
      <c r="AB87" s="14">
        <v>0</v>
      </c>
      <c r="AC87" s="14">
        <v>0</v>
      </c>
      <c r="AD87" s="14">
        <v>0</v>
      </c>
      <c r="AE87" s="14">
        <v>0</v>
      </c>
      <c r="AF87" s="23">
        <v>0</v>
      </c>
      <c r="AG87" s="14">
        <v>0</v>
      </c>
      <c r="AH87" s="14">
        <v>0</v>
      </c>
      <c r="AI87" s="14">
        <f t="shared" si="61"/>
        <v>0</v>
      </c>
      <c r="AJ87" s="14">
        <f t="shared" si="62"/>
        <v>0</v>
      </c>
      <c r="AK87" s="14">
        <f t="shared" si="63"/>
        <v>0</v>
      </c>
      <c r="AL87" s="14">
        <f t="shared" si="64"/>
        <v>0</v>
      </c>
      <c r="AM87" s="14">
        <f t="shared" si="65"/>
        <v>0</v>
      </c>
    </row>
    <row r="88" spans="1:39" ht="31.2">
      <c r="A88" s="12" t="s">
        <v>151</v>
      </c>
      <c r="B88" s="47" t="s">
        <v>139</v>
      </c>
      <c r="C88" s="57" t="s">
        <v>140</v>
      </c>
      <c r="D88" s="15" t="s">
        <v>517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  <c r="Z88" s="14">
        <v>0</v>
      </c>
      <c r="AA88" s="23">
        <v>0.25</v>
      </c>
      <c r="AB88" s="14">
        <v>0</v>
      </c>
      <c r="AC88" s="14">
        <v>0</v>
      </c>
      <c r="AD88" s="14">
        <v>0</v>
      </c>
      <c r="AE88" s="14">
        <v>0</v>
      </c>
      <c r="AF88" s="23">
        <v>0</v>
      </c>
      <c r="AG88" s="14">
        <v>0</v>
      </c>
      <c r="AH88" s="14">
        <v>0</v>
      </c>
      <c r="AI88" s="14">
        <f t="shared" si="61"/>
        <v>0</v>
      </c>
      <c r="AJ88" s="14">
        <f t="shared" si="62"/>
        <v>0</v>
      </c>
      <c r="AK88" s="14">
        <f t="shared" si="63"/>
        <v>0.25</v>
      </c>
      <c r="AL88" s="14">
        <f t="shared" si="64"/>
        <v>0</v>
      </c>
      <c r="AM88" s="14">
        <f t="shared" si="65"/>
        <v>0</v>
      </c>
    </row>
    <row r="89" spans="1:39" ht="31.2">
      <c r="A89" s="12" t="s">
        <v>154</v>
      </c>
      <c r="B89" s="21" t="s">
        <v>142</v>
      </c>
      <c r="C89" s="55" t="s">
        <v>483</v>
      </c>
      <c r="D89" s="15" t="s">
        <v>517</v>
      </c>
      <c r="E89" s="14">
        <v>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  <c r="V89" s="14">
        <v>0</v>
      </c>
      <c r="W89" s="14">
        <v>0</v>
      </c>
      <c r="X89" s="14">
        <v>0</v>
      </c>
      <c r="Y89" s="14">
        <v>0</v>
      </c>
      <c r="Z89" s="14">
        <v>0</v>
      </c>
      <c r="AA89" s="23">
        <v>1.3</v>
      </c>
      <c r="AB89" s="14">
        <v>0</v>
      </c>
      <c r="AC89" s="14">
        <v>0</v>
      </c>
      <c r="AD89" s="14">
        <v>0</v>
      </c>
      <c r="AE89" s="14">
        <v>0</v>
      </c>
      <c r="AF89" s="23">
        <v>0</v>
      </c>
      <c r="AG89" s="14">
        <v>0</v>
      </c>
      <c r="AH89" s="14">
        <v>0</v>
      </c>
      <c r="AI89" s="14">
        <f t="shared" si="61"/>
        <v>0</v>
      </c>
      <c r="AJ89" s="14">
        <f t="shared" si="62"/>
        <v>0</v>
      </c>
      <c r="AK89" s="14">
        <f t="shared" si="63"/>
        <v>1.3</v>
      </c>
      <c r="AL89" s="14">
        <f t="shared" si="64"/>
        <v>0</v>
      </c>
      <c r="AM89" s="14">
        <f t="shared" si="65"/>
        <v>0</v>
      </c>
    </row>
    <row r="90" spans="1:39" ht="31.2">
      <c r="A90" s="12" t="s">
        <v>157</v>
      </c>
      <c r="B90" s="21" t="s">
        <v>536</v>
      </c>
      <c r="C90" s="55" t="s">
        <v>537</v>
      </c>
      <c r="D90" s="15" t="s">
        <v>710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0</v>
      </c>
      <c r="U90" s="14">
        <v>0</v>
      </c>
      <c r="V90" s="22">
        <v>0</v>
      </c>
      <c r="W90" s="14">
        <v>0</v>
      </c>
      <c r="X90" s="14">
        <v>0</v>
      </c>
      <c r="Y90" s="14">
        <v>0</v>
      </c>
      <c r="Z90" s="14">
        <v>0</v>
      </c>
      <c r="AA90" s="23">
        <v>0.75</v>
      </c>
      <c r="AB90" s="14">
        <v>0</v>
      </c>
      <c r="AC90" s="14">
        <v>0</v>
      </c>
      <c r="AD90" s="14">
        <v>0</v>
      </c>
      <c r="AE90" s="14">
        <v>0</v>
      </c>
      <c r="AF90" s="23">
        <v>0</v>
      </c>
      <c r="AG90" s="14">
        <v>0</v>
      </c>
      <c r="AH90" s="14">
        <v>0</v>
      </c>
      <c r="AI90" s="14">
        <f t="shared" ref="AI90" si="66">J90+O90+T90+Y90+AD90</f>
        <v>0</v>
      </c>
      <c r="AJ90" s="14">
        <f t="shared" ref="AJ90" si="67">K90+P90+U90+Z90+AE90</f>
        <v>0</v>
      </c>
      <c r="AK90" s="14">
        <f t="shared" ref="AK90" si="68">L90+Q90+V90+AA90+AF90</f>
        <v>0.75</v>
      </c>
      <c r="AL90" s="14">
        <f t="shared" ref="AL90" si="69">M90+R90+W90+AB90+AG90</f>
        <v>0</v>
      </c>
      <c r="AM90" s="14">
        <f t="shared" ref="AM90" si="70">N90+S90+X90+AC90+AH90</f>
        <v>0</v>
      </c>
    </row>
    <row r="91" spans="1:39" ht="31.2">
      <c r="A91" s="12" t="s">
        <v>484</v>
      </c>
      <c r="B91" s="47" t="s">
        <v>144</v>
      </c>
      <c r="C91" s="15" t="s">
        <v>145</v>
      </c>
      <c r="D91" s="15" t="s">
        <v>518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0</v>
      </c>
      <c r="U91" s="14">
        <v>0</v>
      </c>
      <c r="V91" s="23">
        <v>0</v>
      </c>
      <c r="W91" s="14">
        <v>0</v>
      </c>
      <c r="X91" s="14">
        <v>0</v>
      </c>
      <c r="Y91" s="14">
        <v>0</v>
      </c>
      <c r="Z91" s="14">
        <v>0</v>
      </c>
      <c r="AA91" s="23">
        <v>0</v>
      </c>
      <c r="AB91" s="14">
        <v>0</v>
      </c>
      <c r="AC91" s="14">
        <v>0</v>
      </c>
      <c r="AD91" s="14">
        <v>0</v>
      </c>
      <c r="AE91" s="14">
        <v>0</v>
      </c>
      <c r="AF91" s="23">
        <v>0</v>
      </c>
      <c r="AG91" s="14">
        <v>0</v>
      </c>
      <c r="AH91" s="14">
        <v>0</v>
      </c>
      <c r="AI91" s="14">
        <f t="shared" si="61"/>
        <v>0</v>
      </c>
      <c r="AJ91" s="14">
        <f t="shared" si="62"/>
        <v>0</v>
      </c>
      <c r="AK91" s="14">
        <f t="shared" si="63"/>
        <v>0</v>
      </c>
      <c r="AL91" s="14">
        <f t="shared" si="64"/>
        <v>0</v>
      </c>
      <c r="AM91" s="14">
        <f t="shared" si="65"/>
        <v>0</v>
      </c>
    </row>
    <row r="92" spans="1:39" ht="31.2">
      <c r="A92" s="12" t="s">
        <v>160</v>
      </c>
      <c r="B92" s="47" t="s">
        <v>147</v>
      </c>
      <c r="C92" s="57" t="s">
        <v>148</v>
      </c>
      <c r="D92" s="15" t="s">
        <v>519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0</v>
      </c>
      <c r="U92" s="14">
        <v>0</v>
      </c>
      <c r="V92" s="23">
        <v>0</v>
      </c>
      <c r="W92" s="14">
        <v>0</v>
      </c>
      <c r="X92" s="14">
        <v>0</v>
      </c>
      <c r="Y92" s="14">
        <v>0</v>
      </c>
      <c r="Z92" s="14">
        <v>0</v>
      </c>
      <c r="AA92" s="23">
        <v>0.15</v>
      </c>
      <c r="AB92" s="14">
        <v>0</v>
      </c>
      <c r="AC92" s="14">
        <v>0</v>
      </c>
      <c r="AD92" s="14">
        <v>0</v>
      </c>
      <c r="AE92" s="14">
        <v>0</v>
      </c>
      <c r="AF92" s="23">
        <v>0</v>
      </c>
      <c r="AG92" s="14">
        <v>0</v>
      </c>
      <c r="AH92" s="14">
        <v>0</v>
      </c>
      <c r="AI92" s="14">
        <f t="shared" si="61"/>
        <v>0</v>
      </c>
      <c r="AJ92" s="14">
        <f t="shared" si="62"/>
        <v>0</v>
      </c>
      <c r="AK92" s="14">
        <f t="shared" si="63"/>
        <v>0.15</v>
      </c>
      <c r="AL92" s="14">
        <f t="shared" si="64"/>
        <v>0</v>
      </c>
      <c r="AM92" s="14">
        <f t="shared" si="65"/>
        <v>0</v>
      </c>
    </row>
    <row r="93" spans="1:39" ht="68.25" customHeight="1">
      <c r="A93" s="12" t="s">
        <v>161</v>
      </c>
      <c r="B93" s="47" t="s">
        <v>837</v>
      </c>
      <c r="C93" s="57" t="s">
        <v>150</v>
      </c>
      <c r="D93" s="15" t="s">
        <v>519</v>
      </c>
      <c r="E93" s="14">
        <v>0</v>
      </c>
      <c r="F93" s="14">
        <v>0</v>
      </c>
      <c r="G93" s="14">
        <v>0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0</v>
      </c>
      <c r="U93" s="14">
        <v>0</v>
      </c>
      <c r="V93" s="23">
        <v>0</v>
      </c>
      <c r="W93" s="14">
        <v>0</v>
      </c>
      <c r="X93" s="14">
        <v>0</v>
      </c>
      <c r="Y93" s="14">
        <v>0</v>
      </c>
      <c r="Z93" s="14">
        <v>0</v>
      </c>
      <c r="AA93" s="23">
        <v>0.55000000000000004</v>
      </c>
      <c r="AB93" s="14">
        <v>0</v>
      </c>
      <c r="AC93" s="14">
        <v>0</v>
      </c>
      <c r="AD93" s="14">
        <v>0</v>
      </c>
      <c r="AE93" s="14">
        <v>0</v>
      </c>
      <c r="AF93" s="23">
        <v>0</v>
      </c>
      <c r="AG93" s="14">
        <v>0</v>
      </c>
      <c r="AH93" s="14">
        <v>0</v>
      </c>
      <c r="AI93" s="14">
        <f t="shared" si="61"/>
        <v>0</v>
      </c>
      <c r="AJ93" s="14">
        <f t="shared" si="62"/>
        <v>0</v>
      </c>
      <c r="AK93" s="14">
        <f t="shared" si="63"/>
        <v>0.55000000000000004</v>
      </c>
      <c r="AL93" s="14">
        <f t="shared" si="64"/>
        <v>0</v>
      </c>
      <c r="AM93" s="14">
        <f t="shared" si="65"/>
        <v>0</v>
      </c>
    </row>
    <row r="94" spans="1:39" s="26" customFormat="1" ht="46.8">
      <c r="A94" s="12" t="s">
        <v>164</v>
      </c>
      <c r="B94" s="47" t="s">
        <v>716</v>
      </c>
      <c r="C94" s="15" t="s">
        <v>541</v>
      </c>
      <c r="D94" s="15" t="s">
        <v>518</v>
      </c>
      <c r="E94" s="14">
        <v>0</v>
      </c>
      <c r="F94" s="14">
        <v>0</v>
      </c>
      <c r="G94" s="14">
        <v>0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  <c r="V94" s="23">
        <v>0</v>
      </c>
      <c r="W94" s="14">
        <v>0</v>
      </c>
      <c r="X94" s="14">
        <v>0</v>
      </c>
      <c r="Y94" s="14">
        <v>0</v>
      </c>
      <c r="Z94" s="14">
        <v>0</v>
      </c>
      <c r="AA94" s="23">
        <v>0</v>
      </c>
      <c r="AB94" s="14">
        <v>0</v>
      </c>
      <c r="AC94" s="14">
        <v>0</v>
      </c>
      <c r="AD94" s="14">
        <v>0</v>
      </c>
      <c r="AE94" s="14">
        <v>0</v>
      </c>
      <c r="AF94" s="23">
        <v>0</v>
      </c>
      <c r="AG94" s="14">
        <v>0</v>
      </c>
      <c r="AH94" s="14">
        <v>0</v>
      </c>
      <c r="AI94" s="14">
        <f t="shared" si="61"/>
        <v>0</v>
      </c>
      <c r="AJ94" s="14">
        <f t="shared" si="62"/>
        <v>0</v>
      </c>
      <c r="AK94" s="14">
        <f t="shared" si="63"/>
        <v>0</v>
      </c>
      <c r="AL94" s="14">
        <f t="shared" si="64"/>
        <v>0</v>
      </c>
      <c r="AM94" s="14">
        <f t="shared" si="65"/>
        <v>0</v>
      </c>
    </row>
    <row r="95" spans="1:39" ht="31.2">
      <c r="A95" s="12" t="s">
        <v>167</v>
      </c>
      <c r="B95" s="47" t="s">
        <v>717</v>
      </c>
      <c r="C95" s="15" t="s">
        <v>711</v>
      </c>
      <c r="D95" s="15" t="s">
        <v>517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4">
        <v>0</v>
      </c>
      <c r="AA95" s="23">
        <v>0</v>
      </c>
      <c r="AB95" s="14">
        <v>0</v>
      </c>
      <c r="AC95" s="14">
        <v>0</v>
      </c>
      <c r="AD95" s="14">
        <v>0</v>
      </c>
      <c r="AE95" s="14">
        <v>0</v>
      </c>
      <c r="AF95" s="23">
        <v>0</v>
      </c>
      <c r="AG95" s="14">
        <v>0</v>
      </c>
      <c r="AH95" s="14">
        <v>0</v>
      </c>
      <c r="AI95" s="14">
        <f t="shared" ref="AI95" si="71">J95+O95+T95+Y95+AD95</f>
        <v>0</v>
      </c>
      <c r="AJ95" s="14">
        <f t="shared" ref="AJ95" si="72">K95+P95+U95+Z95+AE95</f>
        <v>0</v>
      </c>
      <c r="AK95" s="14">
        <f t="shared" ref="AK95" si="73">L95+Q95+V95+AA95+AF95</f>
        <v>0</v>
      </c>
      <c r="AL95" s="14">
        <f t="shared" ref="AL95" si="74">M95+R95+W95+AB95+AG95</f>
        <v>0</v>
      </c>
      <c r="AM95" s="14">
        <f t="shared" ref="AM95" si="75">N95+S95+X95+AC95+AH95</f>
        <v>0</v>
      </c>
    </row>
    <row r="96" spans="1:39" ht="46.8">
      <c r="A96" s="12" t="s">
        <v>169</v>
      </c>
      <c r="B96" s="63" t="s">
        <v>736</v>
      </c>
      <c r="C96" s="57" t="s">
        <v>737</v>
      </c>
      <c r="D96" s="15" t="s">
        <v>520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14">
        <v>0</v>
      </c>
      <c r="V96" s="14">
        <v>0</v>
      </c>
      <c r="W96" s="14">
        <v>0</v>
      </c>
      <c r="X96" s="14">
        <v>0</v>
      </c>
      <c r="Y96" s="14">
        <v>0</v>
      </c>
      <c r="Z96" s="14">
        <v>0</v>
      </c>
      <c r="AA96" s="24">
        <v>0</v>
      </c>
      <c r="AB96" s="14">
        <v>0</v>
      </c>
      <c r="AC96" s="14">
        <v>0</v>
      </c>
      <c r="AD96" s="14">
        <v>0</v>
      </c>
      <c r="AE96" s="14">
        <v>0</v>
      </c>
      <c r="AF96" s="24">
        <v>0</v>
      </c>
      <c r="AG96" s="14">
        <v>0</v>
      </c>
      <c r="AH96" s="14">
        <v>0</v>
      </c>
      <c r="AI96" s="14">
        <f t="shared" ref="AI96" si="76">J96+O96+T96+Y96+AD96</f>
        <v>0</v>
      </c>
      <c r="AJ96" s="14">
        <f t="shared" ref="AJ96" si="77">K96+P96+U96+Z96+AE96</f>
        <v>0</v>
      </c>
      <c r="AK96" s="14">
        <f t="shared" ref="AK96" si="78">L96+Q96+V96+AA96+AF96</f>
        <v>0</v>
      </c>
      <c r="AL96" s="14">
        <f t="shared" ref="AL96" si="79">M96+R96+W96+AB96+AG96</f>
        <v>0</v>
      </c>
      <c r="AM96" s="14">
        <f t="shared" ref="AM96" si="80">N96+S96+X96+AC96+AH96</f>
        <v>0</v>
      </c>
    </row>
    <row r="97" spans="1:39" ht="62.4">
      <c r="A97" s="12" t="s">
        <v>172</v>
      </c>
      <c r="B97" s="47" t="s">
        <v>746</v>
      </c>
      <c r="C97" s="57" t="s">
        <v>747</v>
      </c>
      <c r="D97" s="15" t="s">
        <v>520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24">
        <v>0.34</v>
      </c>
      <c r="AB97" s="14">
        <v>0</v>
      </c>
      <c r="AC97" s="14">
        <v>0</v>
      </c>
      <c r="AD97" s="14">
        <v>0</v>
      </c>
      <c r="AE97" s="14">
        <v>0</v>
      </c>
      <c r="AF97" s="24">
        <v>0</v>
      </c>
      <c r="AG97" s="14">
        <v>0</v>
      </c>
      <c r="AH97" s="14">
        <v>0</v>
      </c>
      <c r="AI97" s="14">
        <f t="shared" ref="AI97:AI98" si="81">J97+O97+T97+Y97+AD97</f>
        <v>0</v>
      </c>
      <c r="AJ97" s="14">
        <f t="shared" ref="AJ97:AJ98" si="82">K97+P97+U97+Z97+AE97</f>
        <v>0</v>
      </c>
      <c r="AK97" s="14">
        <f t="shared" ref="AK97:AK98" si="83">L97+Q97+V97+AA97+AF97</f>
        <v>0.34</v>
      </c>
      <c r="AL97" s="14">
        <f t="shared" ref="AL97:AL98" si="84">M97+R97+W97+AB97+AG97</f>
        <v>0</v>
      </c>
      <c r="AM97" s="14">
        <f t="shared" ref="AM97:AM98" si="85">N97+S97+X97+AC97+AH97</f>
        <v>0</v>
      </c>
    </row>
    <row r="98" spans="1:39" ht="31.2">
      <c r="A98" s="12" t="s">
        <v>175</v>
      </c>
      <c r="B98" s="47" t="s">
        <v>748</v>
      </c>
      <c r="C98" s="57" t="s">
        <v>749</v>
      </c>
      <c r="D98" s="15" t="s">
        <v>518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0.5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  <c r="Z98" s="14">
        <v>0</v>
      </c>
      <c r="AA98" s="24">
        <v>0</v>
      </c>
      <c r="AB98" s="14">
        <v>0</v>
      </c>
      <c r="AC98" s="14">
        <v>0</v>
      </c>
      <c r="AD98" s="14">
        <v>0</v>
      </c>
      <c r="AE98" s="14">
        <v>0</v>
      </c>
      <c r="AF98" s="24">
        <v>0</v>
      </c>
      <c r="AG98" s="14">
        <v>0</v>
      </c>
      <c r="AH98" s="14">
        <v>0</v>
      </c>
      <c r="AI98" s="14">
        <f t="shared" si="81"/>
        <v>0</v>
      </c>
      <c r="AJ98" s="14">
        <f t="shared" si="82"/>
        <v>0</v>
      </c>
      <c r="AK98" s="14">
        <f t="shared" si="83"/>
        <v>0.5</v>
      </c>
      <c r="AL98" s="14">
        <f t="shared" si="84"/>
        <v>0</v>
      </c>
      <c r="AM98" s="14">
        <f t="shared" si="85"/>
        <v>0</v>
      </c>
    </row>
    <row r="99" spans="1:39" ht="78">
      <c r="A99" s="12" t="s">
        <v>177</v>
      </c>
      <c r="B99" s="47" t="s">
        <v>762</v>
      </c>
      <c r="C99" s="57" t="s">
        <v>763</v>
      </c>
      <c r="D99" s="15" t="s">
        <v>517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4">
        <v>0</v>
      </c>
      <c r="AA99" s="24">
        <v>0.2</v>
      </c>
      <c r="AB99" s="14">
        <v>0</v>
      </c>
      <c r="AC99" s="14">
        <v>0</v>
      </c>
      <c r="AD99" s="14">
        <v>0</v>
      </c>
      <c r="AE99" s="14">
        <v>0</v>
      </c>
      <c r="AF99" s="24">
        <v>0</v>
      </c>
      <c r="AG99" s="14">
        <v>0</v>
      </c>
      <c r="AH99" s="14">
        <v>0</v>
      </c>
      <c r="AI99" s="14">
        <f t="shared" ref="AI99" si="86">J99+O99+T99+Y99+AD99</f>
        <v>0</v>
      </c>
      <c r="AJ99" s="14">
        <f t="shared" ref="AJ99" si="87">K99+P99+U99+Z99+AE99</f>
        <v>0</v>
      </c>
      <c r="AK99" s="14">
        <f t="shared" ref="AK99" si="88">L99+Q99+V99+AA99+AF99</f>
        <v>0.2</v>
      </c>
      <c r="AL99" s="14">
        <f t="shared" ref="AL99" si="89">M99+R99+W99+AB99+AG99</f>
        <v>0</v>
      </c>
      <c r="AM99" s="14">
        <f t="shared" ref="AM99" si="90">N99+S99+X99+AC99+AH99</f>
        <v>0</v>
      </c>
    </row>
    <row r="100" spans="1:39" ht="31.2">
      <c r="A100" s="12" t="s">
        <v>179</v>
      </c>
      <c r="B100" s="59" t="s">
        <v>152</v>
      </c>
      <c r="C100" s="57" t="s">
        <v>153</v>
      </c>
      <c r="D100" s="15" t="s">
        <v>516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4">
        <v>0</v>
      </c>
      <c r="AA100" s="23">
        <v>0</v>
      </c>
      <c r="AB100" s="14">
        <v>0</v>
      </c>
      <c r="AC100" s="14">
        <v>0</v>
      </c>
      <c r="AD100" s="14">
        <v>0</v>
      </c>
      <c r="AE100" s="14">
        <v>0</v>
      </c>
      <c r="AF100" s="23">
        <v>0.45</v>
      </c>
      <c r="AG100" s="14">
        <v>0</v>
      </c>
      <c r="AH100" s="14">
        <v>0</v>
      </c>
      <c r="AI100" s="14">
        <f t="shared" si="61"/>
        <v>0</v>
      </c>
      <c r="AJ100" s="14">
        <f t="shared" si="62"/>
        <v>0</v>
      </c>
      <c r="AK100" s="14">
        <f t="shared" si="63"/>
        <v>0.45</v>
      </c>
      <c r="AL100" s="14">
        <f t="shared" si="64"/>
        <v>0</v>
      </c>
      <c r="AM100" s="14">
        <f t="shared" si="65"/>
        <v>0</v>
      </c>
    </row>
    <row r="101" spans="1:39" ht="31.2">
      <c r="A101" s="12" t="s">
        <v>180</v>
      </c>
      <c r="B101" s="47" t="s">
        <v>155</v>
      </c>
      <c r="C101" s="55" t="s">
        <v>156</v>
      </c>
      <c r="D101" s="15" t="s">
        <v>517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4">
        <v>0</v>
      </c>
      <c r="AA101" s="24">
        <v>0.3</v>
      </c>
      <c r="AB101" s="14">
        <v>0</v>
      </c>
      <c r="AC101" s="14">
        <v>0</v>
      </c>
      <c r="AD101" s="14">
        <v>0</v>
      </c>
      <c r="AE101" s="14">
        <v>0</v>
      </c>
      <c r="AF101" s="23">
        <v>0</v>
      </c>
      <c r="AG101" s="14">
        <v>0</v>
      </c>
      <c r="AH101" s="14">
        <v>0</v>
      </c>
      <c r="AI101" s="14">
        <f t="shared" si="61"/>
        <v>0</v>
      </c>
      <c r="AJ101" s="14">
        <f t="shared" si="62"/>
        <v>0</v>
      </c>
      <c r="AK101" s="14">
        <f t="shared" si="63"/>
        <v>0.3</v>
      </c>
      <c r="AL101" s="14">
        <f t="shared" si="64"/>
        <v>0</v>
      </c>
      <c r="AM101" s="14">
        <f t="shared" si="65"/>
        <v>0</v>
      </c>
    </row>
    <row r="102" spans="1:39" ht="31.2">
      <c r="A102" s="12" t="s">
        <v>182</v>
      </c>
      <c r="B102" s="47" t="s">
        <v>158</v>
      </c>
      <c r="C102" s="15" t="s">
        <v>159</v>
      </c>
      <c r="D102" s="15" t="s">
        <v>517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0</v>
      </c>
      <c r="U102" s="14">
        <v>0</v>
      </c>
      <c r="V102" s="23">
        <v>0</v>
      </c>
      <c r="W102" s="14">
        <v>0</v>
      </c>
      <c r="X102" s="14">
        <v>0</v>
      </c>
      <c r="Y102" s="14">
        <v>0</v>
      </c>
      <c r="Z102" s="14">
        <v>0</v>
      </c>
      <c r="AA102" s="23">
        <v>0</v>
      </c>
      <c r="AB102" s="14">
        <v>0</v>
      </c>
      <c r="AC102" s="14">
        <v>0</v>
      </c>
      <c r="AD102" s="14">
        <v>0</v>
      </c>
      <c r="AE102" s="14">
        <v>0</v>
      </c>
      <c r="AF102" s="23">
        <v>0</v>
      </c>
      <c r="AG102" s="14">
        <v>0</v>
      </c>
      <c r="AH102" s="14">
        <v>0</v>
      </c>
      <c r="AI102" s="14">
        <f t="shared" si="61"/>
        <v>0</v>
      </c>
      <c r="AJ102" s="14">
        <f t="shared" si="62"/>
        <v>0</v>
      </c>
      <c r="AK102" s="14">
        <f t="shared" si="63"/>
        <v>0</v>
      </c>
      <c r="AL102" s="14">
        <f t="shared" si="64"/>
        <v>0</v>
      </c>
      <c r="AM102" s="14">
        <f t="shared" si="65"/>
        <v>0</v>
      </c>
    </row>
    <row r="103" spans="1:39" ht="31.2">
      <c r="A103" s="12" t="s">
        <v>183</v>
      </c>
      <c r="B103" s="47" t="s">
        <v>162</v>
      </c>
      <c r="C103" s="15" t="s">
        <v>163</v>
      </c>
      <c r="D103" s="15" t="s">
        <v>518</v>
      </c>
      <c r="E103" s="14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0</v>
      </c>
      <c r="U103" s="14">
        <v>0</v>
      </c>
      <c r="V103" s="23">
        <v>0</v>
      </c>
      <c r="W103" s="14">
        <v>0</v>
      </c>
      <c r="X103" s="14">
        <v>0</v>
      </c>
      <c r="Y103" s="14">
        <v>0</v>
      </c>
      <c r="Z103" s="14">
        <v>0</v>
      </c>
      <c r="AA103" s="23">
        <v>0</v>
      </c>
      <c r="AB103" s="14">
        <v>0</v>
      </c>
      <c r="AC103" s="14">
        <v>0</v>
      </c>
      <c r="AD103" s="14">
        <v>0</v>
      </c>
      <c r="AE103" s="14">
        <v>0</v>
      </c>
      <c r="AF103" s="23">
        <v>0</v>
      </c>
      <c r="AG103" s="14">
        <v>0</v>
      </c>
      <c r="AH103" s="14">
        <v>0</v>
      </c>
      <c r="AI103" s="14">
        <f t="shared" si="61"/>
        <v>0</v>
      </c>
      <c r="AJ103" s="14">
        <f t="shared" si="62"/>
        <v>0</v>
      </c>
      <c r="AK103" s="14">
        <f t="shared" si="63"/>
        <v>0</v>
      </c>
      <c r="AL103" s="14">
        <f t="shared" si="64"/>
        <v>0</v>
      </c>
      <c r="AM103" s="14">
        <f t="shared" si="65"/>
        <v>0</v>
      </c>
    </row>
    <row r="104" spans="1:39" ht="31.2">
      <c r="A104" s="12" t="s">
        <v>186</v>
      </c>
      <c r="B104" s="47" t="s">
        <v>165</v>
      </c>
      <c r="C104" s="15" t="s">
        <v>166</v>
      </c>
      <c r="D104" s="15" t="s">
        <v>518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0</v>
      </c>
      <c r="U104" s="14">
        <v>0</v>
      </c>
      <c r="V104" s="23">
        <v>0</v>
      </c>
      <c r="W104" s="14">
        <v>0</v>
      </c>
      <c r="X104" s="14">
        <v>0</v>
      </c>
      <c r="Y104" s="14">
        <v>0</v>
      </c>
      <c r="Z104" s="14">
        <v>0</v>
      </c>
      <c r="AA104" s="23">
        <v>0</v>
      </c>
      <c r="AB104" s="14">
        <v>0</v>
      </c>
      <c r="AC104" s="14">
        <v>0</v>
      </c>
      <c r="AD104" s="14">
        <v>0</v>
      </c>
      <c r="AE104" s="14">
        <v>0</v>
      </c>
      <c r="AF104" s="23">
        <v>0</v>
      </c>
      <c r="AG104" s="14">
        <v>0</v>
      </c>
      <c r="AH104" s="14">
        <v>0</v>
      </c>
      <c r="AI104" s="14">
        <f t="shared" si="61"/>
        <v>0</v>
      </c>
      <c r="AJ104" s="14">
        <f t="shared" si="62"/>
        <v>0</v>
      </c>
      <c r="AK104" s="14">
        <f t="shared" si="63"/>
        <v>0</v>
      </c>
      <c r="AL104" s="14">
        <f t="shared" si="64"/>
        <v>0</v>
      </c>
      <c r="AM104" s="14">
        <f t="shared" si="65"/>
        <v>0</v>
      </c>
    </row>
    <row r="105" spans="1:39" ht="31.2">
      <c r="A105" s="12" t="s">
        <v>189</v>
      </c>
      <c r="B105" s="47" t="s">
        <v>838</v>
      </c>
      <c r="C105" s="15" t="s">
        <v>168</v>
      </c>
      <c r="D105" s="15" t="s">
        <v>518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0</v>
      </c>
      <c r="U105" s="14">
        <v>0</v>
      </c>
      <c r="V105" s="23">
        <v>0</v>
      </c>
      <c r="W105" s="14">
        <v>0</v>
      </c>
      <c r="X105" s="14">
        <v>0</v>
      </c>
      <c r="Y105" s="14">
        <v>0</v>
      </c>
      <c r="Z105" s="14">
        <v>0</v>
      </c>
      <c r="AA105" s="23">
        <v>0</v>
      </c>
      <c r="AB105" s="14">
        <v>0</v>
      </c>
      <c r="AC105" s="14">
        <v>0</v>
      </c>
      <c r="AD105" s="14">
        <v>0</v>
      </c>
      <c r="AE105" s="14">
        <v>0</v>
      </c>
      <c r="AF105" s="23">
        <v>0</v>
      </c>
      <c r="AG105" s="14">
        <v>0</v>
      </c>
      <c r="AH105" s="14">
        <v>0</v>
      </c>
      <c r="AI105" s="14">
        <f t="shared" si="61"/>
        <v>0</v>
      </c>
      <c r="AJ105" s="14">
        <f t="shared" si="62"/>
        <v>0</v>
      </c>
      <c r="AK105" s="14">
        <f t="shared" si="63"/>
        <v>0</v>
      </c>
      <c r="AL105" s="14">
        <f t="shared" si="64"/>
        <v>0</v>
      </c>
      <c r="AM105" s="14">
        <f t="shared" si="65"/>
        <v>0</v>
      </c>
    </row>
    <row r="106" spans="1:39" ht="46.8">
      <c r="A106" s="12" t="s">
        <v>192</v>
      </c>
      <c r="B106" s="64" t="s">
        <v>801</v>
      </c>
      <c r="C106" s="65" t="s">
        <v>802</v>
      </c>
      <c r="D106" s="15"/>
      <c r="E106" s="14">
        <v>0</v>
      </c>
      <c r="F106" s="14">
        <v>0</v>
      </c>
      <c r="G106" s="14">
        <v>0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4">
        <v>0</v>
      </c>
      <c r="AA106" s="23">
        <v>0</v>
      </c>
      <c r="AB106" s="14">
        <v>0</v>
      </c>
      <c r="AC106" s="14">
        <v>0</v>
      </c>
      <c r="AD106" s="14">
        <v>0</v>
      </c>
      <c r="AE106" s="14">
        <v>0</v>
      </c>
      <c r="AF106" s="23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</row>
    <row r="107" spans="1:39" ht="31.2">
      <c r="A107" s="12" t="s">
        <v>194</v>
      </c>
      <c r="B107" s="66" t="s">
        <v>803</v>
      </c>
      <c r="C107" s="65" t="s">
        <v>804</v>
      </c>
      <c r="D107" s="15"/>
      <c r="E107" s="14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4">
        <v>0</v>
      </c>
      <c r="AA107" s="23">
        <v>0</v>
      </c>
      <c r="AB107" s="14">
        <v>0</v>
      </c>
      <c r="AC107" s="14">
        <v>0</v>
      </c>
      <c r="AD107" s="14">
        <v>0</v>
      </c>
      <c r="AE107" s="14">
        <v>0</v>
      </c>
      <c r="AF107" s="23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</row>
    <row r="108" spans="1:39" ht="62.4">
      <c r="A108" s="12" t="s">
        <v>197</v>
      </c>
      <c r="B108" s="66" t="s">
        <v>825</v>
      </c>
      <c r="C108" s="65" t="s">
        <v>826</v>
      </c>
      <c r="D108" s="15"/>
      <c r="E108" s="14">
        <v>0</v>
      </c>
      <c r="F108" s="14">
        <v>0</v>
      </c>
      <c r="G108" s="14">
        <v>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0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4">
        <v>0</v>
      </c>
      <c r="AA108" s="23">
        <v>0</v>
      </c>
      <c r="AB108" s="14">
        <v>0</v>
      </c>
      <c r="AC108" s="14">
        <v>0</v>
      </c>
      <c r="AD108" s="14">
        <v>0</v>
      </c>
      <c r="AE108" s="14">
        <v>0</v>
      </c>
      <c r="AF108" s="23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</row>
    <row r="109" spans="1:39" ht="46.8">
      <c r="A109" s="12" t="s">
        <v>200</v>
      </c>
      <c r="B109" s="57" t="s">
        <v>943</v>
      </c>
      <c r="C109" s="57" t="s">
        <v>944</v>
      </c>
      <c r="D109" s="15" t="s">
        <v>517</v>
      </c>
      <c r="E109" s="14">
        <v>0</v>
      </c>
      <c r="F109" s="14">
        <v>0</v>
      </c>
      <c r="G109" s="14">
        <v>0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  <c r="V109" s="14">
        <v>0.03</v>
      </c>
      <c r="W109" s="14">
        <v>0</v>
      </c>
      <c r="X109" s="14">
        <v>0</v>
      </c>
      <c r="Y109" s="14">
        <v>0</v>
      </c>
      <c r="Z109" s="14">
        <v>0</v>
      </c>
      <c r="AA109" s="23">
        <v>0</v>
      </c>
      <c r="AB109" s="14">
        <v>0</v>
      </c>
      <c r="AC109" s="14">
        <v>0</v>
      </c>
      <c r="AD109" s="14">
        <v>0</v>
      </c>
      <c r="AE109" s="14">
        <v>0</v>
      </c>
      <c r="AF109" s="23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</row>
    <row r="110" spans="1:39" ht="62.4">
      <c r="A110" s="12" t="s">
        <v>203</v>
      </c>
      <c r="B110" s="57" t="s">
        <v>945</v>
      </c>
      <c r="C110" s="57" t="s">
        <v>946</v>
      </c>
      <c r="D110" s="15"/>
      <c r="E110" s="14">
        <v>0</v>
      </c>
      <c r="F110" s="14">
        <v>0</v>
      </c>
      <c r="G110" s="14">
        <v>0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4">
        <v>0</v>
      </c>
      <c r="AA110" s="23">
        <v>0</v>
      </c>
      <c r="AB110" s="14">
        <v>0</v>
      </c>
      <c r="AC110" s="14">
        <v>0</v>
      </c>
      <c r="AD110" s="14">
        <v>0</v>
      </c>
      <c r="AE110" s="14">
        <v>0</v>
      </c>
      <c r="AF110" s="23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</row>
    <row r="111" spans="1:39" ht="62.4">
      <c r="A111" s="12" t="s">
        <v>205</v>
      </c>
      <c r="B111" s="57" t="s">
        <v>947</v>
      </c>
      <c r="C111" s="57" t="s">
        <v>948</v>
      </c>
      <c r="D111" s="15"/>
      <c r="E111" s="14">
        <v>0</v>
      </c>
      <c r="F111" s="14">
        <v>0</v>
      </c>
      <c r="G111" s="14">
        <v>0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4">
        <v>0</v>
      </c>
      <c r="AA111" s="23">
        <v>0</v>
      </c>
      <c r="AB111" s="14">
        <v>0</v>
      </c>
      <c r="AC111" s="14">
        <v>0</v>
      </c>
      <c r="AD111" s="14">
        <v>0</v>
      </c>
      <c r="AE111" s="14">
        <v>0</v>
      </c>
      <c r="AF111" s="23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</row>
    <row r="112" spans="1:39" ht="46.8">
      <c r="A112" s="12" t="s">
        <v>207</v>
      </c>
      <c r="B112" s="66" t="s">
        <v>933</v>
      </c>
      <c r="C112" s="12" t="s">
        <v>934</v>
      </c>
      <c r="D112" s="15"/>
      <c r="E112" s="14">
        <v>0</v>
      </c>
      <c r="F112" s="14">
        <v>0</v>
      </c>
      <c r="G112" s="14">
        <v>0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0</v>
      </c>
      <c r="V112" s="14">
        <v>0</v>
      </c>
      <c r="W112" s="14">
        <v>0</v>
      </c>
      <c r="X112" s="14">
        <v>0</v>
      </c>
      <c r="Y112" s="14">
        <v>0</v>
      </c>
      <c r="Z112" s="14">
        <v>0</v>
      </c>
      <c r="AA112" s="23">
        <v>0</v>
      </c>
      <c r="AB112" s="14">
        <v>0</v>
      </c>
      <c r="AC112" s="14">
        <v>0</v>
      </c>
      <c r="AD112" s="14">
        <v>0</v>
      </c>
      <c r="AE112" s="14">
        <v>0</v>
      </c>
      <c r="AF112" s="23">
        <v>0</v>
      </c>
      <c r="AG112" s="14">
        <v>0</v>
      </c>
      <c r="AH112" s="14">
        <v>0</v>
      </c>
      <c r="AI112" s="14">
        <v>0</v>
      </c>
      <c r="AJ112" s="14">
        <v>0</v>
      </c>
      <c r="AK112" s="14">
        <v>0</v>
      </c>
      <c r="AL112" s="14">
        <v>0</v>
      </c>
      <c r="AM112" s="14">
        <v>0</v>
      </c>
    </row>
    <row r="113" spans="1:39" ht="46.8">
      <c r="A113" s="12" t="s">
        <v>210</v>
      </c>
      <c r="B113" s="57" t="s">
        <v>949</v>
      </c>
      <c r="C113" s="12" t="s">
        <v>950</v>
      </c>
      <c r="D113" s="15"/>
      <c r="E113" s="14">
        <v>0</v>
      </c>
      <c r="F113" s="14">
        <v>0</v>
      </c>
      <c r="G113" s="14">
        <v>0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0</v>
      </c>
      <c r="V113" s="14">
        <v>0</v>
      </c>
      <c r="W113" s="14">
        <v>0</v>
      </c>
      <c r="X113" s="14">
        <v>0</v>
      </c>
      <c r="Y113" s="14">
        <v>0</v>
      </c>
      <c r="Z113" s="14">
        <v>0</v>
      </c>
      <c r="AA113" s="23">
        <v>0</v>
      </c>
      <c r="AB113" s="14">
        <v>0</v>
      </c>
      <c r="AC113" s="14">
        <v>0</v>
      </c>
      <c r="AD113" s="14">
        <v>0</v>
      </c>
      <c r="AE113" s="14">
        <v>0</v>
      </c>
      <c r="AF113" s="23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</row>
    <row r="114" spans="1:39" ht="31.2">
      <c r="A114" s="12" t="s">
        <v>212</v>
      </c>
      <c r="B114" s="21" t="s">
        <v>951</v>
      </c>
      <c r="C114" s="57" t="s">
        <v>910</v>
      </c>
      <c r="D114" s="15"/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0</v>
      </c>
      <c r="U114" s="14">
        <v>0</v>
      </c>
      <c r="V114" s="14">
        <v>0</v>
      </c>
      <c r="W114" s="14">
        <v>0</v>
      </c>
      <c r="X114" s="14">
        <v>0</v>
      </c>
      <c r="Y114" s="14">
        <v>0</v>
      </c>
      <c r="Z114" s="14">
        <v>0</v>
      </c>
      <c r="AA114" s="23">
        <v>0.68</v>
      </c>
      <c r="AB114" s="14">
        <v>0</v>
      </c>
      <c r="AC114" s="14">
        <v>0</v>
      </c>
      <c r="AD114" s="14">
        <v>0</v>
      </c>
      <c r="AE114" s="14">
        <v>0</v>
      </c>
      <c r="AF114" s="23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</row>
    <row r="115" spans="1:39" ht="31.2">
      <c r="A115" s="12" t="s">
        <v>214</v>
      </c>
      <c r="B115" s="47" t="s">
        <v>170</v>
      </c>
      <c r="C115" s="15" t="s">
        <v>171</v>
      </c>
      <c r="D115" s="15" t="s">
        <v>516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0</v>
      </c>
      <c r="U115" s="14">
        <v>0</v>
      </c>
      <c r="V115" s="22">
        <v>0</v>
      </c>
      <c r="W115" s="14">
        <v>0</v>
      </c>
      <c r="X115" s="14">
        <v>0</v>
      </c>
      <c r="Y115" s="14">
        <v>0</v>
      </c>
      <c r="Z115" s="14">
        <v>0</v>
      </c>
      <c r="AA115" s="23">
        <v>0</v>
      </c>
      <c r="AB115" s="14">
        <v>0</v>
      </c>
      <c r="AC115" s="14">
        <v>0</v>
      </c>
      <c r="AD115" s="14">
        <v>0</v>
      </c>
      <c r="AE115" s="14">
        <v>0</v>
      </c>
      <c r="AF115" s="23">
        <v>0</v>
      </c>
      <c r="AG115" s="14">
        <v>0</v>
      </c>
      <c r="AH115" s="14">
        <v>0</v>
      </c>
      <c r="AI115" s="14">
        <f t="shared" si="61"/>
        <v>0</v>
      </c>
      <c r="AJ115" s="14">
        <f t="shared" si="62"/>
        <v>0</v>
      </c>
      <c r="AK115" s="14">
        <f t="shared" si="63"/>
        <v>0</v>
      </c>
      <c r="AL115" s="14">
        <f t="shared" si="64"/>
        <v>0</v>
      </c>
      <c r="AM115" s="14">
        <f t="shared" si="65"/>
        <v>0</v>
      </c>
    </row>
    <row r="116" spans="1:39" ht="46.8">
      <c r="A116" s="12" t="s">
        <v>216</v>
      </c>
      <c r="B116" s="47" t="s">
        <v>173</v>
      </c>
      <c r="C116" s="15" t="s">
        <v>174</v>
      </c>
      <c r="D116" s="15" t="s">
        <v>516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0</v>
      </c>
      <c r="U116" s="14">
        <v>0</v>
      </c>
      <c r="V116" s="22">
        <v>0</v>
      </c>
      <c r="W116" s="14">
        <v>0</v>
      </c>
      <c r="X116" s="14">
        <v>0</v>
      </c>
      <c r="Y116" s="14">
        <v>0</v>
      </c>
      <c r="Z116" s="14">
        <v>0</v>
      </c>
      <c r="AA116" s="23">
        <v>0</v>
      </c>
      <c r="AB116" s="14">
        <v>0</v>
      </c>
      <c r="AC116" s="14">
        <v>0</v>
      </c>
      <c r="AD116" s="14">
        <v>0</v>
      </c>
      <c r="AE116" s="14">
        <v>0</v>
      </c>
      <c r="AF116" s="23">
        <v>0</v>
      </c>
      <c r="AG116" s="14">
        <v>0</v>
      </c>
      <c r="AH116" s="14">
        <v>0</v>
      </c>
      <c r="AI116" s="14">
        <f t="shared" si="61"/>
        <v>0</v>
      </c>
      <c r="AJ116" s="14">
        <f t="shared" si="62"/>
        <v>0</v>
      </c>
      <c r="AK116" s="14">
        <f t="shared" si="63"/>
        <v>0</v>
      </c>
      <c r="AL116" s="14">
        <f t="shared" si="64"/>
        <v>0</v>
      </c>
      <c r="AM116" s="14">
        <f t="shared" si="65"/>
        <v>0</v>
      </c>
    </row>
    <row r="117" spans="1:39" ht="31.2">
      <c r="A117" s="12" t="s">
        <v>218</v>
      </c>
      <c r="B117" s="47" t="s">
        <v>839</v>
      </c>
      <c r="C117" s="15" t="s">
        <v>176</v>
      </c>
      <c r="D117" s="15" t="s">
        <v>516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0</v>
      </c>
      <c r="U117" s="14">
        <v>0</v>
      </c>
      <c r="V117" s="23">
        <v>0</v>
      </c>
      <c r="W117" s="14">
        <v>0</v>
      </c>
      <c r="X117" s="14">
        <v>0</v>
      </c>
      <c r="Y117" s="14">
        <v>0</v>
      </c>
      <c r="Z117" s="14">
        <v>0</v>
      </c>
      <c r="AA117" s="23">
        <v>0</v>
      </c>
      <c r="AB117" s="14">
        <v>0</v>
      </c>
      <c r="AC117" s="14">
        <v>0</v>
      </c>
      <c r="AD117" s="14">
        <v>0</v>
      </c>
      <c r="AE117" s="14">
        <v>0</v>
      </c>
      <c r="AF117" s="23">
        <v>0</v>
      </c>
      <c r="AG117" s="14">
        <v>0</v>
      </c>
      <c r="AH117" s="14">
        <v>0</v>
      </c>
      <c r="AI117" s="14">
        <f t="shared" si="61"/>
        <v>0</v>
      </c>
      <c r="AJ117" s="14">
        <f t="shared" si="62"/>
        <v>0</v>
      </c>
      <c r="AK117" s="14">
        <f t="shared" si="63"/>
        <v>0</v>
      </c>
      <c r="AL117" s="14">
        <f t="shared" si="64"/>
        <v>0</v>
      </c>
      <c r="AM117" s="14">
        <f t="shared" si="65"/>
        <v>0</v>
      </c>
    </row>
    <row r="118" spans="1:39" ht="31.2">
      <c r="A118" s="12" t="s">
        <v>220</v>
      </c>
      <c r="B118" s="47" t="s">
        <v>840</v>
      </c>
      <c r="C118" s="15" t="s">
        <v>178</v>
      </c>
      <c r="D118" s="15" t="s">
        <v>516</v>
      </c>
      <c r="E118" s="14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0</v>
      </c>
      <c r="U118" s="14">
        <v>0</v>
      </c>
      <c r="V118" s="23">
        <v>0</v>
      </c>
      <c r="W118" s="14">
        <v>0</v>
      </c>
      <c r="X118" s="14">
        <v>0</v>
      </c>
      <c r="Y118" s="14">
        <v>0</v>
      </c>
      <c r="Z118" s="14">
        <v>0</v>
      </c>
      <c r="AA118" s="23">
        <v>0</v>
      </c>
      <c r="AB118" s="14">
        <v>0</v>
      </c>
      <c r="AC118" s="14">
        <v>0</v>
      </c>
      <c r="AD118" s="14">
        <v>0</v>
      </c>
      <c r="AE118" s="14">
        <v>0</v>
      </c>
      <c r="AF118" s="23">
        <v>0.17</v>
      </c>
      <c r="AG118" s="14">
        <v>0</v>
      </c>
      <c r="AH118" s="14">
        <v>0</v>
      </c>
      <c r="AI118" s="14">
        <f t="shared" si="61"/>
        <v>0</v>
      </c>
      <c r="AJ118" s="14">
        <f t="shared" si="62"/>
        <v>0</v>
      </c>
      <c r="AK118" s="14">
        <f t="shared" si="63"/>
        <v>0.17</v>
      </c>
      <c r="AL118" s="14">
        <f t="shared" si="64"/>
        <v>0</v>
      </c>
      <c r="AM118" s="14">
        <f t="shared" si="65"/>
        <v>0</v>
      </c>
    </row>
    <row r="119" spans="1:39" ht="46.8">
      <c r="A119" s="12" t="s">
        <v>223</v>
      </c>
      <c r="B119" s="47" t="s">
        <v>841</v>
      </c>
      <c r="C119" s="15" t="s">
        <v>181</v>
      </c>
      <c r="D119" s="15" t="s">
        <v>516</v>
      </c>
      <c r="E119" s="14">
        <v>0</v>
      </c>
      <c r="F119" s="14">
        <v>0</v>
      </c>
      <c r="G119" s="14">
        <v>0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0</v>
      </c>
      <c r="U119" s="14">
        <v>0</v>
      </c>
      <c r="V119" s="23">
        <v>0</v>
      </c>
      <c r="W119" s="14">
        <v>0</v>
      </c>
      <c r="X119" s="14">
        <v>0</v>
      </c>
      <c r="Y119" s="14">
        <v>0</v>
      </c>
      <c r="Z119" s="14">
        <v>0</v>
      </c>
      <c r="AA119" s="23">
        <v>0</v>
      </c>
      <c r="AB119" s="14">
        <v>0</v>
      </c>
      <c r="AC119" s="14">
        <v>0</v>
      </c>
      <c r="AD119" s="14">
        <v>0</v>
      </c>
      <c r="AE119" s="14">
        <v>0</v>
      </c>
      <c r="AF119" s="23">
        <v>0</v>
      </c>
      <c r="AG119" s="14">
        <v>0</v>
      </c>
      <c r="AH119" s="14">
        <v>0</v>
      </c>
      <c r="AI119" s="14">
        <f t="shared" si="61"/>
        <v>0</v>
      </c>
      <c r="AJ119" s="14">
        <f t="shared" si="62"/>
        <v>0</v>
      </c>
      <c r="AK119" s="14">
        <f t="shared" si="63"/>
        <v>0</v>
      </c>
      <c r="AL119" s="14">
        <f t="shared" si="64"/>
        <v>0</v>
      </c>
      <c r="AM119" s="14">
        <f t="shared" si="65"/>
        <v>0</v>
      </c>
    </row>
    <row r="120" spans="1:39" ht="31.2">
      <c r="A120" s="12" t="s">
        <v>226</v>
      </c>
      <c r="B120" s="47" t="s">
        <v>184</v>
      </c>
      <c r="C120" s="57" t="s">
        <v>185</v>
      </c>
      <c r="D120" s="15" t="s">
        <v>517</v>
      </c>
      <c r="E120" s="14">
        <v>0</v>
      </c>
      <c r="F120" s="14">
        <v>0</v>
      </c>
      <c r="G120" s="14">
        <v>0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0</v>
      </c>
      <c r="U120" s="14">
        <v>0</v>
      </c>
      <c r="V120" s="23">
        <v>0</v>
      </c>
      <c r="W120" s="14">
        <v>0</v>
      </c>
      <c r="X120" s="14">
        <v>0</v>
      </c>
      <c r="Y120" s="14">
        <v>0</v>
      </c>
      <c r="Z120" s="14">
        <v>0</v>
      </c>
      <c r="AA120" s="23">
        <v>0</v>
      </c>
      <c r="AB120" s="14">
        <v>0</v>
      </c>
      <c r="AC120" s="14">
        <v>0</v>
      </c>
      <c r="AD120" s="14">
        <v>0</v>
      </c>
      <c r="AE120" s="14">
        <v>0</v>
      </c>
      <c r="AF120" s="23">
        <v>0</v>
      </c>
      <c r="AG120" s="14">
        <v>0</v>
      </c>
      <c r="AH120" s="14">
        <v>0</v>
      </c>
      <c r="AI120" s="14">
        <f t="shared" si="61"/>
        <v>0</v>
      </c>
      <c r="AJ120" s="14">
        <f t="shared" si="62"/>
        <v>0</v>
      </c>
      <c r="AK120" s="14">
        <f t="shared" si="63"/>
        <v>0</v>
      </c>
      <c r="AL120" s="14">
        <f t="shared" si="64"/>
        <v>0</v>
      </c>
      <c r="AM120" s="14">
        <f t="shared" si="65"/>
        <v>0</v>
      </c>
    </row>
    <row r="121" spans="1:39" ht="31.2">
      <c r="A121" s="12" t="s">
        <v>229</v>
      </c>
      <c r="B121" s="47" t="s">
        <v>187</v>
      </c>
      <c r="C121" s="15" t="s">
        <v>188</v>
      </c>
      <c r="D121" s="15" t="s">
        <v>517</v>
      </c>
      <c r="E121" s="14">
        <v>0</v>
      </c>
      <c r="F121" s="14">
        <v>0</v>
      </c>
      <c r="G121" s="14">
        <v>0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0</v>
      </c>
      <c r="U121" s="14">
        <v>0</v>
      </c>
      <c r="V121" s="23">
        <v>0</v>
      </c>
      <c r="W121" s="14">
        <v>0</v>
      </c>
      <c r="X121" s="14">
        <v>0</v>
      </c>
      <c r="Y121" s="14">
        <v>0</v>
      </c>
      <c r="Z121" s="14">
        <v>0</v>
      </c>
      <c r="AA121" s="23">
        <v>0</v>
      </c>
      <c r="AB121" s="14">
        <v>0</v>
      </c>
      <c r="AC121" s="14">
        <v>0</v>
      </c>
      <c r="AD121" s="14">
        <v>0</v>
      </c>
      <c r="AE121" s="14">
        <v>0</v>
      </c>
      <c r="AF121" s="23">
        <v>0</v>
      </c>
      <c r="AG121" s="14">
        <v>0</v>
      </c>
      <c r="AH121" s="14">
        <v>0</v>
      </c>
      <c r="AI121" s="14">
        <f t="shared" si="61"/>
        <v>0</v>
      </c>
      <c r="AJ121" s="14">
        <f t="shared" si="62"/>
        <v>0</v>
      </c>
      <c r="AK121" s="14">
        <f t="shared" si="63"/>
        <v>0</v>
      </c>
      <c r="AL121" s="14">
        <f t="shared" si="64"/>
        <v>0</v>
      </c>
      <c r="AM121" s="14">
        <f t="shared" si="65"/>
        <v>0</v>
      </c>
    </row>
    <row r="122" spans="1:39" ht="31.2">
      <c r="A122" s="12" t="s">
        <v>230</v>
      </c>
      <c r="B122" s="47" t="s">
        <v>190</v>
      </c>
      <c r="C122" s="15" t="s">
        <v>191</v>
      </c>
      <c r="D122" s="15" t="s">
        <v>517</v>
      </c>
      <c r="E122" s="14">
        <v>0</v>
      </c>
      <c r="F122" s="14">
        <v>0</v>
      </c>
      <c r="G122" s="14">
        <v>0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0</v>
      </c>
      <c r="U122" s="14">
        <v>0</v>
      </c>
      <c r="V122" s="23">
        <v>0</v>
      </c>
      <c r="W122" s="14">
        <v>0</v>
      </c>
      <c r="X122" s="14">
        <v>0</v>
      </c>
      <c r="Y122" s="14">
        <v>0</v>
      </c>
      <c r="Z122" s="14">
        <v>0</v>
      </c>
      <c r="AA122" s="23">
        <v>0</v>
      </c>
      <c r="AB122" s="14">
        <v>0</v>
      </c>
      <c r="AC122" s="14">
        <v>0</v>
      </c>
      <c r="AD122" s="14">
        <v>0</v>
      </c>
      <c r="AE122" s="14">
        <v>0</v>
      </c>
      <c r="AF122" s="23">
        <v>0</v>
      </c>
      <c r="AG122" s="14">
        <v>0</v>
      </c>
      <c r="AH122" s="14">
        <v>0</v>
      </c>
      <c r="AI122" s="14">
        <f t="shared" si="61"/>
        <v>0</v>
      </c>
      <c r="AJ122" s="14">
        <f t="shared" si="62"/>
        <v>0</v>
      </c>
      <c r="AK122" s="14">
        <f t="shared" si="63"/>
        <v>0</v>
      </c>
      <c r="AL122" s="14">
        <f t="shared" si="64"/>
        <v>0</v>
      </c>
      <c r="AM122" s="14">
        <f t="shared" si="65"/>
        <v>0</v>
      </c>
    </row>
    <row r="123" spans="1:39" ht="31.2">
      <c r="A123" s="12" t="s">
        <v>231</v>
      </c>
      <c r="B123" s="47" t="s">
        <v>842</v>
      </c>
      <c r="C123" s="15" t="s">
        <v>193</v>
      </c>
      <c r="D123" s="15" t="s">
        <v>517</v>
      </c>
      <c r="E123" s="14">
        <v>0</v>
      </c>
      <c r="F123" s="14">
        <v>0</v>
      </c>
      <c r="G123" s="14">
        <v>0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0</v>
      </c>
      <c r="U123" s="14">
        <v>0</v>
      </c>
      <c r="V123" s="23">
        <v>0</v>
      </c>
      <c r="W123" s="14">
        <v>0</v>
      </c>
      <c r="X123" s="14">
        <v>0</v>
      </c>
      <c r="Y123" s="14">
        <v>0</v>
      </c>
      <c r="Z123" s="14">
        <v>0</v>
      </c>
      <c r="AA123" s="23">
        <v>0</v>
      </c>
      <c r="AB123" s="14">
        <v>0</v>
      </c>
      <c r="AC123" s="14">
        <v>0</v>
      </c>
      <c r="AD123" s="14">
        <v>0</v>
      </c>
      <c r="AE123" s="14">
        <v>0</v>
      </c>
      <c r="AF123" s="23">
        <v>0</v>
      </c>
      <c r="AG123" s="14">
        <v>0</v>
      </c>
      <c r="AH123" s="14">
        <v>0</v>
      </c>
      <c r="AI123" s="14">
        <f t="shared" si="61"/>
        <v>0</v>
      </c>
      <c r="AJ123" s="14">
        <f t="shared" si="62"/>
        <v>0</v>
      </c>
      <c r="AK123" s="14">
        <f t="shared" si="63"/>
        <v>0</v>
      </c>
      <c r="AL123" s="14">
        <f t="shared" si="64"/>
        <v>0</v>
      </c>
      <c r="AM123" s="14">
        <f t="shared" si="65"/>
        <v>0</v>
      </c>
    </row>
    <row r="124" spans="1:39" ht="31.2">
      <c r="A124" s="12" t="s">
        <v>233</v>
      </c>
      <c r="B124" s="47" t="s">
        <v>195</v>
      </c>
      <c r="C124" s="15" t="s">
        <v>196</v>
      </c>
      <c r="D124" s="15" t="s">
        <v>517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0</v>
      </c>
      <c r="U124" s="14">
        <v>0</v>
      </c>
      <c r="V124" s="23">
        <v>0</v>
      </c>
      <c r="W124" s="14">
        <v>0</v>
      </c>
      <c r="X124" s="14">
        <v>0</v>
      </c>
      <c r="Y124" s="14">
        <v>0</v>
      </c>
      <c r="Z124" s="14">
        <v>0</v>
      </c>
      <c r="AA124" s="23">
        <v>0</v>
      </c>
      <c r="AB124" s="14">
        <v>0</v>
      </c>
      <c r="AC124" s="14">
        <v>0</v>
      </c>
      <c r="AD124" s="14">
        <v>0</v>
      </c>
      <c r="AE124" s="14">
        <v>0</v>
      </c>
      <c r="AF124" s="23">
        <v>0</v>
      </c>
      <c r="AG124" s="14">
        <v>0</v>
      </c>
      <c r="AH124" s="14">
        <v>0</v>
      </c>
      <c r="AI124" s="14">
        <f t="shared" si="61"/>
        <v>0</v>
      </c>
      <c r="AJ124" s="14">
        <f t="shared" si="62"/>
        <v>0</v>
      </c>
      <c r="AK124" s="14">
        <f t="shared" si="63"/>
        <v>0</v>
      </c>
      <c r="AL124" s="14">
        <f t="shared" si="64"/>
        <v>0</v>
      </c>
      <c r="AM124" s="14">
        <f t="shared" si="65"/>
        <v>0</v>
      </c>
    </row>
    <row r="125" spans="1:39" ht="31.2">
      <c r="A125" s="12" t="s">
        <v>235</v>
      </c>
      <c r="B125" s="47" t="s">
        <v>198</v>
      </c>
      <c r="C125" s="15" t="s">
        <v>199</v>
      </c>
      <c r="D125" s="15" t="s">
        <v>517</v>
      </c>
      <c r="E125" s="14">
        <v>0</v>
      </c>
      <c r="F125" s="14">
        <v>0</v>
      </c>
      <c r="G125" s="14">
        <v>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0</v>
      </c>
      <c r="U125" s="14">
        <v>0</v>
      </c>
      <c r="V125" s="14">
        <v>0</v>
      </c>
      <c r="W125" s="14">
        <v>0</v>
      </c>
      <c r="X125" s="14">
        <v>0</v>
      </c>
      <c r="Y125" s="14">
        <v>0</v>
      </c>
      <c r="Z125" s="14">
        <v>0</v>
      </c>
      <c r="AA125" s="23">
        <v>0</v>
      </c>
      <c r="AB125" s="14">
        <v>0</v>
      </c>
      <c r="AC125" s="14">
        <v>0</v>
      </c>
      <c r="AD125" s="14">
        <v>0</v>
      </c>
      <c r="AE125" s="14">
        <v>0</v>
      </c>
      <c r="AF125" s="23">
        <v>0</v>
      </c>
      <c r="AG125" s="14">
        <v>0</v>
      </c>
      <c r="AH125" s="14">
        <v>0</v>
      </c>
      <c r="AI125" s="14">
        <f t="shared" si="61"/>
        <v>0</v>
      </c>
      <c r="AJ125" s="14">
        <f t="shared" si="62"/>
        <v>0</v>
      </c>
      <c r="AK125" s="14">
        <f t="shared" si="63"/>
        <v>0</v>
      </c>
      <c r="AL125" s="14">
        <f t="shared" si="64"/>
        <v>0</v>
      </c>
      <c r="AM125" s="14">
        <f t="shared" si="65"/>
        <v>0</v>
      </c>
    </row>
    <row r="126" spans="1:39" ht="31.2">
      <c r="A126" s="12" t="s">
        <v>238</v>
      </c>
      <c r="B126" s="47" t="s">
        <v>201</v>
      </c>
      <c r="C126" s="15" t="s">
        <v>202</v>
      </c>
      <c r="D126" s="15" t="s">
        <v>517</v>
      </c>
      <c r="E126" s="14">
        <v>0</v>
      </c>
      <c r="F126" s="14">
        <v>0</v>
      </c>
      <c r="G126" s="14">
        <v>0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0</v>
      </c>
      <c r="U126" s="14">
        <v>0</v>
      </c>
      <c r="V126" s="14">
        <v>0</v>
      </c>
      <c r="W126" s="14">
        <v>0</v>
      </c>
      <c r="X126" s="14">
        <v>0</v>
      </c>
      <c r="Y126" s="14">
        <v>0</v>
      </c>
      <c r="Z126" s="14">
        <v>0</v>
      </c>
      <c r="AA126" s="23">
        <v>0</v>
      </c>
      <c r="AB126" s="14">
        <v>0</v>
      </c>
      <c r="AC126" s="14">
        <v>0</v>
      </c>
      <c r="AD126" s="14">
        <v>0</v>
      </c>
      <c r="AE126" s="14">
        <v>0</v>
      </c>
      <c r="AF126" s="23">
        <v>0</v>
      </c>
      <c r="AG126" s="14">
        <v>0</v>
      </c>
      <c r="AH126" s="14">
        <v>0</v>
      </c>
      <c r="AI126" s="14">
        <f t="shared" si="61"/>
        <v>0</v>
      </c>
      <c r="AJ126" s="14">
        <f t="shared" si="62"/>
        <v>0</v>
      </c>
      <c r="AK126" s="14">
        <f t="shared" si="63"/>
        <v>0</v>
      </c>
      <c r="AL126" s="14">
        <f t="shared" si="64"/>
        <v>0</v>
      </c>
      <c r="AM126" s="14">
        <f t="shared" si="65"/>
        <v>0</v>
      </c>
    </row>
    <row r="127" spans="1:39">
      <c r="A127" s="12" t="s">
        <v>241</v>
      </c>
      <c r="B127" s="67" t="s">
        <v>843</v>
      </c>
      <c r="C127" s="57" t="s">
        <v>204</v>
      </c>
      <c r="D127" s="15" t="s">
        <v>517</v>
      </c>
      <c r="E127" s="14">
        <v>0</v>
      </c>
      <c r="F127" s="14">
        <v>0</v>
      </c>
      <c r="G127" s="14">
        <v>0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0</v>
      </c>
      <c r="U127" s="14">
        <v>0</v>
      </c>
      <c r="V127" s="14">
        <v>0</v>
      </c>
      <c r="W127" s="14">
        <v>0</v>
      </c>
      <c r="X127" s="14">
        <v>0</v>
      </c>
      <c r="Y127" s="14">
        <v>0</v>
      </c>
      <c r="Z127" s="14">
        <v>0</v>
      </c>
      <c r="AA127" s="23">
        <v>0</v>
      </c>
      <c r="AB127" s="14">
        <v>0</v>
      </c>
      <c r="AC127" s="14">
        <v>0</v>
      </c>
      <c r="AD127" s="14">
        <v>0</v>
      </c>
      <c r="AE127" s="14">
        <v>0</v>
      </c>
      <c r="AF127" s="23">
        <v>0.43</v>
      </c>
      <c r="AG127" s="14">
        <v>0</v>
      </c>
      <c r="AH127" s="14">
        <v>0</v>
      </c>
      <c r="AI127" s="14">
        <f t="shared" si="61"/>
        <v>0</v>
      </c>
      <c r="AJ127" s="14">
        <f t="shared" si="62"/>
        <v>0</v>
      </c>
      <c r="AK127" s="14">
        <f t="shared" si="63"/>
        <v>0.43</v>
      </c>
      <c r="AL127" s="14">
        <f t="shared" si="64"/>
        <v>0</v>
      </c>
      <c r="AM127" s="14">
        <f t="shared" si="65"/>
        <v>0</v>
      </c>
    </row>
    <row r="128" spans="1:39">
      <c r="A128" s="12" t="s">
        <v>244</v>
      </c>
      <c r="B128" s="67" t="s">
        <v>844</v>
      </c>
      <c r="C128" s="57" t="s">
        <v>206</v>
      </c>
      <c r="D128" s="15" t="s">
        <v>517</v>
      </c>
      <c r="E128" s="14">
        <v>0</v>
      </c>
      <c r="F128" s="14">
        <v>0</v>
      </c>
      <c r="G128" s="14">
        <v>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0</v>
      </c>
      <c r="U128" s="14">
        <v>0</v>
      </c>
      <c r="V128" s="14">
        <v>0</v>
      </c>
      <c r="W128" s="14">
        <v>0</v>
      </c>
      <c r="X128" s="14">
        <v>0</v>
      </c>
      <c r="Y128" s="14">
        <v>0</v>
      </c>
      <c r="Z128" s="14">
        <v>0</v>
      </c>
      <c r="AA128" s="23">
        <v>0.8</v>
      </c>
      <c r="AB128" s="14">
        <v>0</v>
      </c>
      <c r="AC128" s="14">
        <v>0</v>
      </c>
      <c r="AD128" s="14">
        <v>0</v>
      </c>
      <c r="AE128" s="14">
        <v>0</v>
      </c>
      <c r="AF128" s="23">
        <v>0</v>
      </c>
      <c r="AG128" s="14">
        <v>0</v>
      </c>
      <c r="AH128" s="14">
        <v>0</v>
      </c>
      <c r="AI128" s="14">
        <f t="shared" si="61"/>
        <v>0</v>
      </c>
      <c r="AJ128" s="14">
        <f t="shared" si="62"/>
        <v>0</v>
      </c>
      <c r="AK128" s="14">
        <f t="shared" si="63"/>
        <v>0.8</v>
      </c>
      <c r="AL128" s="14">
        <f t="shared" si="64"/>
        <v>0</v>
      </c>
      <c r="AM128" s="14">
        <f t="shared" si="65"/>
        <v>0</v>
      </c>
    </row>
    <row r="129" spans="1:39" ht="31.2">
      <c r="A129" s="12" t="s">
        <v>247</v>
      </c>
      <c r="B129" s="47" t="s">
        <v>208</v>
      </c>
      <c r="C129" s="57" t="s">
        <v>209</v>
      </c>
      <c r="D129" s="15" t="s">
        <v>517</v>
      </c>
      <c r="E129" s="14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0</v>
      </c>
      <c r="U129" s="14">
        <v>0</v>
      </c>
      <c r="V129" s="14">
        <v>0</v>
      </c>
      <c r="W129" s="14">
        <v>0</v>
      </c>
      <c r="X129" s="14">
        <v>0</v>
      </c>
      <c r="Y129" s="14">
        <v>0</v>
      </c>
      <c r="Z129" s="14">
        <v>0</v>
      </c>
      <c r="AA129" s="23">
        <v>0</v>
      </c>
      <c r="AB129" s="14">
        <v>0</v>
      </c>
      <c r="AC129" s="14">
        <v>0</v>
      </c>
      <c r="AD129" s="14">
        <v>0</v>
      </c>
      <c r="AE129" s="14">
        <v>0</v>
      </c>
      <c r="AF129" s="22">
        <v>0.6</v>
      </c>
      <c r="AG129" s="14">
        <v>0</v>
      </c>
      <c r="AH129" s="14">
        <v>0</v>
      </c>
      <c r="AI129" s="14">
        <f t="shared" si="61"/>
        <v>0</v>
      </c>
      <c r="AJ129" s="14">
        <f t="shared" si="62"/>
        <v>0</v>
      </c>
      <c r="AK129" s="14">
        <f t="shared" si="63"/>
        <v>0.6</v>
      </c>
      <c r="AL129" s="14">
        <f t="shared" si="64"/>
        <v>0</v>
      </c>
      <c r="AM129" s="14">
        <f t="shared" si="65"/>
        <v>0</v>
      </c>
    </row>
    <row r="130" spans="1:39" ht="31.2">
      <c r="A130" s="12" t="s">
        <v>249</v>
      </c>
      <c r="B130" s="47" t="s">
        <v>845</v>
      </c>
      <c r="C130" s="15" t="s">
        <v>211</v>
      </c>
      <c r="D130" s="15" t="s">
        <v>517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0</v>
      </c>
      <c r="U130" s="14">
        <v>0</v>
      </c>
      <c r="V130" s="14">
        <v>0</v>
      </c>
      <c r="W130" s="14">
        <v>0</v>
      </c>
      <c r="X130" s="14">
        <v>0</v>
      </c>
      <c r="Y130" s="14">
        <v>0</v>
      </c>
      <c r="Z130" s="14">
        <v>0</v>
      </c>
      <c r="AA130" s="23">
        <v>0</v>
      </c>
      <c r="AB130" s="14">
        <v>0</v>
      </c>
      <c r="AC130" s="14">
        <v>0</v>
      </c>
      <c r="AD130" s="14">
        <v>0</v>
      </c>
      <c r="AE130" s="14">
        <v>0</v>
      </c>
      <c r="AF130" s="23">
        <v>0</v>
      </c>
      <c r="AG130" s="14">
        <v>0</v>
      </c>
      <c r="AH130" s="14">
        <v>0</v>
      </c>
      <c r="AI130" s="14">
        <f t="shared" si="61"/>
        <v>0</v>
      </c>
      <c r="AJ130" s="14">
        <f t="shared" si="62"/>
        <v>0</v>
      </c>
      <c r="AK130" s="14">
        <f t="shared" si="63"/>
        <v>0</v>
      </c>
      <c r="AL130" s="14">
        <f t="shared" si="64"/>
        <v>0</v>
      </c>
      <c r="AM130" s="14">
        <f t="shared" si="65"/>
        <v>0</v>
      </c>
    </row>
    <row r="131" spans="1:39" ht="46.8">
      <c r="A131" s="12" t="s">
        <v>252</v>
      </c>
      <c r="B131" s="47" t="s">
        <v>846</v>
      </c>
      <c r="C131" s="57" t="s">
        <v>213</v>
      </c>
      <c r="D131" s="15" t="s">
        <v>517</v>
      </c>
      <c r="E131" s="14">
        <v>0</v>
      </c>
      <c r="F131" s="14">
        <v>0</v>
      </c>
      <c r="G131" s="14">
        <v>0</v>
      </c>
      <c r="H131" s="14">
        <v>0</v>
      </c>
      <c r="I131" s="14">
        <v>0</v>
      </c>
      <c r="J131" s="14">
        <v>0</v>
      </c>
      <c r="K131" s="14">
        <v>0</v>
      </c>
      <c r="L131" s="14">
        <v>0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4">
        <v>0</v>
      </c>
      <c r="AA131" s="22">
        <v>1.3</v>
      </c>
      <c r="AB131" s="14">
        <v>0</v>
      </c>
      <c r="AC131" s="14">
        <v>0</v>
      </c>
      <c r="AD131" s="14">
        <v>0</v>
      </c>
      <c r="AE131" s="14">
        <v>0</v>
      </c>
      <c r="AF131" s="23">
        <v>0</v>
      </c>
      <c r="AG131" s="14">
        <v>0</v>
      </c>
      <c r="AH131" s="14">
        <v>0</v>
      </c>
      <c r="AI131" s="14">
        <f t="shared" si="61"/>
        <v>0</v>
      </c>
      <c r="AJ131" s="14">
        <f t="shared" si="62"/>
        <v>0</v>
      </c>
      <c r="AK131" s="14">
        <f t="shared" si="63"/>
        <v>1.3</v>
      </c>
      <c r="AL131" s="14">
        <f t="shared" si="64"/>
        <v>0</v>
      </c>
      <c r="AM131" s="14">
        <f t="shared" si="65"/>
        <v>0</v>
      </c>
    </row>
    <row r="132" spans="1:39" ht="31.2">
      <c r="A132" s="12" t="s">
        <v>254</v>
      </c>
      <c r="B132" s="47" t="s">
        <v>847</v>
      </c>
      <c r="C132" s="57" t="s">
        <v>217</v>
      </c>
      <c r="D132" s="15" t="s">
        <v>518</v>
      </c>
      <c r="E132" s="14">
        <v>0</v>
      </c>
      <c r="F132" s="14">
        <v>0</v>
      </c>
      <c r="G132" s="14">
        <v>0</v>
      </c>
      <c r="H132" s="14">
        <v>0</v>
      </c>
      <c r="I132" s="14">
        <v>0</v>
      </c>
      <c r="J132" s="14">
        <v>0</v>
      </c>
      <c r="K132" s="14">
        <v>0</v>
      </c>
      <c r="L132" s="14">
        <v>0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0</v>
      </c>
      <c r="U132" s="14">
        <v>0</v>
      </c>
      <c r="V132" s="23">
        <v>0</v>
      </c>
      <c r="W132" s="14">
        <v>0</v>
      </c>
      <c r="X132" s="14">
        <v>0</v>
      </c>
      <c r="Y132" s="14">
        <v>0</v>
      </c>
      <c r="Z132" s="14">
        <v>0</v>
      </c>
      <c r="AA132" s="22">
        <v>0.2</v>
      </c>
      <c r="AB132" s="14">
        <v>0</v>
      </c>
      <c r="AC132" s="14">
        <v>0</v>
      </c>
      <c r="AD132" s="14">
        <v>0</v>
      </c>
      <c r="AE132" s="14">
        <v>0</v>
      </c>
      <c r="AF132" s="23">
        <v>0</v>
      </c>
      <c r="AG132" s="14">
        <v>0</v>
      </c>
      <c r="AH132" s="14">
        <v>0</v>
      </c>
      <c r="AI132" s="14">
        <f t="shared" si="61"/>
        <v>0</v>
      </c>
      <c r="AJ132" s="14">
        <f t="shared" si="62"/>
        <v>0</v>
      </c>
      <c r="AK132" s="14">
        <f t="shared" si="63"/>
        <v>0.2</v>
      </c>
      <c r="AL132" s="14">
        <f t="shared" si="64"/>
        <v>0</v>
      </c>
      <c r="AM132" s="14">
        <f t="shared" si="65"/>
        <v>0</v>
      </c>
    </row>
    <row r="133" spans="1:39" ht="31.2">
      <c r="A133" s="12" t="s">
        <v>257</v>
      </c>
      <c r="B133" s="47" t="s">
        <v>848</v>
      </c>
      <c r="C133" s="15" t="s">
        <v>219</v>
      </c>
      <c r="D133" s="15" t="s">
        <v>518</v>
      </c>
      <c r="E133" s="14">
        <v>0</v>
      </c>
      <c r="F133" s="14">
        <v>0</v>
      </c>
      <c r="G133" s="14">
        <v>0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0</v>
      </c>
      <c r="V133" s="23">
        <v>0</v>
      </c>
      <c r="W133" s="14">
        <v>0</v>
      </c>
      <c r="X133" s="14">
        <v>0</v>
      </c>
      <c r="Y133" s="14">
        <v>0</v>
      </c>
      <c r="Z133" s="14">
        <v>0</v>
      </c>
      <c r="AA133" s="23">
        <v>0</v>
      </c>
      <c r="AB133" s="14">
        <v>0</v>
      </c>
      <c r="AC133" s="14">
        <v>0</v>
      </c>
      <c r="AD133" s="14">
        <v>0</v>
      </c>
      <c r="AE133" s="14">
        <v>0</v>
      </c>
      <c r="AF133" s="23">
        <v>0</v>
      </c>
      <c r="AG133" s="14">
        <v>0</v>
      </c>
      <c r="AH133" s="14">
        <v>0</v>
      </c>
      <c r="AI133" s="14">
        <f t="shared" si="61"/>
        <v>0</v>
      </c>
      <c r="AJ133" s="14">
        <f t="shared" si="62"/>
        <v>0</v>
      </c>
      <c r="AK133" s="14">
        <f t="shared" si="63"/>
        <v>0</v>
      </c>
      <c r="AL133" s="14">
        <f t="shared" si="64"/>
        <v>0</v>
      </c>
      <c r="AM133" s="14">
        <f t="shared" si="65"/>
        <v>0</v>
      </c>
    </row>
    <row r="134" spans="1:39" ht="31.2">
      <c r="A134" s="12" t="s">
        <v>259</v>
      </c>
      <c r="B134" s="47" t="s">
        <v>221</v>
      </c>
      <c r="C134" s="15" t="s">
        <v>222</v>
      </c>
      <c r="D134" s="15" t="s">
        <v>518</v>
      </c>
      <c r="E134" s="14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14">
        <v>0</v>
      </c>
      <c r="V134" s="23">
        <v>0</v>
      </c>
      <c r="W134" s="14">
        <v>0</v>
      </c>
      <c r="X134" s="14">
        <v>0</v>
      </c>
      <c r="Y134" s="14">
        <v>0</v>
      </c>
      <c r="Z134" s="14">
        <v>0</v>
      </c>
      <c r="AA134" s="23">
        <v>0</v>
      </c>
      <c r="AB134" s="14">
        <v>0</v>
      </c>
      <c r="AC134" s="14">
        <v>0</v>
      </c>
      <c r="AD134" s="14">
        <v>0</v>
      </c>
      <c r="AE134" s="14">
        <v>0</v>
      </c>
      <c r="AF134" s="23">
        <v>0</v>
      </c>
      <c r="AG134" s="14">
        <v>0</v>
      </c>
      <c r="AH134" s="14">
        <v>0</v>
      </c>
      <c r="AI134" s="14">
        <f t="shared" si="61"/>
        <v>0</v>
      </c>
      <c r="AJ134" s="14">
        <f t="shared" si="62"/>
        <v>0</v>
      </c>
      <c r="AK134" s="14">
        <f t="shared" si="63"/>
        <v>0</v>
      </c>
      <c r="AL134" s="14">
        <f t="shared" si="64"/>
        <v>0</v>
      </c>
      <c r="AM134" s="14">
        <f t="shared" si="65"/>
        <v>0</v>
      </c>
    </row>
    <row r="135" spans="1:39" ht="31.2">
      <c r="A135" s="12" t="s">
        <v>261</v>
      </c>
      <c r="B135" s="47" t="s">
        <v>224</v>
      </c>
      <c r="C135" s="15" t="s">
        <v>225</v>
      </c>
      <c r="D135" s="15" t="s">
        <v>518</v>
      </c>
      <c r="E135" s="14">
        <v>0</v>
      </c>
      <c r="F135" s="14">
        <v>0</v>
      </c>
      <c r="G135" s="14">
        <v>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14">
        <v>0</v>
      </c>
      <c r="V135" s="23">
        <v>0</v>
      </c>
      <c r="W135" s="14">
        <v>0</v>
      </c>
      <c r="X135" s="14">
        <v>0</v>
      </c>
      <c r="Y135" s="14">
        <v>0</v>
      </c>
      <c r="Z135" s="14">
        <v>0</v>
      </c>
      <c r="AA135" s="22">
        <v>0.21</v>
      </c>
      <c r="AB135" s="14">
        <v>0</v>
      </c>
      <c r="AC135" s="14">
        <v>0</v>
      </c>
      <c r="AD135" s="14">
        <v>0</v>
      </c>
      <c r="AE135" s="14">
        <v>0</v>
      </c>
      <c r="AF135" s="23">
        <v>0</v>
      </c>
      <c r="AG135" s="14">
        <v>0</v>
      </c>
      <c r="AH135" s="14">
        <v>0</v>
      </c>
      <c r="AI135" s="14">
        <f t="shared" si="61"/>
        <v>0</v>
      </c>
      <c r="AJ135" s="14">
        <f t="shared" si="62"/>
        <v>0</v>
      </c>
      <c r="AK135" s="14">
        <f t="shared" si="63"/>
        <v>0.21</v>
      </c>
      <c r="AL135" s="14">
        <f t="shared" si="64"/>
        <v>0</v>
      </c>
      <c r="AM135" s="14">
        <f t="shared" si="65"/>
        <v>0</v>
      </c>
    </row>
    <row r="136" spans="1:39" ht="31.2">
      <c r="A136" s="12" t="s">
        <v>263</v>
      </c>
      <c r="B136" s="47" t="s">
        <v>227</v>
      </c>
      <c r="C136" s="15" t="s">
        <v>228</v>
      </c>
      <c r="D136" s="15" t="s">
        <v>518</v>
      </c>
      <c r="E136" s="14">
        <v>0</v>
      </c>
      <c r="F136" s="14">
        <v>0</v>
      </c>
      <c r="G136" s="14">
        <v>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14">
        <v>0</v>
      </c>
      <c r="V136" s="23">
        <v>0</v>
      </c>
      <c r="W136" s="14">
        <v>0</v>
      </c>
      <c r="X136" s="14">
        <v>0</v>
      </c>
      <c r="Y136" s="14">
        <v>0</v>
      </c>
      <c r="Z136" s="14">
        <v>0</v>
      </c>
      <c r="AA136" s="22">
        <v>0.27500000000000002</v>
      </c>
      <c r="AB136" s="14">
        <v>0</v>
      </c>
      <c r="AC136" s="14">
        <v>0</v>
      </c>
      <c r="AD136" s="14">
        <v>0</v>
      </c>
      <c r="AE136" s="14">
        <v>0</v>
      </c>
      <c r="AF136" s="23">
        <v>0</v>
      </c>
      <c r="AG136" s="14">
        <v>0</v>
      </c>
      <c r="AH136" s="14">
        <v>0</v>
      </c>
      <c r="AI136" s="14">
        <f t="shared" si="61"/>
        <v>0</v>
      </c>
      <c r="AJ136" s="14">
        <f t="shared" si="62"/>
        <v>0</v>
      </c>
      <c r="AK136" s="14">
        <f t="shared" si="63"/>
        <v>0.27500000000000002</v>
      </c>
      <c r="AL136" s="14">
        <f t="shared" si="64"/>
        <v>0</v>
      </c>
      <c r="AM136" s="14">
        <f t="shared" si="65"/>
        <v>0</v>
      </c>
    </row>
    <row r="137" spans="1:39" ht="31.2">
      <c r="A137" s="12" t="s">
        <v>266</v>
      </c>
      <c r="B137" s="47" t="s">
        <v>849</v>
      </c>
      <c r="C137" s="15" t="s">
        <v>713</v>
      </c>
      <c r="D137" s="15" t="s">
        <v>516</v>
      </c>
      <c r="E137" s="14">
        <v>0</v>
      </c>
      <c r="F137" s="14">
        <v>0</v>
      </c>
      <c r="G137" s="14">
        <v>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14">
        <v>0</v>
      </c>
      <c r="V137" s="23">
        <v>0</v>
      </c>
      <c r="W137" s="14">
        <v>0</v>
      </c>
      <c r="X137" s="14">
        <v>0</v>
      </c>
      <c r="Y137" s="14">
        <v>0</v>
      </c>
      <c r="Z137" s="14">
        <v>0</v>
      </c>
      <c r="AA137" s="22">
        <v>0.19</v>
      </c>
      <c r="AB137" s="14">
        <v>0</v>
      </c>
      <c r="AC137" s="14">
        <v>0</v>
      </c>
      <c r="AD137" s="14">
        <v>0</v>
      </c>
      <c r="AE137" s="14">
        <v>0</v>
      </c>
      <c r="AF137" s="23">
        <v>0</v>
      </c>
      <c r="AG137" s="14">
        <v>0</v>
      </c>
      <c r="AH137" s="14">
        <v>0</v>
      </c>
      <c r="AI137" s="14">
        <f t="shared" ref="AI137" si="91">J137+O137+T137+Y137+AD137</f>
        <v>0</v>
      </c>
      <c r="AJ137" s="14">
        <f t="shared" ref="AJ137" si="92">K137+P137+U137+Z137+AE137</f>
        <v>0</v>
      </c>
      <c r="AK137" s="14">
        <f t="shared" ref="AK137" si="93">L137+Q137+V137+AA137+AF137</f>
        <v>0.19</v>
      </c>
      <c r="AL137" s="14">
        <f t="shared" ref="AL137" si="94">M137+R137+W137+AB137+AG137</f>
        <v>0</v>
      </c>
      <c r="AM137" s="14">
        <f t="shared" ref="AM137" si="95">N137+S137+X137+AC137+AH137</f>
        <v>0</v>
      </c>
    </row>
    <row r="138" spans="1:39" ht="31.2">
      <c r="A138" s="12" t="s">
        <v>268</v>
      </c>
      <c r="B138" s="47" t="s">
        <v>850</v>
      </c>
      <c r="C138" s="57" t="s">
        <v>232</v>
      </c>
      <c r="D138" s="15" t="s">
        <v>517</v>
      </c>
      <c r="E138" s="14">
        <v>0</v>
      </c>
      <c r="F138" s="14">
        <v>0</v>
      </c>
      <c r="G138" s="14">
        <v>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14">
        <v>0</v>
      </c>
      <c r="V138" s="23">
        <v>0</v>
      </c>
      <c r="W138" s="14">
        <v>0</v>
      </c>
      <c r="X138" s="14">
        <v>0</v>
      </c>
      <c r="Y138" s="14">
        <v>0</v>
      </c>
      <c r="Z138" s="14">
        <v>0</v>
      </c>
      <c r="AA138" s="23">
        <v>0</v>
      </c>
      <c r="AB138" s="14">
        <v>0</v>
      </c>
      <c r="AC138" s="14">
        <v>0</v>
      </c>
      <c r="AD138" s="14">
        <v>0</v>
      </c>
      <c r="AE138" s="14">
        <v>0</v>
      </c>
      <c r="AF138" s="22">
        <v>0.68</v>
      </c>
      <c r="AG138" s="14">
        <v>0</v>
      </c>
      <c r="AH138" s="14">
        <v>0</v>
      </c>
      <c r="AI138" s="14">
        <f t="shared" si="61"/>
        <v>0</v>
      </c>
      <c r="AJ138" s="14">
        <f t="shared" si="62"/>
        <v>0</v>
      </c>
      <c r="AK138" s="14">
        <f t="shared" si="63"/>
        <v>0.68</v>
      </c>
      <c r="AL138" s="14">
        <f t="shared" si="64"/>
        <v>0</v>
      </c>
      <c r="AM138" s="14">
        <f t="shared" si="65"/>
        <v>0</v>
      </c>
    </row>
    <row r="139" spans="1:39" ht="46.8">
      <c r="A139" s="12" t="s">
        <v>269</v>
      </c>
      <c r="B139" s="47" t="s">
        <v>851</v>
      </c>
      <c r="C139" s="57" t="s">
        <v>234</v>
      </c>
      <c r="D139" s="15" t="s">
        <v>517</v>
      </c>
      <c r="E139" s="14">
        <v>0</v>
      </c>
      <c r="F139" s="14">
        <v>0</v>
      </c>
      <c r="G139" s="14">
        <v>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14">
        <v>0</v>
      </c>
      <c r="V139" s="23">
        <v>0</v>
      </c>
      <c r="W139" s="14">
        <v>0</v>
      </c>
      <c r="X139" s="14">
        <v>0</v>
      </c>
      <c r="Y139" s="14">
        <v>0</v>
      </c>
      <c r="Z139" s="14">
        <v>0</v>
      </c>
      <c r="AA139" s="23">
        <v>0</v>
      </c>
      <c r="AB139" s="14">
        <v>0</v>
      </c>
      <c r="AC139" s="14">
        <v>0</v>
      </c>
      <c r="AD139" s="14">
        <v>0</v>
      </c>
      <c r="AE139" s="14">
        <v>0</v>
      </c>
      <c r="AF139" s="22">
        <v>0.32</v>
      </c>
      <c r="AG139" s="14">
        <v>0</v>
      </c>
      <c r="AH139" s="14">
        <v>0</v>
      </c>
      <c r="AI139" s="14">
        <f t="shared" si="61"/>
        <v>0</v>
      </c>
      <c r="AJ139" s="14">
        <f t="shared" si="62"/>
        <v>0</v>
      </c>
      <c r="AK139" s="14">
        <f t="shared" si="63"/>
        <v>0.32</v>
      </c>
      <c r="AL139" s="14">
        <f t="shared" si="64"/>
        <v>0</v>
      </c>
      <c r="AM139" s="14">
        <f t="shared" si="65"/>
        <v>0</v>
      </c>
    </row>
    <row r="140" spans="1:39" ht="31.2">
      <c r="A140" s="12" t="s">
        <v>270</v>
      </c>
      <c r="B140" s="47" t="s">
        <v>236</v>
      </c>
      <c r="C140" s="57" t="s">
        <v>237</v>
      </c>
      <c r="D140" s="15" t="s">
        <v>517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0</v>
      </c>
      <c r="U140" s="14">
        <v>0</v>
      </c>
      <c r="V140" s="23">
        <v>0</v>
      </c>
      <c r="W140" s="14">
        <v>0</v>
      </c>
      <c r="X140" s="14">
        <v>0</v>
      </c>
      <c r="Y140" s="14">
        <v>0</v>
      </c>
      <c r="Z140" s="14">
        <v>0</v>
      </c>
      <c r="AA140" s="23">
        <v>0</v>
      </c>
      <c r="AB140" s="14">
        <v>0</v>
      </c>
      <c r="AC140" s="14">
        <v>0</v>
      </c>
      <c r="AD140" s="14">
        <v>0</v>
      </c>
      <c r="AE140" s="14">
        <v>0</v>
      </c>
      <c r="AF140" s="22">
        <v>0.3</v>
      </c>
      <c r="AG140" s="14">
        <v>0</v>
      </c>
      <c r="AH140" s="14">
        <v>0</v>
      </c>
      <c r="AI140" s="14">
        <f t="shared" si="61"/>
        <v>0</v>
      </c>
      <c r="AJ140" s="14">
        <f t="shared" si="62"/>
        <v>0</v>
      </c>
      <c r="AK140" s="14">
        <f t="shared" si="63"/>
        <v>0.3</v>
      </c>
      <c r="AL140" s="14">
        <f t="shared" si="64"/>
        <v>0</v>
      </c>
      <c r="AM140" s="14">
        <f t="shared" si="65"/>
        <v>0</v>
      </c>
    </row>
    <row r="141" spans="1:39" ht="31.2">
      <c r="A141" s="12" t="s">
        <v>272</v>
      </c>
      <c r="B141" s="47" t="s">
        <v>239</v>
      </c>
      <c r="C141" s="57" t="s">
        <v>240</v>
      </c>
      <c r="D141" s="15" t="s">
        <v>517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0</v>
      </c>
      <c r="U141" s="14">
        <v>0</v>
      </c>
      <c r="V141" s="23">
        <v>0</v>
      </c>
      <c r="W141" s="14">
        <v>0</v>
      </c>
      <c r="X141" s="14">
        <v>0</v>
      </c>
      <c r="Y141" s="14">
        <v>0</v>
      </c>
      <c r="Z141" s="14">
        <v>0</v>
      </c>
      <c r="AA141" s="23">
        <v>0</v>
      </c>
      <c r="AB141" s="14">
        <v>0</v>
      </c>
      <c r="AC141" s="14">
        <v>0</v>
      </c>
      <c r="AD141" s="14">
        <v>0</v>
      </c>
      <c r="AE141" s="14">
        <v>0</v>
      </c>
      <c r="AF141" s="22">
        <v>0.14499999999999999</v>
      </c>
      <c r="AG141" s="14">
        <v>0</v>
      </c>
      <c r="AH141" s="14">
        <v>0</v>
      </c>
      <c r="AI141" s="14">
        <f t="shared" si="61"/>
        <v>0</v>
      </c>
      <c r="AJ141" s="14">
        <f t="shared" si="62"/>
        <v>0</v>
      </c>
      <c r="AK141" s="14">
        <f t="shared" si="63"/>
        <v>0.14499999999999999</v>
      </c>
      <c r="AL141" s="14">
        <f t="shared" si="64"/>
        <v>0</v>
      </c>
      <c r="AM141" s="14">
        <f t="shared" si="65"/>
        <v>0</v>
      </c>
    </row>
    <row r="142" spans="1:39" ht="31.2">
      <c r="A142" s="12" t="s">
        <v>275</v>
      </c>
      <c r="B142" s="47" t="s">
        <v>242</v>
      </c>
      <c r="C142" s="57" t="s">
        <v>243</v>
      </c>
      <c r="D142" s="15"/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0</v>
      </c>
      <c r="U142" s="14">
        <v>0</v>
      </c>
      <c r="V142" s="23">
        <v>0</v>
      </c>
      <c r="W142" s="14">
        <v>0</v>
      </c>
      <c r="X142" s="14">
        <v>0</v>
      </c>
      <c r="Y142" s="14">
        <v>0</v>
      </c>
      <c r="Z142" s="14">
        <v>0</v>
      </c>
      <c r="AA142" s="22">
        <v>0</v>
      </c>
      <c r="AB142" s="14">
        <v>0</v>
      </c>
      <c r="AC142" s="14">
        <v>0</v>
      </c>
      <c r="AD142" s="14">
        <v>0</v>
      </c>
      <c r="AE142" s="14">
        <v>0</v>
      </c>
      <c r="AF142" s="23">
        <v>0</v>
      </c>
      <c r="AG142" s="14">
        <v>0</v>
      </c>
      <c r="AH142" s="14">
        <v>0</v>
      </c>
      <c r="AI142" s="14">
        <f t="shared" si="61"/>
        <v>0</v>
      </c>
      <c r="AJ142" s="14">
        <f t="shared" si="62"/>
        <v>0</v>
      </c>
      <c r="AK142" s="14">
        <f t="shared" si="63"/>
        <v>0</v>
      </c>
      <c r="AL142" s="14">
        <f t="shared" si="64"/>
        <v>0</v>
      </c>
      <c r="AM142" s="14">
        <f t="shared" si="65"/>
        <v>0</v>
      </c>
    </row>
    <row r="143" spans="1:39" ht="31.2">
      <c r="A143" s="12" t="s">
        <v>277</v>
      </c>
      <c r="B143" s="47" t="s">
        <v>245</v>
      </c>
      <c r="C143" s="57" t="s">
        <v>246</v>
      </c>
      <c r="D143" s="15" t="s">
        <v>517</v>
      </c>
      <c r="E143" s="14">
        <v>0</v>
      </c>
      <c r="F143" s="14">
        <v>0</v>
      </c>
      <c r="G143" s="14">
        <v>0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0</v>
      </c>
      <c r="U143" s="14">
        <v>0</v>
      </c>
      <c r="V143" s="23">
        <v>0</v>
      </c>
      <c r="W143" s="14">
        <v>0</v>
      </c>
      <c r="X143" s="14">
        <v>0</v>
      </c>
      <c r="Y143" s="14">
        <v>0</v>
      </c>
      <c r="Z143" s="14">
        <v>0</v>
      </c>
      <c r="AA143" s="22">
        <v>0.25</v>
      </c>
      <c r="AB143" s="14">
        <v>0</v>
      </c>
      <c r="AC143" s="14">
        <v>0</v>
      </c>
      <c r="AD143" s="14">
        <v>0</v>
      </c>
      <c r="AE143" s="14">
        <v>0</v>
      </c>
      <c r="AF143" s="23">
        <v>0</v>
      </c>
      <c r="AG143" s="14">
        <v>0</v>
      </c>
      <c r="AH143" s="14">
        <v>0</v>
      </c>
      <c r="AI143" s="14">
        <f t="shared" si="61"/>
        <v>0</v>
      </c>
      <c r="AJ143" s="14">
        <f t="shared" si="62"/>
        <v>0</v>
      </c>
      <c r="AK143" s="14">
        <f t="shared" si="63"/>
        <v>0.25</v>
      </c>
      <c r="AL143" s="14">
        <f t="shared" si="64"/>
        <v>0</v>
      </c>
      <c r="AM143" s="14">
        <f t="shared" si="65"/>
        <v>0</v>
      </c>
    </row>
    <row r="144" spans="1:39" ht="31.2">
      <c r="A144" s="12" t="s">
        <v>279</v>
      </c>
      <c r="B144" s="47" t="s">
        <v>852</v>
      </c>
      <c r="C144" s="57" t="s">
        <v>248</v>
      </c>
      <c r="D144" s="15" t="s">
        <v>517</v>
      </c>
      <c r="E144" s="14">
        <v>0</v>
      </c>
      <c r="F144" s="14">
        <v>0</v>
      </c>
      <c r="G144" s="14">
        <v>0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0</v>
      </c>
      <c r="U144" s="14">
        <v>0</v>
      </c>
      <c r="V144" s="23">
        <v>0</v>
      </c>
      <c r="W144" s="14">
        <v>0</v>
      </c>
      <c r="X144" s="14">
        <v>0</v>
      </c>
      <c r="Y144" s="14">
        <v>0</v>
      </c>
      <c r="Z144" s="14">
        <v>0</v>
      </c>
      <c r="AA144" s="23">
        <v>0</v>
      </c>
      <c r="AB144" s="14">
        <v>0</v>
      </c>
      <c r="AC144" s="14">
        <v>0</v>
      </c>
      <c r="AD144" s="14">
        <v>0</v>
      </c>
      <c r="AE144" s="14">
        <v>0</v>
      </c>
      <c r="AF144" s="22">
        <v>0.41</v>
      </c>
      <c r="AG144" s="14">
        <v>0</v>
      </c>
      <c r="AH144" s="14">
        <v>0</v>
      </c>
      <c r="AI144" s="14">
        <f t="shared" si="61"/>
        <v>0</v>
      </c>
      <c r="AJ144" s="14">
        <f t="shared" si="62"/>
        <v>0</v>
      </c>
      <c r="AK144" s="14">
        <f t="shared" si="63"/>
        <v>0.41</v>
      </c>
      <c r="AL144" s="14">
        <f t="shared" si="64"/>
        <v>0</v>
      </c>
      <c r="AM144" s="14">
        <f t="shared" si="65"/>
        <v>0</v>
      </c>
    </row>
    <row r="145" spans="1:39" ht="31.2">
      <c r="A145" s="12" t="s">
        <v>282</v>
      </c>
      <c r="B145" s="47" t="s">
        <v>250</v>
      </c>
      <c r="C145" s="57" t="s">
        <v>251</v>
      </c>
      <c r="D145" s="15" t="s">
        <v>517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0</v>
      </c>
      <c r="U145" s="14">
        <v>0</v>
      </c>
      <c r="V145" s="23">
        <v>0</v>
      </c>
      <c r="W145" s="14">
        <v>0</v>
      </c>
      <c r="X145" s="14">
        <v>0</v>
      </c>
      <c r="Y145" s="14">
        <v>0</v>
      </c>
      <c r="Z145" s="14">
        <v>0</v>
      </c>
      <c r="AA145" s="23">
        <v>0</v>
      </c>
      <c r="AB145" s="14">
        <v>0</v>
      </c>
      <c r="AC145" s="14">
        <v>0</v>
      </c>
      <c r="AD145" s="14">
        <v>0</v>
      </c>
      <c r="AE145" s="14">
        <v>0</v>
      </c>
      <c r="AF145" s="22">
        <v>0.2</v>
      </c>
      <c r="AG145" s="14">
        <v>0</v>
      </c>
      <c r="AH145" s="14">
        <v>0</v>
      </c>
      <c r="AI145" s="14">
        <f t="shared" si="61"/>
        <v>0</v>
      </c>
      <c r="AJ145" s="14">
        <f t="shared" si="62"/>
        <v>0</v>
      </c>
      <c r="AK145" s="14">
        <f t="shared" si="63"/>
        <v>0.2</v>
      </c>
      <c r="AL145" s="14">
        <f t="shared" si="64"/>
        <v>0</v>
      </c>
      <c r="AM145" s="14">
        <f t="shared" si="65"/>
        <v>0</v>
      </c>
    </row>
    <row r="146" spans="1:39" ht="31.2">
      <c r="A146" s="12" t="s">
        <v>285</v>
      </c>
      <c r="B146" s="47" t="s">
        <v>853</v>
      </c>
      <c r="C146" s="57" t="s">
        <v>253</v>
      </c>
      <c r="D146" s="15" t="s">
        <v>517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0</v>
      </c>
      <c r="U146" s="14">
        <v>0</v>
      </c>
      <c r="V146" s="23">
        <v>0</v>
      </c>
      <c r="W146" s="14">
        <v>0</v>
      </c>
      <c r="X146" s="14">
        <v>0</v>
      </c>
      <c r="Y146" s="14">
        <v>0</v>
      </c>
      <c r="Z146" s="14">
        <v>0</v>
      </c>
      <c r="AA146" s="22">
        <v>0</v>
      </c>
      <c r="AB146" s="14">
        <v>0</v>
      </c>
      <c r="AC146" s="14">
        <v>0</v>
      </c>
      <c r="AD146" s="14">
        <v>0</v>
      </c>
      <c r="AE146" s="14">
        <v>0</v>
      </c>
      <c r="AF146" s="23">
        <v>0</v>
      </c>
      <c r="AG146" s="14">
        <v>0</v>
      </c>
      <c r="AH146" s="14">
        <v>0</v>
      </c>
      <c r="AI146" s="14">
        <f t="shared" si="61"/>
        <v>0</v>
      </c>
      <c r="AJ146" s="14">
        <f t="shared" si="62"/>
        <v>0</v>
      </c>
      <c r="AK146" s="14">
        <f t="shared" si="63"/>
        <v>0</v>
      </c>
      <c r="AL146" s="14">
        <f t="shared" si="64"/>
        <v>0</v>
      </c>
      <c r="AM146" s="14">
        <f t="shared" si="65"/>
        <v>0</v>
      </c>
    </row>
    <row r="147" spans="1:39" ht="31.2">
      <c r="A147" s="12" t="s">
        <v>287</v>
      </c>
      <c r="B147" s="47" t="s">
        <v>255</v>
      </c>
      <c r="C147" s="57" t="s">
        <v>256</v>
      </c>
      <c r="D147" s="15" t="s">
        <v>517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0</v>
      </c>
      <c r="U147" s="14">
        <v>0</v>
      </c>
      <c r="V147" s="23">
        <v>0</v>
      </c>
      <c r="W147" s="14">
        <v>0</v>
      </c>
      <c r="X147" s="14">
        <v>0</v>
      </c>
      <c r="Y147" s="14">
        <v>0</v>
      </c>
      <c r="Z147" s="14">
        <v>0</v>
      </c>
      <c r="AA147" s="22">
        <v>0</v>
      </c>
      <c r="AB147" s="14">
        <v>0</v>
      </c>
      <c r="AC147" s="14">
        <v>0</v>
      </c>
      <c r="AD147" s="14">
        <v>0</v>
      </c>
      <c r="AE147" s="14">
        <v>0</v>
      </c>
      <c r="AF147" s="23">
        <v>0</v>
      </c>
      <c r="AG147" s="14">
        <v>0</v>
      </c>
      <c r="AH147" s="14">
        <v>0</v>
      </c>
      <c r="AI147" s="14">
        <f t="shared" si="61"/>
        <v>0</v>
      </c>
      <c r="AJ147" s="14">
        <f t="shared" si="62"/>
        <v>0</v>
      </c>
      <c r="AK147" s="14">
        <f t="shared" si="63"/>
        <v>0</v>
      </c>
      <c r="AL147" s="14">
        <f t="shared" si="64"/>
        <v>0</v>
      </c>
      <c r="AM147" s="14">
        <f t="shared" si="65"/>
        <v>0</v>
      </c>
    </row>
    <row r="148" spans="1:39" ht="31.2">
      <c r="A148" s="12" t="s">
        <v>290</v>
      </c>
      <c r="B148" s="47" t="s">
        <v>854</v>
      </c>
      <c r="C148" s="57" t="s">
        <v>258</v>
      </c>
      <c r="D148" s="15"/>
      <c r="E148" s="14">
        <v>0</v>
      </c>
      <c r="F148" s="14">
        <v>0</v>
      </c>
      <c r="G148" s="14">
        <v>0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0</v>
      </c>
      <c r="U148" s="14">
        <v>0</v>
      </c>
      <c r="V148" s="23">
        <v>0</v>
      </c>
      <c r="W148" s="14">
        <v>0</v>
      </c>
      <c r="X148" s="14">
        <v>0</v>
      </c>
      <c r="Y148" s="14">
        <v>0</v>
      </c>
      <c r="Z148" s="14">
        <v>0</v>
      </c>
      <c r="AA148" s="22">
        <v>0</v>
      </c>
      <c r="AB148" s="14">
        <v>0</v>
      </c>
      <c r="AC148" s="14">
        <v>0</v>
      </c>
      <c r="AD148" s="14">
        <v>0</v>
      </c>
      <c r="AE148" s="14">
        <v>0</v>
      </c>
      <c r="AF148" s="23">
        <v>0</v>
      </c>
      <c r="AG148" s="14">
        <v>0</v>
      </c>
      <c r="AH148" s="14">
        <v>0</v>
      </c>
      <c r="AI148" s="14">
        <f t="shared" si="61"/>
        <v>0</v>
      </c>
      <c r="AJ148" s="14">
        <f t="shared" si="62"/>
        <v>0</v>
      </c>
      <c r="AK148" s="14">
        <f t="shared" si="63"/>
        <v>0</v>
      </c>
      <c r="AL148" s="14">
        <f t="shared" si="64"/>
        <v>0</v>
      </c>
      <c r="AM148" s="14">
        <f t="shared" si="65"/>
        <v>0</v>
      </c>
    </row>
    <row r="149" spans="1:39" ht="31.2">
      <c r="A149" s="12" t="s">
        <v>293</v>
      </c>
      <c r="B149" s="54" t="s">
        <v>260</v>
      </c>
      <c r="C149" s="55" t="s">
        <v>485</v>
      </c>
      <c r="D149" s="15" t="s">
        <v>517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0</v>
      </c>
      <c r="U149" s="14">
        <v>0</v>
      </c>
      <c r="V149" s="23">
        <v>0</v>
      </c>
      <c r="W149" s="14">
        <v>0</v>
      </c>
      <c r="X149" s="14">
        <v>0</v>
      </c>
      <c r="Y149" s="14">
        <v>0</v>
      </c>
      <c r="Z149" s="14">
        <v>0</v>
      </c>
      <c r="AA149" s="22">
        <v>0.4</v>
      </c>
      <c r="AB149" s="14">
        <v>0</v>
      </c>
      <c r="AC149" s="14">
        <v>0</v>
      </c>
      <c r="AD149" s="14">
        <v>0</v>
      </c>
      <c r="AE149" s="14">
        <v>0</v>
      </c>
      <c r="AF149" s="23">
        <v>0</v>
      </c>
      <c r="AG149" s="14">
        <v>0</v>
      </c>
      <c r="AH149" s="14">
        <v>0</v>
      </c>
      <c r="AI149" s="14">
        <f t="shared" si="61"/>
        <v>0</v>
      </c>
      <c r="AJ149" s="14">
        <f t="shared" si="62"/>
        <v>0</v>
      </c>
      <c r="AK149" s="14">
        <f t="shared" si="63"/>
        <v>0.4</v>
      </c>
      <c r="AL149" s="14">
        <f t="shared" si="64"/>
        <v>0</v>
      </c>
      <c r="AM149" s="14">
        <f t="shared" si="65"/>
        <v>0</v>
      </c>
    </row>
    <row r="150" spans="1:39" ht="31.2">
      <c r="A150" s="12" t="s">
        <v>295</v>
      </c>
      <c r="B150" s="47" t="s">
        <v>855</v>
      </c>
      <c r="C150" s="57" t="s">
        <v>262</v>
      </c>
      <c r="D150" s="15" t="s">
        <v>517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0</v>
      </c>
      <c r="U150" s="14">
        <v>0</v>
      </c>
      <c r="V150" s="23">
        <v>0</v>
      </c>
      <c r="W150" s="14">
        <v>0</v>
      </c>
      <c r="X150" s="14">
        <v>0</v>
      </c>
      <c r="Y150" s="14">
        <v>0</v>
      </c>
      <c r="Z150" s="14">
        <v>0</v>
      </c>
      <c r="AA150" s="22">
        <v>0</v>
      </c>
      <c r="AB150" s="14">
        <v>0</v>
      </c>
      <c r="AC150" s="14">
        <v>0</v>
      </c>
      <c r="AD150" s="14">
        <v>0</v>
      </c>
      <c r="AE150" s="14">
        <v>0</v>
      </c>
      <c r="AF150" s="23">
        <v>0</v>
      </c>
      <c r="AG150" s="14">
        <v>0</v>
      </c>
      <c r="AH150" s="14">
        <v>0</v>
      </c>
      <c r="AI150" s="14">
        <f t="shared" si="61"/>
        <v>0</v>
      </c>
      <c r="AJ150" s="14">
        <f t="shared" si="62"/>
        <v>0</v>
      </c>
      <c r="AK150" s="14">
        <f t="shared" si="63"/>
        <v>0</v>
      </c>
      <c r="AL150" s="14">
        <f t="shared" si="64"/>
        <v>0</v>
      </c>
      <c r="AM150" s="14">
        <f t="shared" si="65"/>
        <v>0</v>
      </c>
    </row>
    <row r="151" spans="1:39" ht="31.2">
      <c r="A151" s="12" t="s">
        <v>298</v>
      </c>
      <c r="B151" s="47" t="s">
        <v>264</v>
      </c>
      <c r="C151" s="57" t="s">
        <v>265</v>
      </c>
      <c r="D151" s="15" t="s">
        <v>518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14">
        <v>0</v>
      </c>
      <c r="V151" s="23">
        <v>0</v>
      </c>
      <c r="W151" s="14">
        <v>0</v>
      </c>
      <c r="X151" s="14">
        <v>0</v>
      </c>
      <c r="Y151" s="14">
        <v>0</v>
      </c>
      <c r="Z151" s="14">
        <v>0</v>
      </c>
      <c r="AA151" s="22">
        <v>0</v>
      </c>
      <c r="AB151" s="14">
        <v>0</v>
      </c>
      <c r="AC151" s="14">
        <v>0</v>
      </c>
      <c r="AD151" s="14">
        <v>0</v>
      </c>
      <c r="AE151" s="14">
        <v>0</v>
      </c>
      <c r="AF151" s="23">
        <v>0</v>
      </c>
      <c r="AG151" s="14">
        <v>0</v>
      </c>
      <c r="AH151" s="14">
        <v>0</v>
      </c>
      <c r="AI151" s="14">
        <f t="shared" ref="AI151:AI171" si="96">J151+O151+T151+Y151+AD151</f>
        <v>0</v>
      </c>
      <c r="AJ151" s="14">
        <f t="shared" ref="AJ151:AJ171" si="97">K151+P151+U151+Z151+AE151</f>
        <v>0</v>
      </c>
      <c r="AK151" s="14">
        <f t="shared" ref="AK151:AK171" si="98">L151+Q151+V151+AA151+AF151</f>
        <v>0</v>
      </c>
      <c r="AL151" s="14">
        <f t="shared" ref="AL151:AL171" si="99">M151+R151+W151+AB151+AG151</f>
        <v>0</v>
      </c>
      <c r="AM151" s="14">
        <f t="shared" ref="AM151:AM171" si="100">N151+S151+X151+AC151+AH151</f>
        <v>0</v>
      </c>
    </row>
    <row r="152" spans="1:39" ht="31.2">
      <c r="A152" s="12" t="s">
        <v>301</v>
      </c>
      <c r="B152" s="47" t="s">
        <v>486</v>
      </c>
      <c r="C152" s="57" t="s">
        <v>487</v>
      </c>
      <c r="D152" s="15" t="s">
        <v>516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0</v>
      </c>
      <c r="U152" s="14">
        <v>0</v>
      </c>
      <c r="V152" s="23">
        <v>0</v>
      </c>
      <c r="W152" s="14">
        <v>0</v>
      </c>
      <c r="X152" s="14">
        <v>0</v>
      </c>
      <c r="Y152" s="14">
        <v>0</v>
      </c>
      <c r="Z152" s="14">
        <v>0</v>
      </c>
      <c r="AA152" s="22">
        <v>0</v>
      </c>
      <c r="AB152" s="14">
        <v>0</v>
      </c>
      <c r="AC152" s="14">
        <v>0</v>
      </c>
      <c r="AD152" s="14">
        <v>0</v>
      </c>
      <c r="AE152" s="14">
        <v>0</v>
      </c>
      <c r="AF152" s="23">
        <v>0</v>
      </c>
      <c r="AG152" s="14">
        <v>0</v>
      </c>
      <c r="AH152" s="14">
        <v>0</v>
      </c>
      <c r="AI152" s="14">
        <f t="shared" si="96"/>
        <v>0</v>
      </c>
      <c r="AJ152" s="14">
        <f t="shared" si="97"/>
        <v>0</v>
      </c>
      <c r="AK152" s="14">
        <f t="shared" si="98"/>
        <v>0</v>
      </c>
      <c r="AL152" s="14">
        <f t="shared" si="99"/>
        <v>0</v>
      </c>
      <c r="AM152" s="14">
        <f t="shared" si="100"/>
        <v>0</v>
      </c>
    </row>
    <row r="153" spans="1:39" ht="31.2">
      <c r="A153" s="12" t="s">
        <v>304</v>
      </c>
      <c r="B153" s="47" t="s">
        <v>267</v>
      </c>
      <c r="C153" s="57" t="s">
        <v>488</v>
      </c>
      <c r="D153" s="15" t="s">
        <v>520</v>
      </c>
      <c r="E153" s="14">
        <v>0</v>
      </c>
      <c r="F153" s="14">
        <v>0</v>
      </c>
      <c r="G153" s="14">
        <v>0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0</v>
      </c>
      <c r="U153" s="14">
        <v>0</v>
      </c>
      <c r="V153" s="23">
        <v>0</v>
      </c>
      <c r="W153" s="14">
        <v>0</v>
      </c>
      <c r="X153" s="14">
        <v>0</v>
      </c>
      <c r="Y153" s="14">
        <v>0</v>
      </c>
      <c r="Z153" s="14">
        <v>0</v>
      </c>
      <c r="AA153" s="22">
        <v>0.45</v>
      </c>
      <c r="AB153" s="14">
        <v>0</v>
      </c>
      <c r="AC153" s="14">
        <v>0</v>
      </c>
      <c r="AD153" s="14">
        <v>0</v>
      </c>
      <c r="AE153" s="14">
        <v>0</v>
      </c>
      <c r="AF153" s="23">
        <v>0</v>
      </c>
      <c r="AG153" s="14">
        <v>0</v>
      </c>
      <c r="AH153" s="14">
        <v>0</v>
      </c>
      <c r="AI153" s="14">
        <f t="shared" si="96"/>
        <v>0</v>
      </c>
      <c r="AJ153" s="14">
        <f t="shared" si="97"/>
        <v>0</v>
      </c>
      <c r="AK153" s="14">
        <f t="shared" si="98"/>
        <v>0.45</v>
      </c>
      <c r="AL153" s="14">
        <f t="shared" si="99"/>
        <v>0</v>
      </c>
      <c r="AM153" s="14">
        <f t="shared" si="100"/>
        <v>0</v>
      </c>
    </row>
    <row r="154" spans="1:39" ht="31.2">
      <c r="A154" s="12" t="s">
        <v>307</v>
      </c>
      <c r="B154" s="47" t="s">
        <v>215</v>
      </c>
      <c r="C154" s="57" t="s">
        <v>714</v>
      </c>
      <c r="D154" s="15" t="s">
        <v>517</v>
      </c>
      <c r="E154" s="14">
        <v>0</v>
      </c>
      <c r="F154" s="14">
        <v>0</v>
      </c>
      <c r="G154" s="14">
        <v>0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0</v>
      </c>
      <c r="U154" s="14">
        <v>0</v>
      </c>
      <c r="V154" s="23">
        <v>0</v>
      </c>
      <c r="W154" s="14">
        <v>0</v>
      </c>
      <c r="X154" s="14">
        <v>0</v>
      </c>
      <c r="Y154" s="14">
        <v>0</v>
      </c>
      <c r="Z154" s="14">
        <v>0</v>
      </c>
      <c r="AA154" s="23">
        <v>0</v>
      </c>
      <c r="AB154" s="14">
        <v>0</v>
      </c>
      <c r="AC154" s="14">
        <v>0</v>
      </c>
      <c r="AD154" s="14">
        <v>0</v>
      </c>
      <c r="AE154" s="14">
        <v>0</v>
      </c>
      <c r="AF154" s="23">
        <v>0</v>
      </c>
      <c r="AG154" s="14">
        <v>0</v>
      </c>
      <c r="AH154" s="14">
        <v>0</v>
      </c>
      <c r="AI154" s="14">
        <f t="shared" si="96"/>
        <v>0</v>
      </c>
      <c r="AJ154" s="14">
        <f t="shared" si="97"/>
        <v>0</v>
      </c>
      <c r="AK154" s="14">
        <f t="shared" si="98"/>
        <v>0</v>
      </c>
      <c r="AL154" s="14">
        <f t="shared" si="99"/>
        <v>0</v>
      </c>
      <c r="AM154" s="14">
        <f t="shared" si="100"/>
        <v>0</v>
      </c>
    </row>
    <row r="155" spans="1:39" ht="31.2">
      <c r="A155" s="12" t="s">
        <v>310</v>
      </c>
      <c r="B155" s="47" t="s">
        <v>271</v>
      </c>
      <c r="C155" s="57" t="s">
        <v>489</v>
      </c>
      <c r="D155" s="15" t="s">
        <v>517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0</v>
      </c>
      <c r="U155" s="14">
        <v>0</v>
      </c>
      <c r="V155" s="23">
        <v>0</v>
      </c>
      <c r="W155" s="14">
        <v>0</v>
      </c>
      <c r="X155" s="14">
        <v>0</v>
      </c>
      <c r="Y155" s="14">
        <v>0</v>
      </c>
      <c r="Z155" s="14">
        <v>0</v>
      </c>
      <c r="AA155" s="23">
        <v>0</v>
      </c>
      <c r="AB155" s="14">
        <v>0</v>
      </c>
      <c r="AC155" s="14">
        <v>0</v>
      </c>
      <c r="AD155" s="14">
        <v>0</v>
      </c>
      <c r="AE155" s="14">
        <v>0</v>
      </c>
      <c r="AF155" s="23">
        <v>0</v>
      </c>
      <c r="AG155" s="14">
        <v>0</v>
      </c>
      <c r="AH155" s="14">
        <v>0</v>
      </c>
      <c r="AI155" s="14">
        <f t="shared" si="96"/>
        <v>0</v>
      </c>
      <c r="AJ155" s="14">
        <f t="shared" si="97"/>
        <v>0</v>
      </c>
      <c r="AK155" s="14">
        <f t="shared" si="98"/>
        <v>0</v>
      </c>
      <c r="AL155" s="14">
        <f t="shared" si="99"/>
        <v>0</v>
      </c>
      <c r="AM155" s="14">
        <f t="shared" si="100"/>
        <v>0</v>
      </c>
    </row>
    <row r="156" spans="1:39" ht="31.2">
      <c r="A156" s="12" t="s">
        <v>313</v>
      </c>
      <c r="B156" s="47" t="s">
        <v>273</v>
      </c>
      <c r="C156" s="55" t="s">
        <v>274</v>
      </c>
      <c r="D156" s="15" t="s">
        <v>517</v>
      </c>
      <c r="E156" s="14">
        <v>0</v>
      </c>
      <c r="F156" s="14">
        <v>0</v>
      </c>
      <c r="G156" s="14">
        <v>0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0</v>
      </c>
      <c r="U156" s="14">
        <v>0</v>
      </c>
      <c r="V156" s="23">
        <v>0</v>
      </c>
      <c r="W156" s="14">
        <v>0</v>
      </c>
      <c r="X156" s="14">
        <v>0</v>
      </c>
      <c r="Y156" s="14">
        <v>0</v>
      </c>
      <c r="Z156" s="14">
        <v>0</v>
      </c>
      <c r="AA156" s="23">
        <v>0</v>
      </c>
      <c r="AB156" s="14">
        <v>0</v>
      </c>
      <c r="AC156" s="14">
        <v>0</v>
      </c>
      <c r="AD156" s="14">
        <v>0</v>
      </c>
      <c r="AE156" s="14">
        <v>0</v>
      </c>
      <c r="AF156" s="22">
        <v>0.45</v>
      </c>
      <c r="AG156" s="14">
        <v>0</v>
      </c>
      <c r="AH156" s="14">
        <v>0</v>
      </c>
      <c r="AI156" s="14">
        <f t="shared" si="96"/>
        <v>0</v>
      </c>
      <c r="AJ156" s="14">
        <f t="shared" si="97"/>
        <v>0</v>
      </c>
      <c r="AK156" s="14">
        <f t="shared" si="98"/>
        <v>0.45</v>
      </c>
      <c r="AL156" s="14">
        <f t="shared" si="99"/>
        <v>0</v>
      </c>
      <c r="AM156" s="14">
        <f t="shared" si="100"/>
        <v>0</v>
      </c>
    </row>
    <row r="157" spans="1:39" ht="31.2">
      <c r="A157" s="12" t="s">
        <v>556</v>
      </c>
      <c r="B157" s="47" t="s">
        <v>856</v>
      </c>
      <c r="C157" s="57" t="s">
        <v>276</v>
      </c>
      <c r="D157" s="15" t="s">
        <v>517</v>
      </c>
      <c r="E157" s="14">
        <v>0</v>
      </c>
      <c r="F157" s="14">
        <v>0</v>
      </c>
      <c r="G157" s="14">
        <v>0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0</v>
      </c>
      <c r="U157" s="14">
        <v>0</v>
      </c>
      <c r="V157" s="23">
        <v>0</v>
      </c>
      <c r="W157" s="14">
        <v>0</v>
      </c>
      <c r="X157" s="14">
        <v>0</v>
      </c>
      <c r="Y157" s="14">
        <v>0</v>
      </c>
      <c r="Z157" s="14">
        <v>0</v>
      </c>
      <c r="AA157" s="23">
        <v>0</v>
      </c>
      <c r="AB157" s="14">
        <v>0</v>
      </c>
      <c r="AC157" s="14">
        <v>0</v>
      </c>
      <c r="AD157" s="14">
        <v>0</v>
      </c>
      <c r="AE157" s="14">
        <v>0</v>
      </c>
      <c r="AF157" s="22">
        <v>0.19</v>
      </c>
      <c r="AG157" s="14">
        <v>0</v>
      </c>
      <c r="AH157" s="14">
        <v>0</v>
      </c>
      <c r="AI157" s="14">
        <f t="shared" si="96"/>
        <v>0</v>
      </c>
      <c r="AJ157" s="14">
        <f t="shared" si="97"/>
        <v>0</v>
      </c>
      <c r="AK157" s="14">
        <f t="shared" si="98"/>
        <v>0.19</v>
      </c>
      <c r="AL157" s="14">
        <f t="shared" si="99"/>
        <v>0</v>
      </c>
      <c r="AM157" s="14">
        <f t="shared" si="100"/>
        <v>0</v>
      </c>
    </row>
    <row r="158" spans="1:39" ht="31.2">
      <c r="A158" s="12" t="s">
        <v>557</v>
      </c>
      <c r="B158" s="47" t="s">
        <v>857</v>
      </c>
      <c r="C158" s="57" t="s">
        <v>278</v>
      </c>
      <c r="D158" s="15" t="s">
        <v>517</v>
      </c>
      <c r="E158" s="14">
        <v>0</v>
      </c>
      <c r="F158" s="14">
        <v>0</v>
      </c>
      <c r="G158" s="14">
        <v>0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0</v>
      </c>
      <c r="U158" s="14">
        <v>0</v>
      </c>
      <c r="V158" s="23">
        <v>0</v>
      </c>
      <c r="W158" s="14">
        <v>0</v>
      </c>
      <c r="X158" s="14">
        <v>0</v>
      </c>
      <c r="Y158" s="14">
        <v>0</v>
      </c>
      <c r="Z158" s="14">
        <v>0</v>
      </c>
      <c r="AA158" s="23">
        <v>0</v>
      </c>
      <c r="AB158" s="14">
        <v>0</v>
      </c>
      <c r="AC158" s="14">
        <v>0</v>
      </c>
      <c r="AD158" s="14">
        <v>0</v>
      </c>
      <c r="AE158" s="14">
        <v>0</v>
      </c>
      <c r="AF158" s="22">
        <v>0.4</v>
      </c>
      <c r="AG158" s="14">
        <v>0</v>
      </c>
      <c r="AH158" s="14">
        <v>0</v>
      </c>
      <c r="AI158" s="14">
        <f t="shared" si="96"/>
        <v>0</v>
      </c>
      <c r="AJ158" s="14">
        <f t="shared" si="97"/>
        <v>0</v>
      </c>
      <c r="AK158" s="14">
        <f t="shared" si="98"/>
        <v>0.4</v>
      </c>
      <c r="AL158" s="14">
        <f t="shared" si="99"/>
        <v>0</v>
      </c>
      <c r="AM158" s="14">
        <f t="shared" si="100"/>
        <v>0</v>
      </c>
    </row>
    <row r="159" spans="1:39" ht="31.2">
      <c r="A159" s="12" t="s">
        <v>558</v>
      </c>
      <c r="B159" s="47" t="s">
        <v>280</v>
      </c>
      <c r="C159" s="57" t="s">
        <v>281</v>
      </c>
      <c r="D159" s="15" t="s">
        <v>517</v>
      </c>
      <c r="E159" s="14">
        <v>0</v>
      </c>
      <c r="F159" s="14">
        <v>0</v>
      </c>
      <c r="G159" s="14">
        <v>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0</v>
      </c>
      <c r="U159" s="14">
        <v>0</v>
      </c>
      <c r="V159" s="23">
        <v>0</v>
      </c>
      <c r="W159" s="14">
        <v>0</v>
      </c>
      <c r="X159" s="14">
        <v>0</v>
      </c>
      <c r="Y159" s="14">
        <v>0</v>
      </c>
      <c r="Z159" s="14">
        <v>0</v>
      </c>
      <c r="AA159" s="23">
        <v>0</v>
      </c>
      <c r="AB159" s="14">
        <v>0</v>
      </c>
      <c r="AC159" s="14">
        <v>0</v>
      </c>
      <c r="AD159" s="14">
        <v>0</v>
      </c>
      <c r="AE159" s="14">
        <v>0</v>
      </c>
      <c r="AF159" s="22">
        <v>0.18</v>
      </c>
      <c r="AG159" s="14">
        <v>0</v>
      </c>
      <c r="AH159" s="14">
        <v>0</v>
      </c>
      <c r="AI159" s="14">
        <f t="shared" si="96"/>
        <v>0</v>
      </c>
      <c r="AJ159" s="14">
        <f t="shared" si="97"/>
        <v>0</v>
      </c>
      <c r="AK159" s="14">
        <f t="shared" si="98"/>
        <v>0.18</v>
      </c>
      <c r="AL159" s="14">
        <f t="shared" si="99"/>
        <v>0</v>
      </c>
      <c r="AM159" s="14">
        <f t="shared" si="100"/>
        <v>0</v>
      </c>
    </row>
    <row r="160" spans="1:39" ht="31.2">
      <c r="A160" s="12" t="s">
        <v>559</v>
      </c>
      <c r="B160" s="59" t="s">
        <v>283</v>
      </c>
      <c r="C160" s="57" t="s">
        <v>284</v>
      </c>
      <c r="D160" s="15" t="s">
        <v>517</v>
      </c>
      <c r="E160" s="14">
        <v>0</v>
      </c>
      <c r="F160" s="14">
        <v>0</v>
      </c>
      <c r="G160" s="14">
        <v>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0</v>
      </c>
      <c r="U160" s="14">
        <v>0</v>
      </c>
      <c r="V160" s="23">
        <v>0</v>
      </c>
      <c r="W160" s="14">
        <v>0</v>
      </c>
      <c r="X160" s="14">
        <v>0</v>
      </c>
      <c r="Y160" s="14">
        <v>0</v>
      </c>
      <c r="Z160" s="14">
        <v>0</v>
      </c>
      <c r="AA160" s="23">
        <v>0</v>
      </c>
      <c r="AB160" s="14">
        <v>0</v>
      </c>
      <c r="AC160" s="14">
        <v>0</v>
      </c>
      <c r="AD160" s="14">
        <v>0</v>
      </c>
      <c r="AE160" s="14">
        <v>0</v>
      </c>
      <c r="AF160" s="22">
        <v>0.35</v>
      </c>
      <c r="AG160" s="14">
        <v>0</v>
      </c>
      <c r="AH160" s="14">
        <v>0</v>
      </c>
      <c r="AI160" s="14">
        <f t="shared" si="96"/>
        <v>0</v>
      </c>
      <c r="AJ160" s="14">
        <f t="shared" si="97"/>
        <v>0</v>
      </c>
      <c r="AK160" s="14">
        <f t="shared" si="98"/>
        <v>0.35</v>
      </c>
      <c r="AL160" s="14">
        <f t="shared" si="99"/>
        <v>0</v>
      </c>
      <c r="AM160" s="14">
        <f t="shared" si="100"/>
        <v>0</v>
      </c>
    </row>
    <row r="161" spans="1:39" ht="31.2">
      <c r="A161" s="12" t="s">
        <v>560</v>
      </c>
      <c r="B161" s="47" t="s">
        <v>858</v>
      </c>
      <c r="C161" s="57" t="s">
        <v>286</v>
      </c>
      <c r="D161" s="15" t="s">
        <v>517</v>
      </c>
      <c r="E161" s="14">
        <v>0</v>
      </c>
      <c r="F161" s="14">
        <v>0</v>
      </c>
      <c r="G161" s="14">
        <v>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0</v>
      </c>
      <c r="V161" s="23">
        <v>0</v>
      </c>
      <c r="W161" s="14">
        <v>0</v>
      </c>
      <c r="X161" s="14">
        <v>0</v>
      </c>
      <c r="Y161" s="14">
        <v>0</v>
      </c>
      <c r="Z161" s="14">
        <v>0</v>
      </c>
      <c r="AA161" s="23">
        <v>0</v>
      </c>
      <c r="AB161" s="14">
        <v>0</v>
      </c>
      <c r="AC161" s="14">
        <v>0</v>
      </c>
      <c r="AD161" s="14">
        <v>0</v>
      </c>
      <c r="AE161" s="14">
        <v>0</v>
      </c>
      <c r="AF161" s="22">
        <v>0.3</v>
      </c>
      <c r="AG161" s="14">
        <v>0</v>
      </c>
      <c r="AH161" s="14">
        <v>0</v>
      </c>
      <c r="AI161" s="14">
        <f t="shared" si="96"/>
        <v>0</v>
      </c>
      <c r="AJ161" s="14">
        <f t="shared" si="97"/>
        <v>0</v>
      </c>
      <c r="AK161" s="14">
        <f t="shared" si="98"/>
        <v>0.3</v>
      </c>
      <c r="AL161" s="14">
        <f t="shared" si="99"/>
        <v>0</v>
      </c>
      <c r="AM161" s="14">
        <f t="shared" si="100"/>
        <v>0</v>
      </c>
    </row>
    <row r="162" spans="1:39" ht="31.2">
      <c r="A162" s="12" t="s">
        <v>561</v>
      </c>
      <c r="B162" s="47" t="s">
        <v>288</v>
      </c>
      <c r="C162" s="57" t="s">
        <v>289</v>
      </c>
      <c r="D162" s="15" t="s">
        <v>517</v>
      </c>
      <c r="E162" s="14">
        <v>0</v>
      </c>
      <c r="F162" s="14">
        <v>0</v>
      </c>
      <c r="G162" s="14">
        <v>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0</v>
      </c>
      <c r="V162" s="23">
        <v>0</v>
      </c>
      <c r="W162" s="14">
        <v>0</v>
      </c>
      <c r="X162" s="14">
        <v>0</v>
      </c>
      <c r="Y162" s="14">
        <v>0</v>
      </c>
      <c r="Z162" s="14">
        <v>0</v>
      </c>
      <c r="AA162" s="23">
        <v>0</v>
      </c>
      <c r="AB162" s="14">
        <v>0</v>
      </c>
      <c r="AC162" s="14">
        <v>0</v>
      </c>
      <c r="AD162" s="14">
        <v>0</v>
      </c>
      <c r="AE162" s="14">
        <v>0</v>
      </c>
      <c r="AF162" s="22">
        <v>0.11</v>
      </c>
      <c r="AG162" s="14">
        <v>0</v>
      </c>
      <c r="AH162" s="14">
        <v>0</v>
      </c>
      <c r="AI162" s="14">
        <f t="shared" si="96"/>
        <v>0</v>
      </c>
      <c r="AJ162" s="14">
        <f t="shared" si="97"/>
        <v>0</v>
      </c>
      <c r="AK162" s="14">
        <f t="shared" si="98"/>
        <v>0.11</v>
      </c>
      <c r="AL162" s="14">
        <f t="shared" si="99"/>
        <v>0</v>
      </c>
      <c r="AM162" s="14">
        <f t="shared" si="100"/>
        <v>0</v>
      </c>
    </row>
    <row r="163" spans="1:39" ht="31.2">
      <c r="A163" s="12" t="s">
        <v>562</v>
      </c>
      <c r="B163" s="47" t="s">
        <v>291</v>
      </c>
      <c r="C163" s="57" t="s">
        <v>292</v>
      </c>
      <c r="D163" s="15" t="s">
        <v>517</v>
      </c>
      <c r="E163" s="14">
        <v>0</v>
      </c>
      <c r="F163" s="14">
        <v>0</v>
      </c>
      <c r="G163" s="14">
        <v>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</v>
      </c>
      <c r="V163" s="23">
        <v>0</v>
      </c>
      <c r="W163" s="14">
        <v>0</v>
      </c>
      <c r="X163" s="14">
        <v>0</v>
      </c>
      <c r="Y163" s="14">
        <v>0</v>
      </c>
      <c r="Z163" s="14">
        <v>0</v>
      </c>
      <c r="AA163" s="23">
        <v>0</v>
      </c>
      <c r="AB163" s="14">
        <v>0</v>
      </c>
      <c r="AC163" s="14">
        <v>0</v>
      </c>
      <c r="AD163" s="14">
        <v>0</v>
      </c>
      <c r="AE163" s="14">
        <v>0</v>
      </c>
      <c r="AF163" s="22">
        <v>0.5</v>
      </c>
      <c r="AG163" s="14">
        <v>0</v>
      </c>
      <c r="AH163" s="14">
        <v>0</v>
      </c>
      <c r="AI163" s="14">
        <f t="shared" si="96"/>
        <v>0</v>
      </c>
      <c r="AJ163" s="14">
        <f t="shared" si="97"/>
        <v>0</v>
      </c>
      <c r="AK163" s="14">
        <f t="shared" si="98"/>
        <v>0.5</v>
      </c>
      <c r="AL163" s="14">
        <f t="shared" si="99"/>
        <v>0</v>
      </c>
      <c r="AM163" s="14">
        <f t="shared" si="100"/>
        <v>0</v>
      </c>
    </row>
    <row r="164" spans="1:39" ht="31.2">
      <c r="A164" s="12" t="s">
        <v>618</v>
      </c>
      <c r="B164" s="47" t="s">
        <v>859</v>
      </c>
      <c r="C164" s="57" t="s">
        <v>294</v>
      </c>
      <c r="D164" s="15" t="s">
        <v>517</v>
      </c>
      <c r="E164" s="14">
        <v>0</v>
      </c>
      <c r="F164" s="14">
        <v>0</v>
      </c>
      <c r="G164" s="14">
        <v>0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</v>
      </c>
      <c r="V164" s="23">
        <v>0</v>
      </c>
      <c r="W164" s="14">
        <v>0</v>
      </c>
      <c r="X164" s="14">
        <v>0</v>
      </c>
      <c r="Y164" s="14">
        <v>0</v>
      </c>
      <c r="Z164" s="14">
        <v>0</v>
      </c>
      <c r="AA164" s="23">
        <v>0</v>
      </c>
      <c r="AB164" s="14">
        <v>0</v>
      </c>
      <c r="AC164" s="14">
        <v>0</v>
      </c>
      <c r="AD164" s="14">
        <v>0</v>
      </c>
      <c r="AE164" s="14">
        <v>0</v>
      </c>
      <c r="AF164" s="22">
        <v>0.36199999999999999</v>
      </c>
      <c r="AG164" s="14">
        <v>0</v>
      </c>
      <c r="AH164" s="14">
        <v>0</v>
      </c>
      <c r="AI164" s="14">
        <f t="shared" si="96"/>
        <v>0</v>
      </c>
      <c r="AJ164" s="14">
        <f t="shared" si="97"/>
        <v>0</v>
      </c>
      <c r="AK164" s="14">
        <f t="shared" si="98"/>
        <v>0.36199999999999999</v>
      </c>
      <c r="AL164" s="14">
        <f t="shared" si="99"/>
        <v>0</v>
      </c>
      <c r="AM164" s="14">
        <f t="shared" si="100"/>
        <v>0</v>
      </c>
    </row>
    <row r="165" spans="1:39" ht="31.2">
      <c r="A165" s="12" t="s">
        <v>619</v>
      </c>
      <c r="B165" s="47" t="s">
        <v>296</v>
      </c>
      <c r="C165" s="57" t="s">
        <v>297</v>
      </c>
      <c r="D165" s="15" t="s">
        <v>517</v>
      </c>
      <c r="E165" s="14">
        <v>0</v>
      </c>
      <c r="F165" s="14">
        <v>0</v>
      </c>
      <c r="G165" s="14">
        <v>0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</v>
      </c>
      <c r="V165" s="23">
        <v>0</v>
      </c>
      <c r="W165" s="14">
        <v>0</v>
      </c>
      <c r="X165" s="14">
        <v>0</v>
      </c>
      <c r="Y165" s="14">
        <v>0</v>
      </c>
      <c r="Z165" s="14">
        <v>0</v>
      </c>
      <c r="AA165" s="23">
        <v>0</v>
      </c>
      <c r="AB165" s="14">
        <v>0</v>
      </c>
      <c r="AC165" s="14">
        <v>0</v>
      </c>
      <c r="AD165" s="14">
        <v>0</v>
      </c>
      <c r="AE165" s="14">
        <v>0</v>
      </c>
      <c r="AF165" s="22">
        <v>0.16</v>
      </c>
      <c r="AG165" s="14">
        <v>0</v>
      </c>
      <c r="AH165" s="14">
        <v>0</v>
      </c>
      <c r="AI165" s="14">
        <f t="shared" si="96"/>
        <v>0</v>
      </c>
      <c r="AJ165" s="14">
        <f t="shared" si="97"/>
        <v>0</v>
      </c>
      <c r="AK165" s="14">
        <f t="shared" si="98"/>
        <v>0.16</v>
      </c>
      <c r="AL165" s="14">
        <f t="shared" si="99"/>
        <v>0</v>
      </c>
      <c r="AM165" s="14">
        <f t="shared" si="100"/>
        <v>0</v>
      </c>
    </row>
    <row r="166" spans="1:39" ht="31.2">
      <c r="A166" s="12" t="s">
        <v>620</v>
      </c>
      <c r="B166" s="47" t="s">
        <v>299</v>
      </c>
      <c r="C166" s="57" t="s">
        <v>300</v>
      </c>
      <c r="D166" s="15"/>
      <c r="E166" s="14">
        <v>0</v>
      </c>
      <c r="F166" s="14">
        <v>0</v>
      </c>
      <c r="G166" s="14">
        <v>0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</v>
      </c>
      <c r="V166" s="23">
        <v>0</v>
      </c>
      <c r="W166" s="14">
        <v>0</v>
      </c>
      <c r="X166" s="14">
        <v>0</v>
      </c>
      <c r="Y166" s="14">
        <v>0</v>
      </c>
      <c r="Z166" s="14">
        <v>0</v>
      </c>
      <c r="AA166" s="23">
        <v>0</v>
      </c>
      <c r="AB166" s="14">
        <v>0</v>
      </c>
      <c r="AC166" s="14">
        <v>0</v>
      </c>
      <c r="AD166" s="14">
        <v>0</v>
      </c>
      <c r="AE166" s="14">
        <v>0</v>
      </c>
      <c r="AF166" s="23">
        <v>0</v>
      </c>
      <c r="AG166" s="14">
        <v>0</v>
      </c>
      <c r="AH166" s="14">
        <v>0</v>
      </c>
      <c r="AI166" s="14">
        <f t="shared" si="96"/>
        <v>0</v>
      </c>
      <c r="AJ166" s="14">
        <f t="shared" si="97"/>
        <v>0</v>
      </c>
      <c r="AK166" s="14">
        <f t="shared" si="98"/>
        <v>0</v>
      </c>
      <c r="AL166" s="14">
        <f t="shared" si="99"/>
        <v>0</v>
      </c>
      <c r="AM166" s="14">
        <f t="shared" si="100"/>
        <v>0</v>
      </c>
    </row>
    <row r="167" spans="1:39" ht="31.2">
      <c r="A167" s="12" t="s">
        <v>621</v>
      </c>
      <c r="B167" s="47" t="s">
        <v>302</v>
      </c>
      <c r="C167" s="57" t="s">
        <v>303</v>
      </c>
      <c r="D167" s="15" t="s">
        <v>517</v>
      </c>
      <c r="E167" s="14">
        <v>0</v>
      </c>
      <c r="F167" s="14">
        <v>0</v>
      </c>
      <c r="G167" s="14">
        <v>0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</v>
      </c>
      <c r="V167" s="23">
        <v>0</v>
      </c>
      <c r="W167" s="14">
        <v>0</v>
      </c>
      <c r="X167" s="14">
        <v>0</v>
      </c>
      <c r="Y167" s="14">
        <v>0</v>
      </c>
      <c r="Z167" s="14">
        <v>0</v>
      </c>
      <c r="AA167" s="23">
        <v>0</v>
      </c>
      <c r="AB167" s="14">
        <v>0</v>
      </c>
      <c r="AC167" s="14">
        <v>0</v>
      </c>
      <c r="AD167" s="14">
        <v>0</v>
      </c>
      <c r="AE167" s="14">
        <v>0</v>
      </c>
      <c r="AF167" s="22">
        <v>0.41</v>
      </c>
      <c r="AG167" s="14">
        <v>0</v>
      </c>
      <c r="AH167" s="14">
        <v>0</v>
      </c>
      <c r="AI167" s="14">
        <f t="shared" si="96"/>
        <v>0</v>
      </c>
      <c r="AJ167" s="14">
        <f t="shared" si="97"/>
        <v>0</v>
      </c>
      <c r="AK167" s="14">
        <f t="shared" si="98"/>
        <v>0.41</v>
      </c>
      <c r="AL167" s="14">
        <f t="shared" si="99"/>
        <v>0</v>
      </c>
      <c r="AM167" s="14">
        <f t="shared" si="100"/>
        <v>0</v>
      </c>
    </row>
    <row r="168" spans="1:39" ht="31.2">
      <c r="A168" s="12" t="s">
        <v>622</v>
      </c>
      <c r="B168" s="47" t="s">
        <v>305</v>
      </c>
      <c r="C168" s="57" t="s">
        <v>306</v>
      </c>
      <c r="D168" s="15" t="s">
        <v>517</v>
      </c>
      <c r="E168" s="14">
        <v>0</v>
      </c>
      <c r="F168" s="14">
        <v>0</v>
      </c>
      <c r="G168" s="14">
        <v>0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0</v>
      </c>
      <c r="V168" s="23">
        <v>0</v>
      </c>
      <c r="W168" s="14">
        <v>0</v>
      </c>
      <c r="X168" s="14">
        <v>0</v>
      </c>
      <c r="Y168" s="14">
        <v>0</v>
      </c>
      <c r="Z168" s="14">
        <v>0</v>
      </c>
      <c r="AA168" s="23">
        <v>0</v>
      </c>
      <c r="AB168" s="14">
        <v>0</v>
      </c>
      <c r="AC168" s="14">
        <v>0</v>
      </c>
      <c r="AD168" s="14">
        <v>0</v>
      </c>
      <c r="AE168" s="14">
        <v>0</v>
      </c>
      <c r="AF168" s="22">
        <v>0.4</v>
      </c>
      <c r="AG168" s="14">
        <v>0</v>
      </c>
      <c r="AH168" s="14">
        <v>0</v>
      </c>
      <c r="AI168" s="14">
        <f t="shared" si="96"/>
        <v>0</v>
      </c>
      <c r="AJ168" s="14">
        <f t="shared" si="97"/>
        <v>0</v>
      </c>
      <c r="AK168" s="14">
        <f t="shared" si="98"/>
        <v>0.4</v>
      </c>
      <c r="AL168" s="14">
        <f t="shared" si="99"/>
        <v>0</v>
      </c>
      <c r="AM168" s="14">
        <f t="shared" si="100"/>
        <v>0</v>
      </c>
    </row>
    <row r="169" spans="1:39" ht="31.2">
      <c r="A169" s="12" t="s">
        <v>623</v>
      </c>
      <c r="B169" s="47" t="s">
        <v>308</v>
      </c>
      <c r="C169" s="57" t="s">
        <v>309</v>
      </c>
      <c r="D169" s="15" t="s">
        <v>517</v>
      </c>
      <c r="E169" s="14">
        <v>0</v>
      </c>
      <c r="F169" s="14">
        <v>0</v>
      </c>
      <c r="G169" s="14">
        <v>0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0</v>
      </c>
      <c r="V169" s="23">
        <v>0</v>
      </c>
      <c r="W169" s="14">
        <v>0</v>
      </c>
      <c r="X169" s="14">
        <v>0</v>
      </c>
      <c r="Y169" s="14">
        <v>0</v>
      </c>
      <c r="Z169" s="14">
        <v>0</v>
      </c>
      <c r="AA169" s="23">
        <v>0</v>
      </c>
      <c r="AB169" s="14">
        <v>0</v>
      </c>
      <c r="AC169" s="14">
        <v>0</v>
      </c>
      <c r="AD169" s="14">
        <v>0</v>
      </c>
      <c r="AE169" s="14">
        <v>0</v>
      </c>
      <c r="AF169" s="22">
        <v>0.72</v>
      </c>
      <c r="AG169" s="14">
        <v>0</v>
      </c>
      <c r="AH169" s="14">
        <v>0</v>
      </c>
      <c r="AI169" s="14">
        <f t="shared" si="96"/>
        <v>0</v>
      </c>
      <c r="AJ169" s="14">
        <f t="shared" si="97"/>
        <v>0</v>
      </c>
      <c r="AK169" s="14">
        <f t="shared" si="98"/>
        <v>0.72</v>
      </c>
      <c r="AL169" s="14">
        <f t="shared" si="99"/>
        <v>0</v>
      </c>
      <c r="AM169" s="14">
        <f t="shared" si="100"/>
        <v>0</v>
      </c>
    </row>
    <row r="170" spans="1:39" ht="31.2">
      <c r="A170" s="12" t="s">
        <v>624</v>
      </c>
      <c r="B170" s="47" t="s">
        <v>311</v>
      </c>
      <c r="C170" s="57" t="s">
        <v>312</v>
      </c>
      <c r="D170" s="15" t="s">
        <v>517</v>
      </c>
      <c r="E170" s="14">
        <v>0</v>
      </c>
      <c r="F170" s="14">
        <v>0</v>
      </c>
      <c r="G170" s="14">
        <v>0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0</v>
      </c>
      <c r="U170" s="14">
        <v>0</v>
      </c>
      <c r="V170" s="23">
        <v>0</v>
      </c>
      <c r="W170" s="14">
        <v>0</v>
      </c>
      <c r="X170" s="14">
        <v>0</v>
      </c>
      <c r="Y170" s="14">
        <v>0</v>
      </c>
      <c r="Z170" s="14">
        <v>0</v>
      </c>
      <c r="AA170" s="23">
        <v>0</v>
      </c>
      <c r="AB170" s="14">
        <v>0</v>
      </c>
      <c r="AC170" s="14">
        <v>0</v>
      </c>
      <c r="AD170" s="14">
        <v>0</v>
      </c>
      <c r="AE170" s="14">
        <v>0</v>
      </c>
      <c r="AF170" s="22">
        <v>0.7</v>
      </c>
      <c r="AG170" s="14">
        <v>0</v>
      </c>
      <c r="AH170" s="14">
        <v>0</v>
      </c>
      <c r="AI170" s="14">
        <f t="shared" si="96"/>
        <v>0</v>
      </c>
      <c r="AJ170" s="14">
        <f t="shared" si="97"/>
        <v>0</v>
      </c>
      <c r="AK170" s="14">
        <f t="shared" si="98"/>
        <v>0.7</v>
      </c>
      <c r="AL170" s="14">
        <f t="shared" si="99"/>
        <v>0</v>
      </c>
      <c r="AM170" s="14">
        <f t="shared" si="100"/>
        <v>0</v>
      </c>
    </row>
    <row r="171" spans="1:39" ht="31.2">
      <c r="A171" s="12" t="s">
        <v>625</v>
      </c>
      <c r="B171" s="68" t="s">
        <v>314</v>
      </c>
      <c r="C171" s="57" t="s">
        <v>315</v>
      </c>
      <c r="D171" s="15" t="s">
        <v>517</v>
      </c>
      <c r="E171" s="14">
        <v>0</v>
      </c>
      <c r="F171" s="14">
        <v>0</v>
      </c>
      <c r="G171" s="14">
        <v>0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0</v>
      </c>
      <c r="U171" s="14">
        <v>0</v>
      </c>
      <c r="V171" s="23">
        <v>0</v>
      </c>
      <c r="W171" s="14">
        <v>0</v>
      </c>
      <c r="X171" s="14">
        <v>0</v>
      </c>
      <c r="Y171" s="14">
        <v>0</v>
      </c>
      <c r="Z171" s="14">
        <v>0</v>
      </c>
      <c r="AA171" s="23">
        <v>0</v>
      </c>
      <c r="AB171" s="14">
        <v>0</v>
      </c>
      <c r="AC171" s="14">
        <v>0</v>
      </c>
      <c r="AD171" s="14">
        <v>0</v>
      </c>
      <c r="AE171" s="14">
        <v>0</v>
      </c>
      <c r="AF171" s="22">
        <v>0.6</v>
      </c>
      <c r="AG171" s="14">
        <v>0</v>
      </c>
      <c r="AH171" s="14">
        <v>0</v>
      </c>
      <c r="AI171" s="14">
        <f t="shared" si="96"/>
        <v>0</v>
      </c>
      <c r="AJ171" s="14">
        <f t="shared" si="97"/>
        <v>0</v>
      </c>
      <c r="AK171" s="14">
        <f t="shared" si="98"/>
        <v>0.6</v>
      </c>
      <c r="AL171" s="14">
        <f t="shared" si="99"/>
        <v>0</v>
      </c>
      <c r="AM171" s="14">
        <f t="shared" si="100"/>
        <v>0</v>
      </c>
    </row>
    <row r="172" spans="1:39" ht="31.2">
      <c r="A172" s="12" t="s">
        <v>626</v>
      </c>
      <c r="B172" s="21" t="s">
        <v>596</v>
      </c>
      <c r="C172" s="12" t="s">
        <v>597</v>
      </c>
      <c r="D172" s="15" t="s">
        <v>516</v>
      </c>
      <c r="E172" s="14">
        <v>0</v>
      </c>
      <c r="F172" s="14">
        <v>0</v>
      </c>
      <c r="G172" s="14">
        <v>0</v>
      </c>
      <c r="H172" s="14">
        <v>0</v>
      </c>
      <c r="I172" s="14">
        <v>0</v>
      </c>
      <c r="J172" s="14">
        <v>0</v>
      </c>
      <c r="K172" s="14">
        <v>0</v>
      </c>
      <c r="L172" s="14">
        <v>0.26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0</v>
      </c>
      <c r="U172" s="14">
        <v>0</v>
      </c>
      <c r="V172" s="23">
        <v>0</v>
      </c>
      <c r="W172" s="14">
        <v>0</v>
      </c>
      <c r="X172" s="14">
        <v>0</v>
      </c>
      <c r="Y172" s="14">
        <v>0</v>
      </c>
      <c r="Z172" s="14">
        <v>0</v>
      </c>
      <c r="AA172" s="23">
        <v>0</v>
      </c>
      <c r="AB172" s="14">
        <v>0</v>
      </c>
      <c r="AC172" s="14">
        <v>0</v>
      </c>
      <c r="AD172" s="14">
        <v>0</v>
      </c>
      <c r="AE172" s="14">
        <v>0</v>
      </c>
      <c r="AF172" s="23">
        <v>0</v>
      </c>
      <c r="AG172" s="14">
        <v>0</v>
      </c>
      <c r="AH172" s="14">
        <v>0</v>
      </c>
      <c r="AI172" s="14">
        <f t="shared" ref="AI172:AI198" si="101">J172+O172+T172+Y172+AD172</f>
        <v>0</v>
      </c>
      <c r="AJ172" s="14">
        <f t="shared" ref="AJ172:AJ198" si="102">K172+P172+U172+Z172+AE172</f>
        <v>0</v>
      </c>
      <c r="AK172" s="14">
        <f t="shared" ref="AK172:AK198" si="103">L172+Q172+V172+AA172+AF172</f>
        <v>0.26</v>
      </c>
      <c r="AL172" s="14">
        <f t="shared" ref="AL172:AL198" si="104">M172+R172+W172+AB172+AG172</f>
        <v>0</v>
      </c>
      <c r="AM172" s="14">
        <f t="shared" ref="AM172:AM198" si="105">N172+S172+X172+AC172+AH172</f>
        <v>0</v>
      </c>
    </row>
    <row r="173" spans="1:39" ht="31.2">
      <c r="A173" s="12" t="s">
        <v>627</v>
      </c>
      <c r="B173" s="21" t="s">
        <v>598</v>
      </c>
      <c r="C173" s="12" t="s">
        <v>599</v>
      </c>
      <c r="D173" s="15" t="s">
        <v>517</v>
      </c>
      <c r="E173" s="14">
        <v>0</v>
      </c>
      <c r="F173" s="14">
        <v>0</v>
      </c>
      <c r="G173" s="14">
        <v>0</v>
      </c>
      <c r="H173" s="14">
        <v>0</v>
      </c>
      <c r="I173" s="14">
        <v>0</v>
      </c>
      <c r="J173" s="14">
        <v>0</v>
      </c>
      <c r="K173" s="14">
        <v>0</v>
      </c>
      <c r="L173" s="14">
        <v>0.14000000000000001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0</v>
      </c>
      <c r="U173" s="14">
        <v>0</v>
      </c>
      <c r="V173" s="23">
        <v>0</v>
      </c>
      <c r="W173" s="14">
        <v>0</v>
      </c>
      <c r="X173" s="14">
        <v>0</v>
      </c>
      <c r="Y173" s="14">
        <v>0</v>
      </c>
      <c r="Z173" s="14">
        <v>0</v>
      </c>
      <c r="AA173" s="23">
        <v>0</v>
      </c>
      <c r="AB173" s="14">
        <v>0</v>
      </c>
      <c r="AC173" s="14">
        <v>0</v>
      </c>
      <c r="AD173" s="14">
        <v>0</v>
      </c>
      <c r="AE173" s="14">
        <v>0</v>
      </c>
      <c r="AF173" s="23">
        <v>0</v>
      </c>
      <c r="AG173" s="14">
        <v>0</v>
      </c>
      <c r="AH173" s="14">
        <v>0</v>
      </c>
      <c r="AI173" s="14">
        <f t="shared" si="101"/>
        <v>0</v>
      </c>
      <c r="AJ173" s="14">
        <f t="shared" si="102"/>
        <v>0</v>
      </c>
      <c r="AK173" s="14">
        <f t="shared" si="103"/>
        <v>0.14000000000000001</v>
      </c>
      <c r="AL173" s="14">
        <f t="shared" si="104"/>
        <v>0</v>
      </c>
      <c r="AM173" s="14">
        <f t="shared" si="105"/>
        <v>0</v>
      </c>
    </row>
    <row r="174" spans="1:39" ht="31.2">
      <c r="A174" s="12" t="s">
        <v>628</v>
      </c>
      <c r="B174" s="21" t="s">
        <v>600</v>
      </c>
      <c r="C174" s="12" t="s">
        <v>601</v>
      </c>
      <c r="D174" s="15" t="s">
        <v>517</v>
      </c>
      <c r="E174" s="14">
        <v>0</v>
      </c>
      <c r="F174" s="14">
        <v>0</v>
      </c>
      <c r="G174" s="14">
        <v>0</v>
      </c>
      <c r="H174" s="14">
        <v>0</v>
      </c>
      <c r="I174" s="14">
        <v>0</v>
      </c>
      <c r="J174" s="14">
        <v>0</v>
      </c>
      <c r="K174" s="14">
        <v>0</v>
      </c>
      <c r="L174" s="14">
        <v>0.74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0</v>
      </c>
      <c r="U174" s="14">
        <v>0</v>
      </c>
      <c r="V174" s="23">
        <v>0</v>
      </c>
      <c r="W174" s="14">
        <v>0</v>
      </c>
      <c r="X174" s="14">
        <v>0</v>
      </c>
      <c r="Y174" s="14">
        <v>0</v>
      </c>
      <c r="Z174" s="14">
        <v>0</v>
      </c>
      <c r="AA174" s="23">
        <v>0</v>
      </c>
      <c r="AB174" s="14">
        <v>0</v>
      </c>
      <c r="AC174" s="14">
        <v>0</v>
      </c>
      <c r="AD174" s="14">
        <v>0</v>
      </c>
      <c r="AE174" s="14">
        <v>0</v>
      </c>
      <c r="AF174" s="23">
        <v>0</v>
      </c>
      <c r="AG174" s="14">
        <v>0</v>
      </c>
      <c r="AH174" s="14">
        <v>0</v>
      </c>
      <c r="AI174" s="14">
        <f t="shared" si="101"/>
        <v>0</v>
      </c>
      <c r="AJ174" s="14">
        <f t="shared" si="102"/>
        <v>0</v>
      </c>
      <c r="AK174" s="14">
        <f t="shared" si="103"/>
        <v>0.74</v>
      </c>
      <c r="AL174" s="14">
        <f t="shared" si="104"/>
        <v>0</v>
      </c>
      <c r="AM174" s="14">
        <f t="shared" si="105"/>
        <v>0</v>
      </c>
    </row>
    <row r="175" spans="1:39" ht="31.2">
      <c r="A175" s="12" t="s">
        <v>629</v>
      </c>
      <c r="B175" s="54" t="s">
        <v>860</v>
      </c>
      <c r="C175" s="12" t="s">
        <v>602</v>
      </c>
      <c r="D175" s="15" t="s">
        <v>517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0</v>
      </c>
      <c r="AA175" s="23">
        <v>0</v>
      </c>
      <c r="AB175" s="14">
        <v>0</v>
      </c>
      <c r="AC175" s="14">
        <v>0</v>
      </c>
      <c r="AD175" s="14">
        <v>0</v>
      </c>
      <c r="AE175" s="14">
        <v>0</v>
      </c>
      <c r="AF175" s="23">
        <v>0.34</v>
      </c>
      <c r="AG175" s="14">
        <v>0</v>
      </c>
      <c r="AH175" s="14">
        <v>0</v>
      </c>
      <c r="AI175" s="14">
        <f t="shared" si="101"/>
        <v>0</v>
      </c>
      <c r="AJ175" s="14">
        <f t="shared" si="102"/>
        <v>0</v>
      </c>
      <c r="AK175" s="14">
        <f t="shared" si="103"/>
        <v>0.34</v>
      </c>
      <c r="AL175" s="14">
        <f t="shared" si="104"/>
        <v>0</v>
      </c>
      <c r="AM175" s="14">
        <f t="shared" si="105"/>
        <v>0</v>
      </c>
    </row>
    <row r="176" spans="1:39" ht="46.8">
      <c r="A176" s="12" t="s">
        <v>630</v>
      </c>
      <c r="B176" s="54" t="s">
        <v>861</v>
      </c>
      <c r="C176" s="12" t="s">
        <v>603</v>
      </c>
      <c r="D176" s="15" t="s">
        <v>517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0</v>
      </c>
      <c r="U176" s="14">
        <v>0</v>
      </c>
      <c r="V176" s="23">
        <v>0</v>
      </c>
      <c r="W176" s="14">
        <v>0</v>
      </c>
      <c r="X176" s="14">
        <v>0</v>
      </c>
      <c r="Y176" s="14">
        <v>0</v>
      </c>
      <c r="Z176" s="14">
        <v>0</v>
      </c>
      <c r="AA176" s="24">
        <v>0.3</v>
      </c>
      <c r="AB176" s="14">
        <v>0</v>
      </c>
      <c r="AC176" s="14">
        <v>0</v>
      </c>
      <c r="AD176" s="14">
        <v>0</v>
      </c>
      <c r="AE176" s="14">
        <v>0</v>
      </c>
      <c r="AF176" s="23">
        <v>0</v>
      </c>
      <c r="AG176" s="14">
        <v>0</v>
      </c>
      <c r="AH176" s="14">
        <v>0</v>
      </c>
      <c r="AI176" s="14">
        <f t="shared" si="101"/>
        <v>0</v>
      </c>
      <c r="AJ176" s="14">
        <f t="shared" si="102"/>
        <v>0</v>
      </c>
      <c r="AK176" s="14">
        <f t="shared" si="103"/>
        <v>0.3</v>
      </c>
      <c r="AL176" s="14">
        <f t="shared" si="104"/>
        <v>0</v>
      </c>
      <c r="AM176" s="14">
        <f t="shared" si="105"/>
        <v>0</v>
      </c>
    </row>
    <row r="177" spans="1:39" ht="31.2">
      <c r="A177" s="12" t="s">
        <v>631</v>
      </c>
      <c r="B177" s="13" t="s">
        <v>862</v>
      </c>
      <c r="C177" s="12" t="s">
        <v>604</v>
      </c>
      <c r="D177" s="15"/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0</v>
      </c>
      <c r="U177" s="14">
        <v>0</v>
      </c>
      <c r="V177" s="23">
        <v>0</v>
      </c>
      <c r="W177" s="14">
        <v>0</v>
      </c>
      <c r="X177" s="14">
        <v>0</v>
      </c>
      <c r="Y177" s="14">
        <v>0</v>
      </c>
      <c r="Z177" s="14">
        <v>0</v>
      </c>
      <c r="AA177" s="23">
        <v>0</v>
      </c>
      <c r="AB177" s="14">
        <v>0</v>
      </c>
      <c r="AC177" s="14">
        <v>0</v>
      </c>
      <c r="AD177" s="14">
        <v>0</v>
      </c>
      <c r="AE177" s="14">
        <v>0</v>
      </c>
      <c r="AF177" s="23">
        <v>0</v>
      </c>
      <c r="AG177" s="14">
        <v>0</v>
      </c>
      <c r="AH177" s="14">
        <v>0</v>
      </c>
      <c r="AI177" s="14">
        <f t="shared" si="101"/>
        <v>0</v>
      </c>
      <c r="AJ177" s="14">
        <f t="shared" si="102"/>
        <v>0</v>
      </c>
      <c r="AK177" s="14">
        <f t="shared" si="103"/>
        <v>0</v>
      </c>
      <c r="AL177" s="14">
        <f t="shared" si="104"/>
        <v>0</v>
      </c>
      <c r="AM177" s="14">
        <f t="shared" si="105"/>
        <v>0</v>
      </c>
    </row>
    <row r="178" spans="1:39" ht="31.2">
      <c r="A178" s="12" t="s">
        <v>740</v>
      </c>
      <c r="B178" s="21" t="s">
        <v>863</v>
      </c>
      <c r="C178" s="12" t="s">
        <v>605</v>
      </c>
      <c r="D178" s="15" t="s">
        <v>516</v>
      </c>
      <c r="E178" s="14">
        <v>0</v>
      </c>
      <c r="F178" s="14">
        <v>0</v>
      </c>
      <c r="G178" s="14">
        <v>0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0</v>
      </c>
      <c r="U178" s="14">
        <v>0</v>
      </c>
      <c r="V178" s="23">
        <v>0</v>
      </c>
      <c r="W178" s="14">
        <v>0</v>
      </c>
      <c r="X178" s="14">
        <v>0</v>
      </c>
      <c r="Y178" s="14">
        <v>0</v>
      </c>
      <c r="Z178" s="14">
        <v>0</v>
      </c>
      <c r="AA178" s="23">
        <v>0</v>
      </c>
      <c r="AB178" s="14">
        <v>0</v>
      </c>
      <c r="AC178" s="14">
        <v>0</v>
      </c>
      <c r="AD178" s="14">
        <v>0</v>
      </c>
      <c r="AE178" s="14">
        <v>0</v>
      </c>
      <c r="AF178" s="23">
        <v>1.1499999999999999</v>
      </c>
      <c r="AG178" s="14">
        <v>0</v>
      </c>
      <c r="AH178" s="14">
        <v>0</v>
      </c>
      <c r="AI178" s="14">
        <f t="shared" si="101"/>
        <v>0</v>
      </c>
      <c r="AJ178" s="14">
        <f t="shared" si="102"/>
        <v>0</v>
      </c>
      <c r="AK178" s="14">
        <f t="shared" si="103"/>
        <v>1.1499999999999999</v>
      </c>
      <c r="AL178" s="14">
        <f t="shared" si="104"/>
        <v>0</v>
      </c>
      <c r="AM178" s="14">
        <f t="shared" si="105"/>
        <v>0</v>
      </c>
    </row>
    <row r="179" spans="1:39" ht="31.2">
      <c r="A179" s="12" t="s">
        <v>738</v>
      </c>
      <c r="B179" s="21" t="s">
        <v>864</v>
      </c>
      <c r="C179" s="12" t="s">
        <v>606</v>
      </c>
      <c r="D179" s="15" t="s">
        <v>516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0</v>
      </c>
      <c r="AA179" s="23">
        <v>0</v>
      </c>
      <c r="AB179" s="14">
        <v>0</v>
      </c>
      <c r="AC179" s="14">
        <v>0</v>
      </c>
      <c r="AD179" s="14">
        <v>0</v>
      </c>
      <c r="AE179" s="14">
        <v>0</v>
      </c>
      <c r="AF179" s="23">
        <v>1.3</v>
      </c>
      <c r="AG179" s="14">
        <v>0</v>
      </c>
      <c r="AH179" s="14">
        <v>0</v>
      </c>
      <c r="AI179" s="14">
        <f t="shared" si="101"/>
        <v>0</v>
      </c>
      <c r="AJ179" s="14">
        <f t="shared" si="102"/>
        <v>0</v>
      </c>
      <c r="AK179" s="14">
        <f t="shared" si="103"/>
        <v>1.3</v>
      </c>
      <c r="AL179" s="14">
        <f t="shared" si="104"/>
        <v>0</v>
      </c>
      <c r="AM179" s="14">
        <f t="shared" si="105"/>
        <v>0</v>
      </c>
    </row>
    <row r="180" spans="1:39" ht="31.2">
      <c r="A180" s="12" t="s">
        <v>752</v>
      </c>
      <c r="B180" s="21" t="s">
        <v>865</v>
      </c>
      <c r="C180" s="12" t="s">
        <v>607</v>
      </c>
      <c r="D180" s="15" t="s">
        <v>517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0</v>
      </c>
      <c r="U180" s="14">
        <v>0</v>
      </c>
      <c r="V180" s="23">
        <v>0</v>
      </c>
      <c r="W180" s="14">
        <v>0</v>
      </c>
      <c r="X180" s="14">
        <v>0</v>
      </c>
      <c r="Y180" s="14">
        <v>0</v>
      </c>
      <c r="Z180" s="14">
        <v>0</v>
      </c>
      <c r="AA180" s="23">
        <v>0</v>
      </c>
      <c r="AB180" s="14">
        <v>0</v>
      </c>
      <c r="AC180" s="14">
        <v>0</v>
      </c>
      <c r="AD180" s="14">
        <v>0</v>
      </c>
      <c r="AE180" s="14">
        <v>0</v>
      </c>
      <c r="AF180" s="23">
        <v>0.47</v>
      </c>
      <c r="AG180" s="14">
        <v>0</v>
      </c>
      <c r="AH180" s="14">
        <v>0</v>
      </c>
      <c r="AI180" s="14">
        <f t="shared" si="101"/>
        <v>0</v>
      </c>
      <c r="AJ180" s="14">
        <f t="shared" si="102"/>
        <v>0</v>
      </c>
      <c r="AK180" s="14">
        <f t="shared" si="103"/>
        <v>0.47</v>
      </c>
      <c r="AL180" s="14">
        <f t="shared" si="104"/>
        <v>0</v>
      </c>
      <c r="AM180" s="14">
        <f t="shared" si="105"/>
        <v>0</v>
      </c>
    </row>
    <row r="181" spans="1:39" ht="31.2">
      <c r="A181" s="12" t="s">
        <v>780</v>
      </c>
      <c r="B181" s="13" t="s">
        <v>866</v>
      </c>
      <c r="C181" s="12" t="s">
        <v>608</v>
      </c>
      <c r="D181" s="15"/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0</v>
      </c>
      <c r="U181" s="14">
        <v>0</v>
      </c>
      <c r="V181" s="23">
        <v>0</v>
      </c>
      <c r="W181" s="14">
        <v>0</v>
      </c>
      <c r="X181" s="14">
        <v>0</v>
      </c>
      <c r="Y181" s="14">
        <v>0</v>
      </c>
      <c r="Z181" s="14">
        <v>0</v>
      </c>
      <c r="AA181" s="23">
        <v>0</v>
      </c>
      <c r="AB181" s="14">
        <v>0</v>
      </c>
      <c r="AC181" s="14">
        <v>0</v>
      </c>
      <c r="AD181" s="14">
        <v>0</v>
      </c>
      <c r="AE181" s="14">
        <v>0</v>
      </c>
      <c r="AF181" s="23">
        <v>0</v>
      </c>
      <c r="AG181" s="14">
        <v>0</v>
      </c>
      <c r="AH181" s="14">
        <v>0</v>
      </c>
      <c r="AI181" s="14">
        <f t="shared" si="101"/>
        <v>0</v>
      </c>
      <c r="AJ181" s="14">
        <f t="shared" si="102"/>
        <v>0</v>
      </c>
      <c r="AK181" s="14">
        <f t="shared" si="103"/>
        <v>0</v>
      </c>
      <c r="AL181" s="14">
        <f t="shared" si="104"/>
        <v>0</v>
      </c>
      <c r="AM181" s="14">
        <f t="shared" si="105"/>
        <v>0</v>
      </c>
    </row>
    <row r="182" spans="1:39" ht="31.2">
      <c r="A182" s="12" t="s">
        <v>911</v>
      </c>
      <c r="B182" s="21" t="s">
        <v>867</v>
      </c>
      <c r="C182" s="12" t="s">
        <v>609</v>
      </c>
      <c r="D182" s="15" t="s">
        <v>517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0</v>
      </c>
      <c r="U182" s="14">
        <v>0</v>
      </c>
      <c r="V182" s="14">
        <v>0</v>
      </c>
      <c r="W182" s="14">
        <v>0</v>
      </c>
      <c r="X182" s="14">
        <v>0</v>
      </c>
      <c r="Y182" s="14">
        <v>0</v>
      </c>
      <c r="Z182" s="14">
        <v>0</v>
      </c>
      <c r="AA182" s="23">
        <v>0.5</v>
      </c>
      <c r="AB182" s="14">
        <v>0</v>
      </c>
      <c r="AC182" s="14">
        <v>0</v>
      </c>
      <c r="AD182" s="14">
        <v>0</v>
      </c>
      <c r="AE182" s="14">
        <v>0</v>
      </c>
      <c r="AF182" s="23">
        <v>0</v>
      </c>
      <c r="AG182" s="14">
        <v>0</v>
      </c>
      <c r="AH182" s="14">
        <v>0</v>
      </c>
      <c r="AI182" s="14">
        <f t="shared" si="101"/>
        <v>0</v>
      </c>
      <c r="AJ182" s="14">
        <f t="shared" si="102"/>
        <v>0</v>
      </c>
      <c r="AK182" s="14">
        <f t="shared" si="103"/>
        <v>0.5</v>
      </c>
      <c r="AL182" s="14">
        <f t="shared" si="104"/>
        <v>0</v>
      </c>
      <c r="AM182" s="14">
        <f t="shared" si="105"/>
        <v>0</v>
      </c>
    </row>
    <row r="183" spans="1:39" ht="31.2">
      <c r="A183" s="12" t="s">
        <v>912</v>
      </c>
      <c r="B183" s="21" t="s">
        <v>868</v>
      </c>
      <c r="C183" s="12" t="s">
        <v>610</v>
      </c>
      <c r="D183" s="15" t="s">
        <v>517</v>
      </c>
      <c r="E183" s="14">
        <v>0</v>
      </c>
      <c r="F183" s="14">
        <v>0</v>
      </c>
      <c r="G183" s="14">
        <v>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  <c r="V183" s="14">
        <v>0</v>
      </c>
      <c r="W183" s="14">
        <v>0</v>
      </c>
      <c r="X183" s="14">
        <v>0</v>
      </c>
      <c r="Y183" s="14">
        <v>0</v>
      </c>
      <c r="Z183" s="14">
        <v>0</v>
      </c>
      <c r="AA183" s="23">
        <v>0.5</v>
      </c>
      <c r="AB183" s="14">
        <v>0</v>
      </c>
      <c r="AC183" s="14">
        <v>0</v>
      </c>
      <c r="AD183" s="14">
        <v>0</v>
      </c>
      <c r="AE183" s="14">
        <v>0</v>
      </c>
      <c r="AF183" s="23">
        <v>0</v>
      </c>
      <c r="AG183" s="14">
        <v>0</v>
      </c>
      <c r="AH183" s="14">
        <v>0</v>
      </c>
      <c r="AI183" s="14">
        <f t="shared" si="101"/>
        <v>0</v>
      </c>
      <c r="AJ183" s="14">
        <f t="shared" si="102"/>
        <v>0</v>
      </c>
      <c r="AK183" s="14">
        <f t="shared" si="103"/>
        <v>0.5</v>
      </c>
      <c r="AL183" s="14">
        <f t="shared" si="104"/>
        <v>0</v>
      </c>
      <c r="AM183" s="14">
        <f t="shared" si="105"/>
        <v>0</v>
      </c>
    </row>
    <row r="184" spans="1:39" ht="31.2">
      <c r="A184" s="12" t="s">
        <v>913</v>
      </c>
      <c r="B184" s="21" t="s">
        <v>611</v>
      </c>
      <c r="C184" s="12" t="s">
        <v>612</v>
      </c>
      <c r="D184" s="15" t="s">
        <v>517</v>
      </c>
      <c r="E184" s="14">
        <v>0</v>
      </c>
      <c r="F184" s="14">
        <v>0</v>
      </c>
      <c r="G184" s="14">
        <v>0</v>
      </c>
      <c r="H184" s="14">
        <v>0</v>
      </c>
      <c r="I184" s="14">
        <v>0</v>
      </c>
      <c r="J184" s="14">
        <v>0</v>
      </c>
      <c r="K184" s="14">
        <v>0</v>
      </c>
      <c r="L184" s="14">
        <v>0.24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0</v>
      </c>
      <c r="U184" s="14">
        <v>0</v>
      </c>
      <c r="V184" s="14">
        <v>0</v>
      </c>
      <c r="W184" s="14">
        <v>0</v>
      </c>
      <c r="X184" s="14">
        <v>0</v>
      </c>
      <c r="Y184" s="14">
        <v>0</v>
      </c>
      <c r="Z184" s="14">
        <v>0</v>
      </c>
      <c r="AA184" s="23">
        <v>0</v>
      </c>
      <c r="AB184" s="14">
        <v>0</v>
      </c>
      <c r="AC184" s="14">
        <v>0</v>
      </c>
      <c r="AD184" s="14">
        <v>0</v>
      </c>
      <c r="AE184" s="14">
        <v>0</v>
      </c>
      <c r="AF184" s="23">
        <v>0</v>
      </c>
      <c r="AG184" s="14">
        <v>0</v>
      </c>
      <c r="AH184" s="14">
        <v>0</v>
      </c>
      <c r="AI184" s="14">
        <f t="shared" si="101"/>
        <v>0</v>
      </c>
      <c r="AJ184" s="14">
        <f t="shared" si="102"/>
        <v>0</v>
      </c>
      <c r="AK184" s="14">
        <f t="shared" si="103"/>
        <v>0.24</v>
      </c>
      <c r="AL184" s="14">
        <f t="shared" si="104"/>
        <v>0</v>
      </c>
      <c r="AM184" s="14">
        <f t="shared" si="105"/>
        <v>0</v>
      </c>
    </row>
    <row r="185" spans="1:39" ht="31.2">
      <c r="A185" s="12" t="s">
        <v>914</v>
      </c>
      <c r="B185" s="13" t="s">
        <v>869</v>
      </c>
      <c r="C185" s="15" t="s">
        <v>613</v>
      </c>
      <c r="D185" s="15" t="s">
        <v>517</v>
      </c>
      <c r="E185" s="14">
        <v>0</v>
      </c>
      <c r="F185" s="14">
        <v>0</v>
      </c>
      <c r="G185" s="14">
        <v>0</v>
      </c>
      <c r="H185" s="14">
        <v>0</v>
      </c>
      <c r="I185" s="14">
        <v>0</v>
      </c>
      <c r="J185" s="14">
        <v>0</v>
      </c>
      <c r="K185" s="14">
        <v>0</v>
      </c>
      <c r="L185" s="14">
        <v>1.1200000000000001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0</v>
      </c>
      <c r="U185" s="14">
        <v>0</v>
      </c>
      <c r="V185" s="14">
        <v>0</v>
      </c>
      <c r="W185" s="14">
        <v>0</v>
      </c>
      <c r="X185" s="14">
        <v>0</v>
      </c>
      <c r="Y185" s="14">
        <v>0</v>
      </c>
      <c r="Z185" s="14">
        <v>0</v>
      </c>
      <c r="AA185" s="23">
        <v>0</v>
      </c>
      <c r="AB185" s="14">
        <v>0</v>
      </c>
      <c r="AC185" s="14">
        <v>0</v>
      </c>
      <c r="AD185" s="14">
        <v>0</v>
      </c>
      <c r="AE185" s="14">
        <v>0</v>
      </c>
      <c r="AF185" s="23">
        <v>0</v>
      </c>
      <c r="AG185" s="14">
        <v>0</v>
      </c>
      <c r="AH185" s="14">
        <v>0</v>
      </c>
      <c r="AI185" s="14">
        <f t="shared" si="101"/>
        <v>0</v>
      </c>
      <c r="AJ185" s="14">
        <f t="shared" si="102"/>
        <v>0</v>
      </c>
      <c r="AK185" s="14">
        <f t="shared" si="103"/>
        <v>1.1200000000000001</v>
      </c>
      <c r="AL185" s="14">
        <f t="shared" si="104"/>
        <v>0</v>
      </c>
      <c r="AM185" s="14">
        <f t="shared" si="105"/>
        <v>0</v>
      </c>
    </row>
    <row r="186" spans="1:39" ht="31.2">
      <c r="A186" s="12" t="s">
        <v>952</v>
      </c>
      <c r="B186" s="13" t="s">
        <v>870</v>
      </c>
      <c r="C186" s="15" t="s">
        <v>614</v>
      </c>
      <c r="D186" s="15" t="s">
        <v>517</v>
      </c>
      <c r="E186" s="14">
        <v>0</v>
      </c>
      <c r="F186" s="14">
        <v>0</v>
      </c>
      <c r="G186" s="14">
        <v>0</v>
      </c>
      <c r="H186" s="14">
        <v>0</v>
      </c>
      <c r="I186" s="14">
        <v>0</v>
      </c>
      <c r="J186" s="14">
        <v>0</v>
      </c>
      <c r="K186" s="14">
        <v>0</v>
      </c>
      <c r="L186" s="14">
        <v>0</v>
      </c>
      <c r="M186" s="14">
        <v>0</v>
      </c>
      <c r="N186" s="14">
        <v>0</v>
      </c>
      <c r="O186" s="14">
        <v>0</v>
      </c>
      <c r="P186" s="14">
        <v>0</v>
      </c>
      <c r="Q186" s="14">
        <v>0</v>
      </c>
      <c r="R186" s="14">
        <v>0</v>
      </c>
      <c r="S186" s="14">
        <v>0</v>
      </c>
      <c r="T186" s="14">
        <v>0</v>
      </c>
      <c r="U186" s="14">
        <v>0</v>
      </c>
      <c r="V186" s="14">
        <v>0</v>
      </c>
      <c r="W186" s="14">
        <v>0</v>
      </c>
      <c r="X186" s="14">
        <v>0</v>
      </c>
      <c r="Y186" s="14">
        <v>0</v>
      </c>
      <c r="Z186" s="14">
        <v>0</v>
      </c>
      <c r="AA186" s="23">
        <v>0.26</v>
      </c>
      <c r="AB186" s="14">
        <v>0</v>
      </c>
      <c r="AC186" s="14">
        <v>0</v>
      </c>
      <c r="AD186" s="14">
        <v>0</v>
      </c>
      <c r="AE186" s="14">
        <v>0</v>
      </c>
      <c r="AF186" s="23">
        <v>0</v>
      </c>
      <c r="AG186" s="14">
        <v>0</v>
      </c>
      <c r="AH186" s="14">
        <v>0</v>
      </c>
      <c r="AI186" s="14">
        <f t="shared" si="101"/>
        <v>0</v>
      </c>
      <c r="AJ186" s="14">
        <f t="shared" si="102"/>
        <v>0</v>
      </c>
      <c r="AK186" s="14">
        <f t="shared" si="103"/>
        <v>0.26</v>
      </c>
      <c r="AL186" s="14">
        <f t="shared" si="104"/>
        <v>0</v>
      </c>
      <c r="AM186" s="14">
        <f t="shared" si="105"/>
        <v>0</v>
      </c>
    </row>
    <row r="187" spans="1:39" ht="31.2">
      <c r="A187" s="12" t="s">
        <v>953</v>
      </c>
      <c r="B187" s="69" t="s">
        <v>615</v>
      </c>
      <c r="C187" s="44" t="s">
        <v>616</v>
      </c>
      <c r="D187" s="15" t="s">
        <v>517</v>
      </c>
      <c r="E187" s="14">
        <v>0</v>
      </c>
      <c r="F187" s="14">
        <v>0</v>
      </c>
      <c r="G187" s="14">
        <v>0</v>
      </c>
      <c r="H187" s="14">
        <v>0</v>
      </c>
      <c r="I187" s="14">
        <v>0</v>
      </c>
      <c r="J187" s="14">
        <v>0</v>
      </c>
      <c r="K187" s="14">
        <v>0</v>
      </c>
      <c r="L187" s="14">
        <v>0</v>
      </c>
      <c r="M187" s="14">
        <v>0</v>
      </c>
      <c r="N187" s="14">
        <v>0</v>
      </c>
      <c r="O187" s="14">
        <v>0</v>
      </c>
      <c r="P187" s="14">
        <v>0</v>
      </c>
      <c r="Q187" s="14">
        <v>0</v>
      </c>
      <c r="R187" s="14">
        <v>0</v>
      </c>
      <c r="S187" s="14">
        <v>0</v>
      </c>
      <c r="T187" s="14">
        <v>0</v>
      </c>
      <c r="U187" s="14">
        <v>0</v>
      </c>
      <c r="V187" s="14">
        <v>0</v>
      </c>
      <c r="W187" s="14">
        <v>0</v>
      </c>
      <c r="X187" s="14">
        <v>0</v>
      </c>
      <c r="Y187" s="14">
        <v>0</v>
      </c>
      <c r="Z187" s="14">
        <v>0</v>
      </c>
      <c r="AA187" s="23">
        <v>0</v>
      </c>
      <c r="AB187" s="14">
        <v>0</v>
      </c>
      <c r="AC187" s="14">
        <v>0</v>
      </c>
      <c r="AD187" s="14">
        <v>0</v>
      </c>
      <c r="AE187" s="14">
        <v>0</v>
      </c>
      <c r="AF187" s="23">
        <v>0</v>
      </c>
      <c r="AG187" s="14">
        <v>0</v>
      </c>
      <c r="AH187" s="14">
        <v>0</v>
      </c>
      <c r="AI187" s="14">
        <f t="shared" si="101"/>
        <v>0</v>
      </c>
      <c r="AJ187" s="14">
        <f t="shared" si="102"/>
        <v>0</v>
      </c>
      <c r="AK187" s="14">
        <f t="shared" si="103"/>
        <v>0</v>
      </c>
      <c r="AL187" s="14">
        <f t="shared" si="104"/>
        <v>0</v>
      </c>
      <c r="AM187" s="14">
        <f t="shared" si="105"/>
        <v>0</v>
      </c>
    </row>
    <row r="188" spans="1:39" ht="31.2">
      <c r="A188" s="12" t="s">
        <v>954</v>
      </c>
      <c r="B188" s="47" t="s">
        <v>871</v>
      </c>
      <c r="C188" s="57" t="s">
        <v>617</v>
      </c>
      <c r="D188" s="15" t="s">
        <v>517</v>
      </c>
      <c r="E188" s="14">
        <v>0</v>
      </c>
      <c r="F188" s="14">
        <v>0</v>
      </c>
      <c r="G188" s="14">
        <v>0</v>
      </c>
      <c r="H188" s="14">
        <v>0</v>
      </c>
      <c r="I188" s="14">
        <v>0</v>
      </c>
      <c r="J188" s="14">
        <v>0</v>
      </c>
      <c r="K188" s="14">
        <v>0</v>
      </c>
      <c r="L188" s="14">
        <v>0.74</v>
      </c>
      <c r="M188" s="14">
        <v>0</v>
      </c>
      <c r="N188" s="14">
        <v>0</v>
      </c>
      <c r="O188" s="14">
        <v>0</v>
      </c>
      <c r="P188" s="14">
        <v>0</v>
      </c>
      <c r="Q188" s="14">
        <v>0</v>
      </c>
      <c r="R188" s="14">
        <v>0</v>
      </c>
      <c r="S188" s="14">
        <v>0</v>
      </c>
      <c r="T188" s="14">
        <v>0</v>
      </c>
      <c r="U188" s="14">
        <v>0</v>
      </c>
      <c r="V188" s="23">
        <v>0</v>
      </c>
      <c r="W188" s="14">
        <v>0</v>
      </c>
      <c r="X188" s="14">
        <v>0</v>
      </c>
      <c r="Y188" s="14">
        <v>0</v>
      </c>
      <c r="Z188" s="14">
        <v>0</v>
      </c>
      <c r="AA188" s="23">
        <v>0</v>
      </c>
      <c r="AB188" s="14">
        <v>0</v>
      </c>
      <c r="AC188" s="14">
        <v>0</v>
      </c>
      <c r="AD188" s="14">
        <v>0</v>
      </c>
      <c r="AE188" s="14">
        <v>0</v>
      </c>
      <c r="AF188" s="23">
        <v>0</v>
      </c>
      <c r="AG188" s="14">
        <v>0</v>
      </c>
      <c r="AH188" s="14">
        <v>0</v>
      </c>
      <c r="AI188" s="14">
        <f t="shared" si="101"/>
        <v>0</v>
      </c>
      <c r="AJ188" s="14">
        <f t="shared" si="102"/>
        <v>0</v>
      </c>
      <c r="AK188" s="14">
        <f t="shared" si="103"/>
        <v>0.74</v>
      </c>
      <c r="AL188" s="14">
        <f t="shared" si="104"/>
        <v>0</v>
      </c>
      <c r="AM188" s="14">
        <f t="shared" si="105"/>
        <v>0</v>
      </c>
    </row>
    <row r="189" spans="1:39" ht="31.2">
      <c r="A189" s="12" t="s">
        <v>955</v>
      </c>
      <c r="B189" s="57" t="s">
        <v>872</v>
      </c>
      <c r="C189" s="55" t="s">
        <v>739</v>
      </c>
      <c r="D189" s="15"/>
      <c r="E189" s="14">
        <v>0</v>
      </c>
      <c r="F189" s="14">
        <v>0</v>
      </c>
      <c r="G189" s="14">
        <v>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  <c r="V189" s="24">
        <v>0</v>
      </c>
      <c r="W189" s="14">
        <v>0</v>
      </c>
      <c r="X189" s="14">
        <v>0</v>
      </c>
      <c r="Y189" s="14">
        <v>0</v>
      </c>
      <c r="Z189" s="14">
        <v>0</v>
      </c>
      <c r="AA189" s="24">
        <v>0</v>
      </c>
      <c r="AB189" s="14">
        <v>0</v>
      </c>
      <c r="AC189" s="14">
        <v>0</v>
      </c>
      <c r="AD189" s="14">
        <v>0</v>
      </c>
      <c r="AE189" s="14">
        <v>0</v>
      </c>
      <c r="AF189" s="23">
        <v>0</v>
      </c>
      <c r="AG189" s="14">
        <v>0</v>
      </c>
      <c r="AH189" s="14">
        <v>0</v>
      </c>
      <c r="AI189" s="14">
        <f t="shared" ref="AI189" si="106">J189+O189+T189+Y189+AD189</f>
        <v>0</v>
      </c>
      <c r="AJ189" s="14">
        <f t="shared" ref="AJ189" si="107">K189+P189+U189+Z189+AE189</f>
        <v>0</v>
      </c>
      <c r="AK189" s="14">
        <f t="shared" ref="AK189" si="108">L189+Q189+V189+AA189+AF189</f>
        <v>0</v>
      </c>
      <c r="AL189" s="14">
        <f t="shared" ref="AL189" si="109">M189+R189+W189+AB189+AG189</f>
        <v>0</v>
      </c>
      <c r="AM189" s="14">
        <f t="shared" ref="AM189" si="110">N189+S189+X189+AC189+AH189</f>
        <v>0</v>
      </c>
    </row>
    <row r="190" spans="1:39" ht="31.2">
      <c r="A190" s="12" t="s">
        <v>956</v>
      </c>
      <c r="B190" s="69" t="s">
        <v>685</v>
      </c>
      <c r="C190" s="44" t="s">
        <v>686</v>
      </c>
      <c r="D190" s="15"/>
      <c r="E190" s="14">
        <v>0</v>
      </c>
      <c r="F190" s="14">
        <v>0</v>
      </c>
      <c r="G190" s="14">
        <v>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0</v>
      </c>
      <c r="U190" s="14">
        <v>0</v>
      </c>
      <c r="V190" s="23">
        <v>0</v>
      </c>
      <c r="W190" s="14">
        <v>0</v>
      </c>
      <c r="X190" s="14">
        <v>0</v>
      </c>
      <c r="Y190" s="14">
        <v>0</v>
      </c>
      <c r="Z190" s="14">
        <v>0</v>
      </c>
      <c r="AA190" s="23">
        <v>0</v>
      </c>
      <c r="AB190" s="14">
        <v>0</v>
      </c>
      <c r="AC190" s="14">
        <v>0</v>
      </c>
      <c r="AD190" s="14">
        <v>0</v>
      </c>
      <c r="AE190" s="14">
        <v>0</v>
      </c>
      <c r="AF190" s="23">
        <v>0</v>
      </c>
      <c r="AG190" s="14">
        <v>0</v>
      </c>
      <c r="AH190" s="14">
        <v>0</v>
      </c>
      <c r="AI190" s="14">
        <f t="shared" si="101"/>
        <v>0</v>
      </c>
      <c r="AJ190" s="14">
        <f t="shared" si="102"/>
        <v>0</v>
      </c>
      <c r="AK190" s="14">
        <f t="shared" si="103"/>
        <v>0</v>
      </c>
      <c r="AL190" s="14">
        <f t="shared" si="104"/>
        <v>0</v>
      </c>
      <c r="AM190" s="14">
        <f t="shared" si="105"/>
        <v>0</v>
      </c>
    </row>
    <row r="191" spans="1:39" ht="31.2">
      <c r="A191" s="10" t="s">
        <v>687</v>
      </c>
      <c r="B191" s="70" t="s">
        <v>688</v>
      </c>
      <c r="C191" s="71" t="s">
        <v>42</v>
      </c>
      <c r="D191" s="17"/>
      <c r="E191" s="39">
        <v>0</v>
      </c>
      <c r="F191" s="39">
        <v>0</v>
      </c>
      <c r="G191" s="39">
        <v>0</v>
      </c>
      <c r="H191" s="39">
        <v>0</v>
      </c>
      <c r="I191" s="39">
        <v>0</v>
      </c>
      <c r="J191" s="39">
        <v>0</v>
      </c>
      <c r="K191" s="39">
        <v>0</v>
      </c>
      <c r="L191" s="39">
        <v>0</v>
      </c>
      <c r="M191" s="39">
        <v>0</v>
      </c>
      <c r="N191" s="39">
        <v>0</v>
      </c>
      <c r="O191" s="39">
        <v>0</v>
      </c>
      <c r="P191" s="39">
        <v>0</v>
      </c>
      <c r="Q191" s="39">
        <v>0</v>
      </c>
      <c r="R191" s="39">
        <v>0</v>
      </c>
      <c r="S191" s="39">
        <v>0</v>
      </c>
      <c r="T191" s="39">
        <v>0</v>
      </c>
      <c r="U191" s="39">
        <v>0</v>
      </c>
      <c r="V191" s="39">
        <v>0</v>
      </c>
      <c r="W191" s="39">
        <v>0</v>
      </c>
      <c r="X191" s="39">
        <v>0</v>
      </c>
      <c r="Y191" s="39">
        <v>0</v>
      </c>
      <c r="Z191" s="39">
        <v>0</v>
      </c>
      <c r="AA191" s="39">
        <v>0</v>
      </c>
      <c r="AB191" s="39">
        <v>0</v>
      </c>
      <c r="AC191" s="39">
        <v>0</v>
      </c>
      <c r="AD191" s="39">
        <v>0</v>
      </c>
      <c r="AE191" s="39">
        <v>0</v>
      </c>
      <c r="AF191" s="39">
        <v>0</v>
      </c>
      <c r="AG191" s="39">
        <v>0</v>
      </c>
      <c r="AH191" s="39">
        <v>0</v>
      </c>
      <c r="AI191" s="39">
        <f t="shared" si="101"/>
        <v>0</v>
      </c>
      <c r="AJ191" s="39">
        <f t="shared" si="102"/>
        <v>0</v>
      </c>
      <c r="AK191" s="39">
        <f t="shared" si="103"/>
        <v>0</v>
      </c>
      <c r="AL191" s="39">
        <f t="shared" si="104"/>
        <v>0</v>
      </c>
      <c r="AM191" s="39">
        <f t="shared" si="105"/>
        <v>0</v>
      </c>
    </row>
    <row r="192" spans="1:39" ht="32.4">
      <c r="A192" s="10" t="s">
        <v>689</v>
      </c>
      <c r="B192" s="72" t="s">
        <v>690</v>
      </c>
      <c r="C192" s="71" t="s">
        <v>42</v>
      </c>
      <c r="D192" s="17"/>
      <c r="E192" s="39">
        <v>0</v>
      </c>
      <c r="F192" s="39">
        <v>0</v>
      </c>
      <c r="G192" s="39">
        <v>0</v>
      </c>
      <c r="H192" s="39">
        <v>0</v>
      </c>
      <c r="I192" s="39">
        <v>0</v>
      </c>
      <c r="J192" s="39">
        <v>0</v>
      </c>
      <c r="K192" s="39">
        <v>0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  <c r="T192" s="39">
        <v>0</v>
      </c>
      <c r="U192" s="39">
        <v>0</v>
      </c>
      <c r="V192" s="39">
        <v>0</v>
      </c>
      <c r="W192" s="39">
        <v>0</v>
      </c>
      <c r="X192" s="39">
        <v>0</v>
      </c>
      <c r="Y192" s="39">
        <v>0</v>
      </c>
      <c r="Z192" s="39">
        <v>0</v>
      </c>
      <c r="AA192" s="39">
        <v>0</v>
      </c>
      <c r="AB192" s="39">
        <v>0</v>
      </c>
      <c r="AC192" s="39">
        <v>0</v>
      </c>
      <c r="AD192" s="39">
        <v>0</v>
      </c>
      <c r="AE192" s="39">
        <v>0</v>
      </c>
      <c r="AF192" s="39">
        <v>0</v>
      </c>
      <c r="AG192" s="39">
        <v>0</v>
      </c>
      <c r="AH192" s="39">
        <v>0</v>
      </c>
      <c r="AI192" s="39">
        <f t="shared" si="101"/>
        <v>0</v>
      </c>
      <c r="AJ192" s="39">
        <f t="shared" si="102"/>
        <v>0</v>
      </c>
      <c r="AK192" s="39">
        <f t="shared" si="103"/>
        <v>0</v>
      </c>
      <c r="AL192" s="39">
        <f t="shared" si="104"/>
        <v>0</v>
      </c>
      <c r="AM192" s="39">
        <f t="shared" si="105"/>
        <v>0</v>
      </c>
    </row>
    <row r="193" spans="1:39" ht="62.4">
      <c r="A193" s="12" t="s">
        <v>691</v>
      </c>
      <c r="B193" s="47" t="s">
        <v>702</v>
      </c>
      <c r="C193" s="15" t="s">
        <v>692</v>
      </c>
      <c r="D193" s="17"/>
      <c r="E193" s="39">
        <v>0</v>
      </c>
      <c r="F193" s="39">
        <v>0</v>
      </c>
      <c r="G193" s="39">
        <v>0</v>
      </c>
      <c r="H193" s="39">
        <v>0</v>
      </c>
      <c r="I193" s="39">
        <v>0</v>
      </c>
      <c r="J193" s="39">
        <v>0</v>
      </c>
      <c r="K193" s="39">
        <v>0</v>
      </c>
      <c r="L193" s="39">
        <v>0</v>
      </c>
      <c r="M193" s="39">
        <v>0</v>
      </c>
      <c r="N193" s="39">
        <v>0</v>
      </c>
      <c r="O193" s="39">
        <v>0</v>
      </c>
      <c r="P193" s="39">
        <v>0</v>
      </c>
      <c r="Q193" s="39">
        <v>0</v>
      </c>
      <c r="R193" s="39">
        <v>0</v>
      </c>
      <c r="S193" s="39">
        <v>0</v>
      </c>
      <c r="T193" s="39">
        <v>0</v>
      </c>
      <c r="U193" s="39">
        <v>0</v>
      </c>
      <c r="V193" s="39">
        <v>0</v>
      </c>
      <c r="W193" s="39">
        <v>0</v>
      </c>
      <c r="X193" s="39">
        <v>0</v>
      </c>
      <c r="Y193" s="39">
        <v>0</v>
      </c>
      <c r="Z193" s="39">
        <v>0</v>
      </c>
      <c r="AA193" s="39">
        <v>0</v>
      </c>
      <c r="AB193" s="39">
        <v>0</v>
      </c>
      <c r="AC193" s="39">
        <v>0</v>
      </c>
      <c r="AD193" s="39">
        <v>0</v>
      </c>
      <c r="AE193" s="39">
        <v>0</v>
      </c>
      <c r="AF193" s="39">
        <v>0</v>
      </c>
      <c r="AG193" s="39">
        <v>0</v>
      </c>
      <c r="AH193" s="39">
        <v>0</v>
      </c>
      <c r="AI193" s="39">
        <f t="shared" si="101"/>
        <v>0</v>
      </c>
      <c r="AJ193" s="39">
        <f t="shared" si="102"/>
        <v>0</v>
      </c>
      <c r="AK193" s="39">
        <f t="shared" si="103"/>
        <v>0</v>
      </c>
      <c r="AL193" s="39">
        <f t="shared" si="104"/>
        <v>0</v>
      </c>
      <c r="AM193" s="39">
        <f t="shared" si="105"/>
        <v>0</v>
      </c>
    </row>
    <row r="194" spans="1:39" ht="31.2">
      <c r="A194" s="12" t="s">
        <v>693</v>
      </c>
      <c r="B194" s="47" t="s">
        <v>694</v>
      </c>
      <c r="C194" s="15" t="s">
        <v>695</v>
      </c>
      <c r="D194" s="17"/>
      <c r="E194" s="39">
        <v>0</v>
      </c>
      <c r="F194" s="39">
        <v>0</v>
      </c>
      <c r="G194" s="39">
        <v>0</v>
      </c>
      <c r="H194" s="39">
        <v>0</v>
      </c>
      <c r="I194" s="39">
        <v>0</v>
      </c>
      <c r="J194" s="39">
        <v>0</v>
      </c>
      <c r="K194" s="39">
        <v>0</v>
      </c>
      <c r="L194" s="39">
        <v>0</v>
      </c>
      <c r="M194" s="39">
        <v>0</v>
      </c>
      <c r="N194" s="39">
        <v>0</v>
      </c>
      <c r="O194" s="39">
        <v>0</v>
      </c>
      <c r="P194" s="39">
        <v>0</v>
      </c>
      <c r="Q194" s="39">
        <v>0</v>
      </c>
      <c r="R194" s="39">
        <v>0</v>
      </c>
      <c r="S194" s="39">
        <v>0</v>
      </c>
      <c r="T194" s="39">
        <v>0</v>
      </c>
      <c r="U194" s="39">
        <v>0</v>
      </c>
      <c r="V194" s="39">
        <v>0</v>
      </c>
      <c r="W194" s="39">
        <v>0</v>
      </c>
      <c r="X194" s="39">
        <v>0</v>
      </c>
      <c r="Y194" s="39">
        <v>0</v>
      </c>
      <c r="Z194" s="39">
        <v>0</v>
      </c>
      <c r="AA194" s="39">
        <v>0</v>
      </c>
      <c r="AB194" s="39">
        <v>0</v>
      </c>
      <c r="AC194" s="39">
        <v>0</v>
      </c>
      <c r="AD194" s="39">
        <v>0</v>
      </c>
      <c r="AE194" s="39">
        <v>0</v>
      </c>
      <c r="AF194" s="39">
        <v>0</v>
      </c>
      <c r="AG194" s="39">
        <v>0</v>
      </c>
      <c r="AH194" s="39">
        <v>0</v>
      </c>
      <c r="AI194" s="39">
        <f t="shared" si="101"/>
        <v>0</v>
      </c>
      <c r="AJ194" s="39">
        <f t="shared" si="102"/>
        <v>0</v>
      </c>
      <c r="AK194" s="39">
        <f t="shared" si="103"/>
        <v>0</v>
      </c>
      <c r="AL194" s="39">
        <f t="shared" si="104"/>
        <v>0</v>
      </c>
      <c r="AM194" s="39">
        <f t="shared" si="105"/>
        <v>0</v>
      </c>
    </row>
    <row r="195" spans="1:39" ht="46.8">
      <c r="A195" s="12" t="s">
        <v>696</v>
      </c>
      <c r="B195" s="47" t="s">
        <v>697</v>
      </c>
      <c r="C195" s="15" t="s">
        <v>698</v>
      </c>
      <c r="D195" s="17"/>
      <c r="E195" s="39">
        <v>0</v>
      </c>
      <c r="F195" s="39">
        <v>0</v>
      </c>
      <c r="G195" s="39">
        <v>0</v>
      </c>
      <c r="H195" s="39">
        <v>0</v>
      </c>
      <c r="I195" s="39">
        <v>0</v>
      </c>
      <c r="J195" s="39">
        <v>0</v>
      </c>
      <c r="K195" s="39">
        <v>0</v>
      </c>
      <c r="L195" s="39">
        <v>0</v>
      </c>
      <c r="M195" s="39">
        <v>0</v>
      </c>
      <c r="N195" s="39">
        <v>0</v>
      </c>
      <c r="O195" s="39">
        <v>0</v>
      </c>
      <c r="P195" s="39">
        <v>0</v>
      </c>
      <c r="Q195" s="39">
        <v>0</v>
      </c>
      <c r="R195" s="39">
        <v>0</v>
      </c>
      <c r="S195" s="39">
        <v>0</v>
      </c>
      <c r="T195" s="39">
        <v>0</v>
      </c>
      <c r="U195" s="39">
        <v>0</v>
      </c>
      <c r="V195" s="39">
        <v>0</v>
      </c>
      <c r="W195" s="39">
        <v>0</v>
      </c>
      <c r="X195" s="39">
        <v>0</v>
      </c>
      <c r="Y195" s="39">
        <v>0</v>
      </c>
      <c r="Z195" s="39">
        <v>0</v>
      </c>
      <c r="AA195" s="39">
        <v>0</v>
      </c>
      <c r="AB195" s="39">
        <v>0</v>
      </c>
      <c r="AC195" s="39">
        <v>0</v>
      </c>
      <c r="AD195" s="39">
        <v>0</v>
      </c>
      <c r="AE195" s="39">
        <v>0</v>
      </c>
      <c r="AF195" s="39">
        <v>0</v>
      </c>
      <c r="AG195" s="39">
        <v>0</v>
      </c>
      <c r="AH195" s="39">
        <v>0</v>
      </c>
      <c r="AI195" s="39">
        <f t="shared" si="101"/>
        <v>0</v>
      </c>
      <c r="AJ195" s="39">
        <f t="shared" si="102"/>
        <v>0</v>
      </c>
      <c r="AK195" s="39">
        <f t="shared" si="103"/>
        <v>0</v>
      </c>
      <c r="AL195" s="39">
        <f t="shared" si="104"/>
        <v>0</v>
      </c>
      <c r="AM195" s="39">
        <f t="shared" si="105"/>
        <v>0</v>
      </c>
    </row>
    <row r="196" spans="1:39" ht="31.2">
      <c r="A196" s="12" t="s">
        <v>906</v>
      </c>
      <c r="B196" s="47" t="s">
        <v>905</v>
      </c>
      <c r="C196" s="73" t="s">
        <v>903</v>
      </c>
      <c r="D196" s="17"/>
      <c r="E196" s="39">
        <v>0</v>
      </c>
      <c r="F196" s="39">
        <v>0</v>
      </c>
      <c r="G196" s="39">
        <v>0</v>
      </c>
      <c r="H196" s="39">
        <v>0</v>
      </c>
      <c r="I196" s="39">
        <v>0</v>
      </c>
      <c r="J196" s="39">
        <v>0</v>
      </c>
      <c r="K196" s="39">
        <v>0</v>
      </c>
      <c r="L196" s="39">
        <v>0</v>
      </c>
      <c r="M196" s="39">
        <v>0</v>
      </c>
      <c r="N196" s="39">
        <v>0</v>
      </c>
      <c r="O196" s="39">
        <v>0</v>
      </c>
      <c r="P196" s="39">
        <v>0</v>
      </c>
      <c r="Q196" s="39">
        <v>0</v>
      </c>
      <c r="R196" s="39">
        <v>0</v>
      </c>
      <c r="S196" s="39">
        <v>0</v>
      </c>
      <c r="T196" s="39">
        <v>0</v>
      </c>
      <c r="U196" s="39">
        <v>0</v>
      </c>
      <c r="V196" s="39">
        <v>0</v>
      </c>
      <c r="W196" s="39">
        <v>0</v>
      </c>
      <c r="X196" s="39">
        <v>0</v>
      </c>
      <c r="Y196" s="39">
        <v>0</v>
      </c>
      <c r="Z196" s="39">
        <v>0</v>
      </c>
      <c r="AA196" s="39">
        <v>0</v>
      </c>
      <c r="AB196" s="39">
        <v>0</v>
      </c>
      <c r="AC196" s="39">
        <v>0</v>
      </c>
      <c r="AD196" s="39">
        <v>0</v>
      </c>
      <c r="AE196" s="39">
        <v>0</v>
      </c>
      <c r="AF196" s="39">
        <v>0</v>
      </c>
      <c r="AG196" s="39">
        <v>0</v>
      </c>
      <c r="AH196" s="39">
        <v>0</v>
      </c>
      <c r="AI196" s="39">
        <f t="shared" ref="AI196" si="111">J196+O196+T196+Y196+AD196</f>
        <v>0</v>
      </c>
      <c r="AJ196" s="39">
        <f t="shared" ref="AJ196" si="112">K196+P196+U196+Z196+AE196</f>
        <v>0</v>
      </c>
      <c r="AK196" s="39">
        <f t="shared" ref="AK196" si="113">L196+Q196+V196+AA196+AF196</f>
        <v>0</v>
      </c>
      <c r="AL196" s="39">
        <f t="shared" ref="AL196" si="114">M196+R196+W196+AB196+AG196</f>
        <v>0</v>
      </c>
      <c r="AM196" s="39">
        <f t="shared" ref="AM196" si="115">N196+S196+X196+AC196+AH196</f>
        <v>0</v>
      </c>
    </row>
    <row r="197" spans="1:39" ht="32.4">
      <c r="A197" s="10" t="s">
        <v>699</v>
      </c>
      <c r="B197" s="72" t="s">
        <v>700</v>
      </c>
      <c r="C197" s="71" t="s">
        <v>42</v>
      </c>
      <c r="D197" s="17"/>
      <c r="E197" s="39">
        <v>0</v>
      </c>
      <c r="F197" s="39">
        <v>0</v>
      </c>
      <c r="G197" s="39">
        <v>0</v>
      </c>
      <c r="H197" s="39">
        <v>0</v>
      </c>
      <c r="I197" s="39">
        <v>0</v>
      </c>
      <c r="J197" s="39">
        <v>0</v>
      </c>
      <c r="K197" s="39">
        <v>0</v>
      </c>
      <c r="L197" s="39">
        <v>0</v>
      </c>
      <c r="M197" s="39">
        <v>0</v>
      </c>
      <c r="N197" s="39">
        <v>0</v>
      </c>
      <c r="O197" s="39">
        <v>0</v>
      </c>
      <c r="P197" s="39">
        <v>0</v>
      </c>
      <c r="Q197" s="39">
        <v>0</v>
      </c>
      <c r="R197" s="39">
        <v>0</v>
      </c>
      <c r="S197" s="39">
        <v>0</v>
      </c>
      <c r="T197" s="39">
        <v>0</v>
      </c>
      <c r="U197" s="39">
        <v>0</v>
      </c>
      <c r="V197" s="39">
        <v>0</v>
      </c>
      <c r="W197" s="39">
        <v>0</v>
      </c>
      <c r="X197" s="39">
        <v>0</v>
      </c>
      <c r="Y197" s="39">
        <v>0</v>
      </c>
      <c r="Z197" s="39">
        <v>0</v>
      </c>
      <c r="AA197" s="39">
        <v>0</v>
      </c>
      <c r="AB197" s="39">
        <v>0</v>
      </c>
      <c r="AC197" s="39">
        <v>0</v>
      </c>
      <c r="AD197" s="39">
        <v>0</v>
      </c>
      <c r="AE197" s="39">
        <v>0</v>
      </c>
      <c r="AF197" s="39">
        <v>0</v>
      </c>
      <c r="AG197" s="39">
        <v>0</v>
      </c>
      <c r="AH197" s="39">
        <v>0</v>
      </c>
      <c r="AI197" s="39">
        <f t="shared" si="101"/>
        <v>0</v>
      </c>
      <c r="AJ197" s="39">
        <f t="shared" si="102"/>
        <v>0</v>
      </c>
      <c r="AK197" s="39">
        <f t="shared" si="103"/>
        <v>0</v>
      </c>
      <c r="AL197" s="39">
        <f t="shared" si="104"/>
        <v>0</v>
      </c>
      <c r="AM197" s="39">
        <f t="shared" si="105"/>
        <v>0</v>
      </c>
    </row>
    <row r="198" spans="1:39" ht="62.4">
      <c r="A198" s="12" t="s">
        <v>701</v>
      </c>
      <c r="B198" s="47" t="s">
        <v>702</v>
      </c>
      <c r="C198" s="15" t="s">
        <v>703</v>
      </c>
      <c r="D198" s="15"/>
      <c r="E198" s="14">
        <v>0</v>
      </c>
      <c r="F198" s="14">
        <v>0</v>
      </c>
      <c r="G198" s="14">
        <v>0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0</v>
      </c>
      <c r="U198" s="14">
        <v>0</v>
      </c>
      <c r="V198" s="14">
        <v>0</v>
      </c>
      <c r="W198" s="14">
        <v>0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f t="shared" si="101"/>
        <v>0</v>
      </c>
      <c r="AJ198" s="14">
        <f t="shared" si="102"/>
        <v>0</v>
      </c>
      <c r="AK198" s="14">
        <f t="shared" si="103"/>
        <v>0</v>
      </c>
      <c r="AL198" s="14">
        <f t="shared" si="104"/>
        <v>0</v>
      </c>
      <c r="AM198" s="14">
        <f t="shared" si="105"/>
        <v>0</v>
      </c>
    </row>
    <row r="199" spans="1:39" s="26" customFormat="1" ht="62.4">
      <c r="A199" s="10" t="s">
        <v>63</v>
      </c>
      <c r="B199" s="74" t="s">
        <v>64</v>
      </c>
      <c r="C199" s="10" t="s">
        <v>42</v>
      </c>
      <c r="D199" s="17" t="s">
        <v>481</v>
      </c>
      <c r="E199" s="17" t="s">
        <v>481</v>
      </c>
      <c r="F199" s="17" t="s">
        <v>481</v>
      </c>
      <c r="G199" s="17" t="s">
        <v>481</v>
      </c>
      <c r="H199" s="17" t="s">
        <v>481</v>
      </c>
      <c r="I199" s="17" t="s">
        <v>481</v>
      </c>
      <c r="J199" s="17" t="s">
        <v>481</v>
      </c>
      <c r="K199" s="17" t="s">
        <v>481</v>
      </c>
      <c r="L199" s="17" t="s">
        <v>481</v>
      </c>
      <c r="M199" s="17" t="s">
        <v>481</v>
      </c>
      <c r="N199" s="17" t="s">
        <v>481</v>
      </c>
      <c r="O199" s="17" t="s">
        <v>481</v>
      </c>
      <c r="P199" s="17" t="s">
        <v>481</v>
      </c>
      <c r="Q199" s="17" t="s">
        <v>481</v>
      </c>
      <c r="R199" s="17" t="s">
        <v>481</v>
      </c>
      <c r="S199" s="17" t="s">
        <v>481</v>
      </c>
      <c r="T199" s="17" t="s">
        <v>481</v>
      </c>
      <c r="U199" s="17" t="s">
        <v>481</v>
      </c>
      <c r="V199" s="17" t="s">
        <v>481</v>
      </c>
      <c r="W199" s="17" t="s">
        <v>481</v>
      </c>
      <c r="X199" s="17" t="s">
        <v>481</v>
      </c>
      <c r="Y199" s="17" t="s">
        <v>481</v>
      </c>
      <c r="Z199" s="17" t="s">
        <v>481</v>
      </c>
      <c r="AA199" s="17" t="s">
        <v>481</v>
      </c>
      <c r="AB199" s="17" t="s">
        <v>481</v>
      </c>
      <c r="AC199" s="17" t="s">
        <v>481</v>
      </c>
      <c r="AD199" s="17" t="s">
        <v>481</v>
      </c>
      <c r="AE199" s="17" t="s">
        <v>481</v>
      </c>
      <c r="AF199" s="17" t="s">
        <v>481</v>
      </c>
      <c r="AG199" s="17" t="s">
        <v>481</v>
      </c>
      <c r="AH199" s="17" t="s">
        <v>481</v>
      </c>
      <c r="AI199" s="17" t="s">
        <v>481</v>
      </c>
      <c r="AJ199" s="17" t="s">
        <v>481</v>
      </c>
      <c r="AK199" s="17" t="s">
        <v>481</v>
      </c>
      <c r="AL199" s="17" t="s">
        <v>481</v>
      </c>
      <c r="AM199" s="17" t="s">
        <v>481</v>
      </c>
    </row>
    <row r="200" spans="1:39" s="26" customFormat="1" ht="31.2">
      <c r="A200" s="10" t="s">
        <v>65</v>
      </c>
      <c r="B200" s="25" t="s">
        <v>66</v>
      </c>
      <c r="C200" s="10" t="s">
        <v>42</v>
      </c>
      <c r="D200" s="17"/>
      <c r="E200" s="39">
        <f t="shared" ref="E200:AF200" si="116">SUM(E201:E333)</f>
        <v>0.4</v>
      </c>
      <c r="F200" s="39">
        <f t="shared" si="116"/>
        <v>0</v>
      </c>
      <c r="G200" s="39">
        <f t="shared" si="116"/>
        <v>7.0000000000000007E-2</v>
      </c>
      <c r="H200" s="39">
        <f t="shared" si="116"/>
        <v>0</v>
      </c>
      <c r="I200" s="39">
        <f t="shared" si="116"/>
        <v>0</v>
      </c>
      <c r="J200" s="39">
        <f t="shared" si="116"/>
        <v>3.05</v>
      </c>
      <c r="K200" s="39">
        <f t="shared" si="116"/>
        <v>0</v>
      </c>
      <c r="L200" s="39">
        <f t="shared" si="116"/>
        <v>0</v>
      </c>
      <c r="M200" s="39">
        <f t="shared" si="116"/>
        <v>0</v>
      </c>
      <c r="N200" s="39">
        <f t="shared" si="116"/>
        <v>0</v>
      </c>
      <c r="O200" s="39">
        <f t="shared" si="116"/>
        <v>0</v>
      </c>
      <c r="P200" s="39">
        <f t="shared" si="116"/>
        <v>0</v>
      </c>
      <c r="Q200" s="39">
        <f t="shared" si="116"/>
        <v>0</v>
      </c>
      <c r="R200" s="39">
        <f t="shared" si="116"/>
        <v>0</v>
      </c>
      <c r="S200" s="39">
        <f t="shared" si="116"/>
        <v>0</v>
      </c>
      <c r="T200" s="39">
        <f t="shared" si="116"/>
        <v>0</v>
      </c>
      <c r="U200" s="39">
        <f t="shared" si="116"/>
        <v>0</v>
      </c>
      <c r="V200" s="39">
        <f t="shared" si="116"/>
        <v>0.14000000000000001</v>
      </c>
      <c r="W200" s="39">
        <f t="shared" si="116"/>
        <v>0</v>
      </c>
      <c r="X200" s="39">
        <f t="shared" si="116"/>
        <v>0</v>
      </c>
      <c r="Y200" s="39">
        <f t="shared" si="116"/>
        <v>0</v>
      </c>
      <c r="Z200" s="39">
        <f t="shared" si="116"/>
        <v>0</v>
      </c>
      <c r="AA200" s="39">
        <f t="shared" si="116"/>
        <v>0</v>
      </c>
      <c r="AB200" s="39">
        <f t="shared" si="116"/>
        <v>0</v>
      </c>
      <c r="AC200" s="39">
        <f t="shared" si="116"/>
        <v>0</v>
      </c>
      <c r="AD200" s="39">
        <f t="shared" si="116"/>
        <v>0</v>
      </c>
      <c r="AE200" s="39">
        <f t="shared" si="116"/>
        <v>0</v>
      </c>
      <c r="AF200" s="39">
        <f t="shared" si="116"/>
        <v>0</v>
      </c>
      <c r="AG200" s="39">
        <f t="shared" ref="AG200" si="117">SUM(AG201:AG333)</f>
        <v>0</v>
      </c>
      <c r="AH200" s="39">
        <f t="shared" ref="AH200" si="118">SUM(AH201:AH333)</f>
        <v>0</v>
      </c>
      <c r="AI200" s="39">
        <f t="shared" ref="AI200" si="119">SUM(AI201:AI333)</f>
        <v>3.05</v>
      </c>
      <c r="AJ200" s="39">
        <f t="shared" ref="AJ200" si="120">SUM(AJ201:AJ333)</f>
        <v>0</v>
      </c>
      <c r="AK200" s="39">
        <f t="shared" ref="AK200" si="121">SUM(AK201:AK333)</f>
        <v>0.14000000000000001</v>
      </c>
      <c r="AL200" s="39">
        <f t="shared" ref="AL200" si="122">SUM(AL201:AL333)</f>
        <v>0</v>
      </c>
      <c r="AM200" s="39">
        <f t="shared" ref="AM200" si="123">SUM(AM201:AM333)</f>
        <v>0</v>
      </c>
    </row>
    <row r="201" spans="1:39">
      <c r="A201" s="12" t="s">
        <v>316</v>
      </c>
      <c r="B201" s="47" t="s">
        <v>343</v>
      </c>
      <c r="C201" s="12" t="s">
        <v>490</v>
      </c>
      <c r="D201" s="15"/>
      <c r="E201" s="14">
        <v>0</v>
      </c>
      <c r="F201" s="14">
        <v>0</v>
      </c>
      <c r="G201" s="14">
        <v>0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0</v>
      </c>
      <c r="U201" s="14">
        <v>0</v>
      </c>
      <c r="V201" s="14">
        <v>0</v>
      </c>
      <c r="W201" s="14">
        <v>0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f t="shared" ref="AI201:AI206" si="124">J201+O201+T201+Y201+AD201</f>
        <v>0</v>
      </c>
      <c r="AJ201" s="14">
        <f t="shared" ref="AJ201:AJ206" si="125">K201+P201+U201+Z201+AE201</f>
        <v>0</v>
      </c>
      <c r="AK201" s="14">
        <f t="shared" ref="AK201:AK206" si="126">L201+Q201+V201+AA201+AF201</f>
        <v>0</v>
      </c>
      <c r="AL201" s="14">
        <f t="shared" ref="AL201:AL206" si="127">M201+R201+W201+AB201+AG201</f>
        <v>0</v>
      </c>
      <c r="AM201" s="14">
        <f t="shared" ref="AM201:AM206" si="128">N201+S201+X201+AC201+AH201</f>
        <v>0</v>
      </c>
    </row>
    <row r="202" spans="1:39" ht="46.8">
      <c r="A202" s="12" t="s">
        <v>318</v>
      </c>
      <c r="B202" s="61" t="s">
        <v>319</v>
      </c>
      <c r="C202" s="44" t="s">
        <v>320</v>
      </c>
      <c r="D202" s="15"/>
      <c r="E202" s="14">
        <v>0</v>
      </c>
      <c r="F202" s="14">
        <v>0</v>
      </c>
      <c r="G202" s="14">
        <v>0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0</v>
      </c>
      <c r="U202" s="14">
        <v>0</v>
      </c>
      <c r="V202" s="14">
        <v>0</v>
      </c>
      <c r="W202" s="14">
        <v>0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f t="shared" si="124"/>
        <v>0</v>
      </c>
      <c r="AJ202" s="14">
        <f t="shared" si="125"/>
        <v>0</v>
      </c>
      <c r="AK202" s="14">
        <f t="shared" si="126"/>
        <v>0</v>
      </c>
      <c r="AL202" s="14">
        <f t="shared" si="127"/>
        <v>0</v>
      </c>
      <c r="AM202" s="14">
        <f t="shared" si="128"/>
        <v>0</v>
      </c>
    </row>
    <row r="203" spans="1:39" ht="46.8">
      <c r="A203" s="12" t="s">
        <v>321</v>
      </c>
      <c r="B203" s="61" t="s">
        <v>326</v>
      </c>
      <c r="C203" s="44" t="s">
        <v>327</v>
      </c>
      <c r="D203" s="15"/>
      <c r="E203" s="14">
        <v>0</v>
      </c>
      <c r="F203" s="14">
        <v>0</v>
      </c>
      <c r="G203" s="14">
        <v>0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0</v>
      </c>
      <c r="U203" s="14">
        <v>0</v>
      </c>
      <c r="V203" s="14">
        <v>0</v>
      </c>
      <c r="W203" s="14">
        <v>0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f t="shared" si="124"/>
        <v>0</v>
      </c>
      <c r="AJ203" s="14">
        <f t="shared" si="125"/>
        <v>0</v>
      </c>
      <c r="AK203" s="14">
        <f t="shared" si="126"/>
        <v>0</v>
      </c>
      <c r="AL203" s="14">
        <f t="shared" si="127"/>
        <v>0</v>
      </c>
      <c r="AM203" s="14">
        <f t="shared" si="128"/>
        <v>0</v>
      </c>
    </row>
    <row r="204" spans="1:39" ht="46.8">
      <c r="A204" s="12" t="s">
        <v>323</v>
      </c>
      <c r="B204" s="61" t="s">
        <v>329</v>
      </c>
      <c r="C204" s="44" t="s">
        <v>330</v>
      </c>
      <c r="D204" s="15"/>
      <c r="E204" s="14">
        <v>0</v>
      </c>
      <c r="F204" s="14">
        <v>0</v>
      </c>
      <c r="G204" s="14">
        <v>0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0</v>
      </c>
      <c r="U204" s="14">
        <v>0</v>
      </c>
      <c r="V204" s="14">
        <v>0</v>
      </c>
      <c r="W204" s="14">
        <v>0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f t="shared" si="124"/>
        <v>0</v>
      </c>
      <c r="AJ204" s="14">
        <f t="shared" si="125"/>
        <v>0</v>
      </c>
      <c r="AK204" s="14">
        <f t="shared" si="126"/>
        <v>0</v>
      </c>
      <c r="AL204" s="14">
        <f t="shared" si="127"/>
        <v>0</v>
      </c>
      <c r="AM204" s="14">
        <f t="shared" si="128"/>
        <v>0</v>
      </c>
    </row>
    <row r="205" spans="1:39" ht="31.2">
      <c r="A205" s="12" t="s">
        <v>324</v>
      </c>
      <c r="B205" s="47" t="s">
        <v>332</v>
      </c>
      <c r="C205" s="44" t="s">
        <v>333</v>
      </c>
      <c r="D205" s="15"/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0</v>
      </c>
      <c r="U205" s="14">
        <v>0</v>
      </c>
      <c r="V205" s="14">
        <v>0</v>
      </c>
      <c r="W205" s="14">
        <v>0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f t="shared" si="124"/>
        <v>0</v>
      </c>
      <c r="AJ205" s="14">
        <f t="shared" si="125"/>
        <v>0</v>
      </c>
      <c r="AK205" s="14">
        <f t="shared" si="126"/>
        <v>0</v>
      </c>
      <c r="AL205" s="14">
        <f t="shared" si="127"/>
        <v>0</v>
      </c>
      <c r="AM205" s="14">
        <f t="shared" si="128"/>
        <v>0</v>
      </c>
    </row>
    <row r="206" spans="1:39" ht="46.8">
      <c r="A206" s="12" t="s">
        <v>325</v>
      </c>
      <c r="B206" s="61" t="s">
        <v>491</v>
      </c>
      <c r="C206" s="44" t="s">
        <v>492</v>
      </c>
      <c r="D206" s="15"/>
      <c r="E206" s="14">
        <v>0</v>
      </c>
      <c r="F206" s="14">
        <v>0</v>
      </c>
      <c r="G206" s="14">
        <v>0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0</v>
      </c>
      <c r="U206" s="14">
        <v>0</v>
      </c>
      <c r="V206" s="14">
        <v>0</v>
      </c>
      <c r="W206" s="14">
        <v>0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f t="shared" si="124"/>
        <v>0</v>
      </c>
      <c r="AJ206" s="14">
        <f t="shared" si="125"/>
        <v>0</v>
      </c>
      <c r="AK206" s="14">
        <f t="shared" si="126"/>
        <v>0</v>
      </c>
      <c r="AL206" s="14">
        <f t="shared" si="127"/>
        <v>0</v>
      </c>
      <c r="AM206" s="14">
        <f t="shared" si="128"/>
        <v>0</v>
      </c>
    </row>
    <row r="207" spans="1:39" ht="31.2">
      <c r="A207" s="12" t="s">
        <v>328</v>
      </c>
      <c r="B207" s="61" t="s">
        <v>873</v>
      </c>
      <c r="C207" s="44" t="s">
        <v>538</v>
      </c>
      <c r="D207" s="15"/>
      <c r="E207" s="14">
        <v>0</v>
      </c>
      <c r="F207" s="14">
        <v>0</v>
      </c>
      <c r="G207" s="14">
        <v>0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0</v>
      </c>
      <c r="U207" s="14">
        <v>0</v>
      </c>
      <c r="V207" s="14">
        <v>0</v>
      </c>
      <c r="W207" s="14">
        <v>0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f t="shared" ref="AI207:AI296" si="129">J207+O207+T207+Y207+AD207</f>
        <v>0</v>
      </c>
      <c r="AJ207" s="14">
        <f t="shared" ref="AJ207:AJ296" si="130">K207+P207+U207+Z207+AE207</f>
        <v>0</v>
      </c>
      <c r="AK207" s="14">
        <f t="shared" ref="AK207:AK296" si="131">L207+Q207+V207+AA207+AF207</f>
        <v>0</v>
      </c>
      <c r="AL207" s="14">
        <f t="shared" ref="AL207:AL296" si="132">M207+R207+W207+AB207+AG207</f>
        <v>0</v>
      </c>
      <c r="AM207" s="14">
        <f t="shared" ref="AM207:AM296" si="133">N207+S207+X207+AC207+AH207</f>
        <v>0</v>
      </c>
    </row>
    <row r="208" spans="1:39" ht="31.2">
      <c r="A208" s="12" t="s">
        <v>331</v>
      </c>
      <c r="B208" s="47" t="s">
        <v>539</v>
      </c>
      <c r="C208" s="44" t="s">
        <v>540</v>
      </c>
      <c r="D208" s="15"/>
      <c r="E208" s="14">
        <v>0</v>
      </c>
      <c r="F208" s="14">
        <v>0</v>
      </c>
      <c r="G208" s="14">
        <v>0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0</v>
      </c>
      <c r="U208" s="14">
        <v>0</v>
      </c>
      <c r="V208" s="14">
        <v>0</v>
      </c>
      <c r="W208" s="14">
        <v>0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f t="shared" si="129"/>
        <v>0</v>
      </c>
      <c r="AJ208" s="14">
        <f t="shared" si="130"/>
        <v>0</v>
      </c>
      <c r="AK208" s="14">
        <f t="shared" si="131"/>
        <v>0</v>
      </c>
      <c r="AL208" s="14">
        <f t="shared" si="132"/>
        <v>0</v>
      </c>
      <c r="AM208" s="14">
        <f t="shared" si="133"/>
        <v>0</v>
      </c>
    </row>
    <row r="209" spans="1:39" ht="31.2">
      <c r="A209" s="12" t="s">
        <v>334</v>
      </c>
      <c r="B209" s="47" t="s">
        <v>874</v>
      </c>
      <c r="C209" s="55" t="s">
        <v>336</v>
      </c>
      <c r="D209" s="15" t="s">
        <v>517</v>
      </c>
      <c r="E209" s="14">
        <v>0</v>
      </c>
      <c r="F209" s="14">
        <v>0</v>
      </c>
      <c r="G209" s="14">
        <v>0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0</v>
      </c>
      <c r="U209" s="14">
        <v>0</v>
      </c>
      <c r="V209" s="14">
        <v>0</v>
      </c>
      <c r="W209" s="14">
        <v>0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f t="shared" si="129"/>
        <v>0</v>
      </c>
      <c r="AJ209" s="14">
        <f t="shared" si="130"/>
        <v>0</v>
      </c>
      <c r="AK209" s="14">
        <f t="shared" si="131"/>
        <v>0</v>
      </c>
      <c r="AL209" s="14">
        <f t="shared" si="132"/>
        <v>0</v>
      </c>
      <c r="AM209" s="14">
        <f t="shared" si="133"/>
        <v>0</v>
      </c>
    </row>
    <row r="210" spans="1:39" ht="31.2">
      <c r="A210" s="12" t="s">
        <v>335</v>
      </c>
      <c r="B210" s="61" t="s">
        <v>542</v>
      </c>
      <c r="C210" s="44" t="s">
        <v>875</v>
      </c>
      <c r="D210" s="15"/>
      <c r="E210" s="14">
        <v>0</v>
      </c>
      <c r="F210" s="14">
        <v>0</v>
      </c>
      <c r="G210" s="14">
        <v>0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0</v>
      </c>
      <c r="U210" s="14">
        <v>0</v>
      </c>
      <c r="V210" s="14">
        <v>0</v>
      </c>
      <c r="W210" s="14">
        <v>0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f t="shared" si="129"/>
        <v>0</v>
      </c>
      <c r="AJ210" s="14">
        <f t="shared" si="130"/>
        <v>0</v>
      </c>
      <c r="AK210" s="14">
        <f t="shared" si="131"/>
        <v>0</v>
      </c>
      <c r="AL210" s="14">
        <f t="shared" si="132"/>
        <v>0</v>
      </c>
      <c r="AM210" s="14">
        <f t="shared" si="133"/>
        <v>0</v>
      </c>
    </row>
    <row r="211" spans="1:39" ht="31.2">
      <c r="A211" s="12" t="s">
        <v>337</v>
      </c>
      <c r="B211" s="47" t="s">
        <v>543</v>
      </c>
      <c r="C211" s="55" t="s">
        <v>544</v>
      </c>
      <c r="D211" s="15" t="s">
        <v>518</v>
      </c>
      <c r="E211" s="14">
        <v>0</v>
      </c>
      <c r="F211" s="14">
        <v>0</v>
      </c>
      <c r="G211" s="14">
        <v>0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0</v>
      </c>
      <c r="U211" s="14">
        <v>0</v>
      </c>
      <c r="V211" s="14">
        <v>0</v>
      </c>
      <c r="W211" s="14">
        <v>0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f t="shared" si="129"/>
        <v>0</v>
      </c>
      <c r="AJ211" s="14">
        <f t="shared" si="130"/>
        <v>0</v>
      </c>
      <c r="AK211" s="14">
        <f t="shared" si="131"/>
        <v>0</v>
      </c>
      <c r="AL211" s="14">
        <f t="shared" si="132"/>
        <v>0</v>
      </c>
      <c r="AM211" s="14">
        <f t="shared" si="133"/>
        <v>0</v>
      </c>
    </row>
    <row r="212" spans="1:39" ht="46.8">
      <c r="A212" s="12" t="s">
        <v>339</v>
      </c>
      <c r="B212" s="47" t="s">
        <v>876</v>
      </c>
      <c r="C212" s="15" t="s">
        <v>338</v>
      </c>
      <c r="D212" s="15"/>
      <c r="E212" s="14">
        <v>0</v>
      </c>
      <c r="F212" s="14">
        <v>0</v>
      </c>
      <c r="G212" s="14">
        <v>0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0</v>
      </c>
      <c r="U212" s="14">
        <v>0</v>
      </c>
      <c r="V212" s="14">
        <v>0</v>
      </c>
      <c r="W212" s="14">
        <v>0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4">
        <f t="shared" si="129"/>
        <v>0</v>
      </c>
      <c r="AJ212" s="14">
        <f t="shared" si="130"/>
        <v>0</v>
      </c>
      <c r="AK212" s="14">
        <f t="shared" si="131"/>
        <v>0</v>
      </c>
      <c r="AL212" s="14">
        <f t="shared" si="132"/>
        <v>0</v>
      </c>
      <c r="AM212" s="14">
        <f t="shared" si="133"/>
        <v>0</v>
      </c>
    </row>
    <row r="213" spans="1:39" ht="31.2">
      <c r="A213" s="12" t="s">
        <v>340</v>
      </c>
      <c r="B213" s="47" t="s">
        <v>545</v>
      </c>
      <c r="C213" s="44" t="s">
        <v>546</v>
      </c>
      <c r="D213" s="15"/>
      <c r="E213" s="14">
        <v>0</v>
      </c>
      <c r="F213" s="14">
        <v>0</v>
      </c>
      <c r="G213" s="14">
        <v>0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0</v>
      </c>
      <c r="U213" s="14">
        <v>0</v>
      </c>
      <c r="V213" s="14">
        <v>0</v>
      </c>
      <c r="W213" s="14">
        <v>0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f t="shared" si="129"/>
        <v>0</v>
      </c>
      <c r="AJ213" s="14">
        <f t="shared" si="130"/>
        <v>0</v>
      </c>
      <c r="AK213" s="14">
        <f t="shared" si="131"/>
        <v>0</v>
      </c>
      <c r="AL213" s="14">
        <f t="shared" si="132"/>
        <v>0</v>
      </c>
      <c r="AM213" s="14">
        <f t="shared" si="133"/>
        <v>0</v>
      </c>
    </row>
    <row r="214" spans="1:39" ht="31.2">
      <c r="A214" s="12" t="s">
        <v>341</v>
      </c>
      <c r="B214" s="47" t="s">
        <v>547</v>
      </c>
      <c r="C214" s="44" t="s">
        <v>548</v>
      </c>
      <c r="D214" s="15"/>
      <c r="E214" s="14">
        <v>0</v>
      </c>
      <c r="F214" s="14">
        <v>0</v>
      </c>
      <c r="G214" s="14">
        <v>0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0</v>
      </c>
      <c r="U214" s="14">
        <v>0</v>
      </c>
      <c r="V214" s="14">
        <v>0</v>
      </c>
      <c r="W214" s="14">
        <v>0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f t="shared" si="129"/>
        <v>0</v>
      </c>
      <c r="AJ214" s="14">
        <f t="shared" si="130"/>
        <v>0</v>
      </c>
      <c r="AK214" s="14">
        <f t="shared" si="131"/>
        <v>0</v>
      </c>
      <c r="AL214" s="14">
        <f t="shared" si="132"/>
        <v>0</v>
      </c>
      <c r="AM214" s="14">
        <f t="shared" si="133"/>
        <v>0</v>
      </c>
    </row>
    <row r="215" spans="1:39" ht="31.2">
      <c r="A215" s="12" t="s">
        <v>342</v>
      </c>
      <c r="B215" s="61" t="s">
        <v>549</v>
      </c>
      <c r="C215" s="44" t="s">
        <v>877</v>
      </c>
      <c r="D215" s="15"/>
      <c r="E215" s="14">
        <v>0</v>
      </c>
      <c r="F215" s="14">
        <v>0</v>
      </c>
      <c r="G215" s="14">
        <v>0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0</v>
      </c>
      <c r="U215" s="14">
        <v>0</v>
      </c>
      <c r="V215" s="14">
        <v>0</v>
      </c>
      <c r="W215" s="14">
        <v>0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f t="shared" si="129"/>
        <v>0</v>
      </c>
      <c r="AJ215" s="14">
        <f t="shared" si="130"/>
        <v>0</v>
      </c>
      <c r="AK215" s="14">
        <f t="shared" si="131"/>
        <v>0</v>
      </c>
      <c r="AL215" s="14">
        <f t="shared" si="132"/>
        <v>0</v>
      </c>
      <c r="AM215" s="14">
        <f t="shared" si="133"/>
        <v>0</v>
      </c>
    </row>
    <row r="216" spans="1:39" ht="46.8">
      <c r="A216" s="12" t="s">
        <v>344</v>
      </c>
      <c r="B216" s="47" t="s">
        <v>750</v>
      </c>
      <c r="C216" s="44" t="s">
        <v>751</v>
      </c>
      <c r="D216" s="15"/>
      <c r="E216" s="14">
        <v>0</v>
      </c>
      <c r="F216" s="14">
        <v>0</v>
      </c>
      <c r="G216" s="14">
        <v>0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0</v>
      </c>
      <c r="U216" s="14">
        <v>0</v>
      </c>
      <c r="V216" s="14">
        <v>0</v>
      </c>
      <c r="W216" s="14">
        <v>0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f t="shared" ref="AI216" si="134">J216+O216+T216+Y216+AD216</f>
        <v>0</v>
      </c>
      <c r="AJ216" s="14">
        <f t="shared" ref="AJ216" si="135">K216+P216+U216+Z216+AE216</f>
        <v>0</v>
      </c>
      <c r="AK216" s="14">
        <f t="shared" ref="AK216" si="136">L216+Q216+V216+AA216+AF216</f>
        <v>0</v>
      </c>
      <c r="AL216" s="14">
        <f t="shared" ref="AL216" si="137">M216+R216+W216+AB216+AG216</f>
        <v>0</v>
      </c>
      <c r="AM216" s="14">
        <f t="shared" ref="AM216" si="138">N216+S216+X216+AC216+AH216</f>
        <v>0</v>
      </c>
    </row>
    <row r="217" spans="1:39" ht="46.8">
      <c r="A217" s="12" t="s">
        <v>346</v>
      </c>
      <c r="B217" s="47" t="s">
        <v>764</v>
      </c>
      <c r="C217" s="15" t="s">
        <v>765</v>
      </c>
      <c r="D217" s="15"/>
      <c r="E217" s="14">
        <v>0</v>
      </c>
      <c r="F217" s="14">
        <v>0</v>
      </c>
      <c r="G217" s="14">
        <v>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0</v>
      </c>
      <c r="AA217" s="14">
        <v>0</v>
      </c>
      <c r="AB217" s="14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f t="shared" ref="AI217:AI221" si="139">J217+O217+T217+Y217+AD217</f>
        <v>0</v>
      </c>
      <c r="AJ217" s="14">
        <f t="shared" ref="AJ217:AJ221" si="140">K217+P217+U217+Z217+AE217</f>
        <v>0</v>
      </c>
      <c r="AK217" s="14">
        <f t="shared" ref="AK217:AK221" si="141">L217+Q217+V217+AA217+AF217</f>
        <v>0</v>
      </c>
      <c r="AL217" s="14">
        <f t="shared" ref="AL217:AL221" si="142">M217+R217+W217+AB217+AG217</f>
        <v>0</v>
      </c>
      <c r="AM217" s="14">
        <f t="shared" ref="AM217:AM221" si="143">N217+S217+X217+AC217+AH217</f>
        <v>0</v>
      </c>
    </row>
    <row r="218" spans="1:39" ht="62.4">
      <c r="A218" s="12" t="s">
        <v>915</v>
      </c>
      <c r="B218" s="54" t="s">
        <v>766</v>
      </c>
      <c r="C218" s="12" t="s">
        <v>767</v>
      </c>
      <c r="D218" s="15"/>
      <c r="E218" s="14">
        <v>0</v>
      </c>
      <c r="F218" s="14">
        <v>0</v>
      </c>
      <c r="G218" s="14">
        <v>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0</v>
      </c>
      <c r="AA218" s="14">
        <v>0</v>
      </c>
      <c r="AB218" s="14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0</v>
      </c>
      <c r="AI218" s="14">
        <f t="shared" si="139"/>
        <v>0</v>
      </c>
      <c r="AJ218" s="14">
        <f t="shared" si="140"/>
        <v>0</v>
      </c>
      <c r="AK218" s="14">
        <f t="shared" si="141"/>
        <v>0</v>
      </c>
      <c r="AL218" s="14">
        <f t="shared" si="142"/>
        <v>0</v>
      </c>
      <c r="AM218" s="14">
        <f t="shared" si="143"/>
        <v>0</v>
      </c>
    </row>
    <row r="219" spans="1:39" ht="62.4">
      <c r="A219" s="12" t="s">
        <v>349</v>
      </c>
      <c r="B219" s="21" t="s">
        <v>768</v>
      </c>
      <c r="C219" s="58" t="s">
        <v>769</v>
      </c>
      <c r="D219" s="15"/>
      <c r="E219" s="14">
        <v>0</v>
      </c>
      <c r="F219" s="14">
        <v>0</v>
      </c>
      <c r="G219" s="14">
        <v>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0</v>
      </c>
      <c r="AA219" s="14">
        <v>0</v>
      </c>
      <c r="AB219" s="14">
        <v>0</v>
      </c>
      <c r="AC219" s="14">
        <v>0</v>
      </c>
      <c r="AD219" s="14">
        <v>0</v>
      </c>
      <c r="AE219" s="14">
        <v>0</v>
      </c>
      <c r="AF219" s="14">
        <v>0</v>
      </c>
      <c r="AG219" s="14">
        <v>0</v>
      </c>
      <c r="AH219" s="14">
        <v>0</v>
      </c>
      <c r="AI219" s="14">
        <f t="shared" si="139"/>
        <v>0</v>
      </c>
      <c r="AJ219" s="14">
        <f t="shared" si="140"/>
        <v>0</v>
      </c>
      <c r="AK219" s="14">
        <f t="shared" si="141"/>
        <v>0</v>
      </c>
      <c r="AL219" s="14">
        <f t="shared" si="142"/>
        <v>0</v>
      </c>
      <c r="AM219" s="14">
        <f t="shared" si="143"/>
        <v>0</v>
      </c>
    </row>
    <row r="220" spans="1:39" ht="46.8">
      <c r="A220" s="12" t="s">
        <v>350</v>
      </c>
      <c r="B220" s="47" t="s">
        <v>770</v>
      </c>
      <c r="C220" s="44" t="s">
        <v>771</v>
      </c>
      <c r="D220" s="15"/>
      <c r="E220" s="14">
        <v>0</v>
      </c>
      <c r="F220" s="14">
        <v>0</v>
      </c>
      <c r="G220" s="14">
        <v>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0</v>
      </c>
      <c r="AA220" s="14">
        <v>0</v>
      </c>
      <c r="AB220" s="14">
        <v>0</v>
      </c>
      <c r="AC220" s="14">
        <v>0</v>
      </c>
      <c r="AD220" s="14">
        <v>0</v>
      </c>
      <c r="AE220" s="14">
        <v>0</v>
      </c>
      <c r="AF220" s="14">
        <v>0</v>
      </c>
      <c r="AG220" s="14">
        <v>0</v>
      </c>
      <c r="AH220" s="14">
        <v>0</v>
      </c>
      <c r="AI220" s="14">
        <f t="shared" si="139"/>
        <v>0</v>
      </c>
      <c r="AJ220" s="14">
        <f t="shared" si="140"/>
        <v>0</v>
      </c>
      <c r="AK220" s="14">
        <f t="shared" si="141"/>
        <v>0</v>
      </c>
      <c r="AL220" s="14">
        <f t="shared" si="142"/>
        <v>0</v>
      </c>
      <c r="AM220" s="14">
        <f t="shared" si="143"/>
        <v>0</v>
      </c>
    </row>
    <row r="221" spans="1:39" ht="31.2">
      <c r="A221" s="12" t="s">
        <v>352</v>
      </c>
      <c r="B221" s="47" t="s">
        <v>772</v>
      </c>
      <c r="C221" s="44" t="s">
        <v>773</v>
      </c>
      <c r="D221" s="15"/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0</v>
      </c>
      <c r="AA221" s="14">
        <v>0</v>
      </c>
      <c r="AB221" s="14">
        <v>0</v>
      </c>
      <c r="AC221" s="14">
        <v>0</v>
      </c>
      <c r="AD221" s="14">
        <v>0</v>
      </c>
      <c r="AE221" s="14">
        <v>0</v>
      </c>
      <c r="AF221" s="14">
        <v>0</v>
      </c>
      <c r="AG221" s="14">
        <v>0</v>
      </c>
      <c r="AH221" s="14">
        <v>0</v>
      </c>
      <c r="AI221" s="14">
        <f t="shared" si="139"/>
        <v>0</v>
      </c>
      <c r="AJ221" s="14">
        <f t="shared" si="140"/>
        <v>0</v>
      </c>
      <c r="AK221" s="14">
        <f t="shared" si="141"/>
        <v>0</v>
      </c>
      <c r="AL221" s="14">
        <f t="shared" si="142"/>
        <v>0</v>
      </c>
      <c r="AM221" s="14">
        <f t="shared" si="143"/>
        <v>0</v>
      </c>
    </row>
    <row r="222" spans="1:39" ht="31.2">
      <c r="A222" s="12" t="s">
        <v>916</v>
      </c>
      <c r="B222" s="47" t="s">
        <v>775</v>
      </c>
      <c r="C222" s="58" t="s">
        <v>776</v>
      </c>
      <c r="D222" s="15"/>
      <c r="E222" s="14">
        <v>0</v>
      </c>
      <c r="F222" s="14">
        <v>0</v>
      </c>
      <c r="G222" s="14">
        <v>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0</v>
      </c>
      <c r="AA222" s="14">
        <v>0</v>
      </c>
      <c r="AB222" s="14">
        <v>0</v>
      </c>
      <c r="AC222" s="14">
        <v>0</v>
      </c>
      <c r="AD222" s="14">
        <v>0</v>
      </c>
      <c r="AE222" s="14">
        <v>0</v>
      </c>
      <c r="AF222" s="14">
        <v>0</v>
      </c>
      <c r="AG222" s="14">
        <v>0</v>
      </c>
      <c r="AH222" s="14">
        <v>0</v>
      </c>
      <c r="AI222" s="14">
        <f t="shared" ref="AI222" si="144">J222+O222+T222+Y222+AD222</f>
        <v>0</v>
      </c>
      <c r="AJ222" s="14">
        <f t="shared" ref="AJ222" si="145">K222+P222+U222+Z222+AE222</f>
        <v>0</v>
      </c>
      <c r="AK222" s="14">
        <f t="shared" ref="AK222" si="146">L222+Q222+V222+AA222+AF222</f>
        <v>0</v>
      </c>
      <c r="AL222" s="14">
        <f t="shared" ref="AL222" si="147">M222+R222+W222+AB222+AG222</f>
        <v>0</v>
      </c>
      <c r="AM222" s="14">
        <f t="shared" ref="AM222" si="148">N222+S222+X222+AC222+AH222</f>
        <v>0</v>
      </c>
    </row>
    <row r="223" spans="1:39" ht="31.2">
      <c r="A223" s="12" t="s">
        <v>354</v>
      </c>
      <c r="B223" s="21" t="s">
        <v>878</v>
      </c>
      <c r="C223" s="55" t="s">
        <v>104</v>
      </c>
      <c r="D223" s="15"/>
      <c r="E223" s="14">
        <v>0</v>
      </c>
      <c r="F223" s="14">
        <v>0</v>
      </c>
      <c r="G223" s="14">
        <v>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0</v>
      </c>
      <c r="AA223" s="14">
        <v>0</v>
      </c>
      <c r="AB223" s="14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f t="shared" ref="AI223" si="149">J223+O223+T223+Y223+AD223</f>
        <v>0</v>
      </c>
      <c r="AJ223" s="14">
        <f t="shared" ref="AJ223" si="150">K223+P223+U223+Z223+AE223</f>
        <v>0</v>
      </c>
      <c r="AK223" s="14">
        <f t="shared" ref="AK223" si="151">L223+Q223+V223+AA223+AF223</f>
        <v>0</v>
      </c>
      <c r="AL223" s="14">
        <f t="shared" ref="AL223" si="152">M223+R223+W223+AB223+AG223</f>
        <v>0</v>
      </c>
      <c r="AM223" s="14">
        <f t="shared" ref="AM223" si="153">N223+S223+X223+AC223+AH223</f>
        <v>0</v>
      </c>
    </row>
    <row r="224" spans="1:39" ht="46.8">
      <c r="A224" s="12" t="s">
        <v>357</v>
      </c>
      <c r="B224" s="54" t="s">
        <v>345</v>
      </c>
      <c r="C224" s="12" t="s">
        <v>493</v>
      </c>
      <c r="D224" s="15"/>
      <c r="E224" s="14">
        <v>0</v>
      </c>
      <c r="F224" s="14">
        <v>0</v>
      </c>
      <c r="G224" s="14">
        <v>0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0</v>
      </c>
      <c r="U224" s="14">
        <v>0</v>
      </c>
      <c r="V224" s="14">
        <v>0</v>
      </c>
      <c r="W224" s="14">
        <v>0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f t="shared" si="129"/>
        <v>0</v>
      </c>
      <c r="AJ224" s="14">
        <f t="shared" si="130"/>
        <v>0</v>
      </c>
      <c r="AK224" s="14">
        <f t="shared" si="131"/>
        <v>0</v>
      </c>
      <c r="AL224" s="14">
        <f t="shared" si="132"/>
        <v>0</v>
      </c>
      <c r="AM224" s="14">
        <f t="shared" si="133"/>
        <v>0</v>
      </c>
    </row>
    <row r="225" spans="1:39" ht="31.2">
      <c r="A225" s="12" t="s">
        <v>360</v>
      </c>
      <c r="B225" s="21" t="s">
        <v>347</v>
      </c>
      <c r="C225" s="55" t="s">
        <v>494</v>
      </c>
      <c r="D225" s="15"/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0</v>
      </c>
      <c r="U225" s="14">
        <v>0</v>
      </c>
      <c r="V225" s="14">
        <v>0</v>
      </c>
      <c r="W225" s="14">
        <v>0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f t="shared" si="129"/>
        <v>0</v>
      </c>
      <c r="AJ225" s="14">
        <f t="shared" si="130"/>
        <v>0</v>
      </c>
      <c r="AK225" s="14">
        <f t="shared" si="131"/>
        <v>0</v>
      </c>
      <c r="AL225" s="14">
        <f t="shared" si="132"/>
        <v>0</v>
      </c>
      <c r="AM225" s="14">
        <f t="shared" si="133"/>
        <v>0</v>
      </c>
    </row>
    <row r="226" spans="1:39" ht="62.4">
      <c r="A226" s="12" t="s">
        <v>362</v>
      </c>
      <c r="B226" s="21" t="s">
        <v>477</v>
      </c>
      <c r="C226" s="55" t="s">
        <v>478</v>
      </c>
      <c r="D226" s="15"/>
      <c r="E226" s="14">
        <v>0</v>
      </c>
      <c r="F226" s="14">
        <v>0</v>
      </c>
      <c r="G226" s="14">
        <v>0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0</v>
      </c>
      <c r="U226" s="14">
        <v>0</v>
      </c>
      <c r="V226" s="14">
        <v>0</v>
      </c>
      <c r="W226" s="14">
        <v>0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f t="shared" si="129"/>
        <v>0</v>
      </c>
      <c r="AJ226" s="14">
        <f t="shared" si="130"/>
        <v>0</v>
      </c>
      <c r="AK226" s="14">
        <f t="shared" si="131"/>
        <v>0</v>
      </c>
      <c r="AL226" s="14">
        <f t="shared" si="132"/>
        <v>0</v>
      </c>
      <c r="AM226" s="14">
        <f t="shared" si="133"/>
        <v>0</v>
      </c>
    </row>
    <row r="227" spans="1:39" ht="46.8">
      <c r="A227" s="12" t="s">
        <v>365</v>
      </c>
      <c r="B227" s="21" t="s">
        <v>879</v>
      </c>
      <c r="C227" s="55" t="s">
        <v>351</v>
      </c>
      <c r="D227" s="15"/>
      <c r="E227" s="14">
        <v>0</v>
      </c>
      <c r="F227" s="14">
        <v>0</v>
      </c>
      <c r="G227" s="14">
        <v>0</v>
      </c>
      <c r="H227" s="14">
        <v>0</v>
      </c>
      <c r="I227" s="14">
        <v>0</v>
      </c>
      <c r="J227" s="14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0</v>
      </c>
      <c r="U227" s="14">
        <v>0</v>
      </c>
      <c r="V227" s="14">
        <v>0</v>
      </c>
      <c r="W227" s="14">
        <v>0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f t="shared" si="129"/>
        <v>0</v>
      </c>
      <c r="AJ227" s="14">
        <f t="shared" si="130"/>
        <v>0</v>
      </c>
      <c r="AK227" s="14">
        <f t="shared" si="131"/>
        <v>0</v>
      </c>
      <c r="AL227" s="14">
        <f t="shared" si="132"/>
        <v>0</v>
      </c>
      <c r="AM227" s="14">
        <f t="shared" si="133"/>
        <v>0</v>
      </c>
    </row>
    <row r="228" spans="1:39" ht="31.2">
      <c r="A228" s="12" t="s">
        <v>368</v>
      </c>
      <c r="B228" s="21" t="s">
        <v>880</v>
      </c>
      <c r="C228" s="55" t="s">
        <v>353</v>
      </c>
      <c r="D228" s="15"/>
      <c r="E228" s="14">
        <v>0</v>
      </c>
      <c r="F228" s="14">
        <v>0</v>
      </c>
      <c r="G228" s="14">
        <v>0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0</v>
      </c>
      <c r="U228" s="14">
        <v>0</v>
      </c>
      <c r="V228" s="14">
        <v>0</v>
      </c>
      <c r="W228" s="14">
        <v>0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f t="shared" si="129"/>
        <v>0</v>
      </c>
      <c r="AJ228" s="14">
        <f t="shared" si="130"/>
        <v>0</v>
      </c>
      <c r="AK228" s="14">
        <f t="shared" si="131"/>
        <v>0</v>
      </c>
      <c r="AL228" s="14">
        <f t="shared" si="132"/>
        <v>0</v>
      </c>
      <c r="AM228" s="14">
        <f t="shared" si="133"/>
        <v>0</v>
      </c>
    </row>
    <row r="229" spans="1:39" ht="31.2">
      <c r="A229" s="12" t="s">
        <v>370</v>
      </c>
      <c r="B229" s="21" t="s">
        <v>355</v>
      </c>
      <c r="C229" s="55" t="s">
        <v>356</v>
      </c>
      <c r="D229" s="15"/>
      <c r="E229" s="14">
        <v>0</v>
      </c>
      <c r="F229" s="14">
        <v>0</v>
      </c>
      <c r="G229" s="14">
        <v>0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0</v>
      </c>
      <c r="U229" s="14">
        <v>0</v>
      </c>
      <c r="V229" s="14">
        <v>0</v>
      </c>
      <c r="W229" s="14">
        <v>0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f t="shared" si="129"/>
        <v>0</v>
      </c>
      <c r="AJ229" s="14">
        <f t="shared" si="130"/>
        <v>0</v>
      </c>
      <c r="AK229" s="14">
        <f t="shared" si="131"/>
        <v>0</v>
      </c>
      <c r="AL229" s="14">
        <f t="shared" si="132"/>
        <v>0</v>
      </c>
      <c r="AM229" s="14">
        <f t="shared" si="133"/>
        <v>0</v>
      </c>
    </row>
    <row r="230" spans="1:39" ht="46.8">
      <c r="A230" s="12" t="s">
        <v>373</v>
      </c>
      <c r="B230" s="21" t="s">
        <v>358</v>
      </c>
      <c r="C230" s="55" t="s">
        <v>359</v>
      </c>
      <c r="D230" s="15"/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0</v>
      </c>
      <c r="U230" s="14">
        <v>0</v>
      </c>
      <c r="V230" s="14">
        <v>0</v>
      </c>
      <c r="W230" s="14">
        <v>0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f t="shared" si="129"/>
        <v>0</v>
      </c>
      <c r="AJ230" s="14">
        <f t="shared" si="130"/>
        <v>0</v>
      </c>
      <c r="AK230" s="14">
        <f t="shared" si="131"/>
        <v>0</v>
      </c>
      <c r="AL230" s="14">
        <f t="shared" si="132"/>
        <v>0</v>
      </c>
      <c r="AM230" s="14">
        <f t="shared" si="133"/>
        <v>0</v>
      </c>
    </row>
    <row r="231" spans="1:39" ht="31.2">
      <c r="A231" s="12" t="s">
        <v>374</v>
      </c>
      <c r="B231" s="21" t="s">
        <v>935</v>
      </c>
      <c r="C231" s="55" t="s">
        <v>361</v>
      </c>
      <c r="D231" s="15"/>
      <c r="E231" s="14">
        <v>0</v>
      </c>
      <c r="F231" s="14">
        <v>0</v>
      </c>
      <c r="G231" s="14">
        <v>0</v>
      </c>
      <c r="H231" s="14">
        <v>0</v>
      </c>
      <c r="I231" s="14">
        <v>0</v>
      </c>
      <c r="J231" s="14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0</v>
      </c>
      <c r="U231" s="14">
        <v>0</v>
      </c>
      <c r="V231" s="14">
        <v>0</v>
      </c>
      <c r="W231" s="14">
        <v>0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f t="shared" si="129"/>
        <v>0</v>
      </c>
      <c r="AJ231" s="14">
        <f t="shared" si="130"/>
        <v>0</v>
      </c>
      <c r="AK231" s="14">
        <f t="shared" si="131"/>
        <v>0</v>
      </c>
      <c r="AL231" s="14">
        <f t="shared" si="132"/>
        <v>0</v>
      </c>
      <c r="AM231" s="14">
        <f t="shared" si="133"/>
        <v>0</v>
      </c>
    </row>
    <row r="232" spans="1:39" ht="46.8">
      <c r="A232" s="12" t="s">
        <v>376</v>
      </c>
      <c r="B232" s="21" t="s">
        <v>363</v>
      </c>
      <c r="C232" s="55" t="s">
        <v>364</v>
      </c>
      <c r="D232" s="15"/>
      <c r="E232" s="14">
        <v>0</v>
      </c>
      <c r="F232" s="14">
        <v>0</v>
      </c>
      <c r="G232" s="14">
        <v>0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0</v>
      </c>
      <c r="U232" s="14">
        <v>0</v>
      </c>
      <c r="V232" s="14">
        <v>0</v>
      </c>
      <c r="W232" s="14">
        <v>0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f t="shared" si="129"/>
        <v>0</v>
      </c>
      <c r="AJ232" s="14">
        <f t="shared" si="130"/>
        <v>0</v>
      </c>
      <c r="AK232" s="14">
        <f t="shared" si="131"/>
        <v>0</v>
      </c>
      <c r="AL232" s="14">
        <f t="shared" si="132"/>
        <v>0</v>
      </c>
      <c r="AM232" s="14">
        <f t="shared" si="133"/>
        <v>0</v>
      </c>
    </row>
    <row r="233" spans="1:39" ht="31.2">
      <c r="A233" s="12" t="s">
        <v>378</v>
      </c>
      <c r="B233" s="13" t="s">
        <v>366</v>
      </c>
      <c r="C233" s="15" t="s">
        <v>367</v>
      </c>
      <c r="D233" s="15"/>
      <c r="E233" s="14">
        <v>0</v>
      </c>
      <c r="F233" s="14">
        <v>0</v>
      </c>
      <c r="G233" s="14">
        <v>0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0</v>
      </c>
      <c r="U233" s="14">
        <v>0</v>
      </c>
      <c r="V233" s="14">
        <v>0</v>
      </c>
      <c r="W233" s="14">
        <v>0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f t="shared" si="129"/>
        <v>0</v>
      </c>
      <c r="AJ233" s="14">
        <f t="shared" si="130"/>
        <v>0</v>
      </c>
      <c r="AK233" s="14">
        <f t="shared" si="131"/>
        <v>0</v>
      </c>
      <c r="AL233" s="14">
        <f t="shared" si="132"/>
        <v>0</v>
      </c>
      <c r="AM233" s="14">
        <f t="shared" si="133"/>
        <v>0</v>
      </c>
    </row>
    <row r="234" spans="1:39" ht="46.8">
      <c r="A234" s="12" t="s">
        <v>380</v>
      </c>
      <c r="B234" s="13" t="s">
        <v>881</v>
      </c>
      <c r="C234" s="15" t="s">
        <v>369</v>
      </c>
      <c r="D234" s="15"/>
      <c r="E234" s="14">
        <v>0</v>
      </c>
      <c r="F234" s="14">
        <v>0</v>
      </c>
      <c r="G234" s="14">
        <v>0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0</v>
      </c>
      <c r="U234" s="14">
        <v>0</v>
      </c>
      <c r="V234" s="14">
        <v>0</v>
      </c>
      <c r="W234" s="14">
        <v>0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f t="shared" si="129"/>
        <v>0</v>
      </c>
      <c r="AJ234" s="14">
        <f t="shared" si="130"/>
        <v>0</v>
      </c>
      <c r="AK234" s="14">
        <f t="shared" si="131"/>
        <v>0</v>
      </c>
      <c r="AL234" s="14">
        <f t="shared" si="132"/>
        <v>0</v>
      </c>
      <c r="AM234" s="14">
        <f t="shared" si="133"/>
        <v>0</v>
      </c>
    </row>
    <row r="235" spans="1:39" ht="46.8">
      <c r="A235" s="12" t="s">
        <v>383</v>
      </c>
      <c r="B235" s="13" t="s">
        <v>371</v>
      </c>
      <c r="C235" s="15" t="s">
        <v>372</v>
      </c>
      <c r="D235" s="15"/>
      <c r="E235" s="14">
        <v>0</v>
      </c>
      <c r="F235" s="14">
        <v>0</v>
      </c>
      <c r="G235" s="14">
        <v>0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0</v>
      </c>
      <c r="U235" s="14">
        <v>0</v>
      </c>
      <c r="V235" s="14">
        <v>0</v>
      </c>
      <c r="W235" s="14">
        <v>0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f t="shared" si="129"/>
        <v>0</v>
      </c>
      <c r="AJ235" s="14">
        <f t="shared" si="130"/>
        <v>0</v>
      </c>
      <c r="AK235" s="14">
        <f t="shared" si="131"/>
        <v>0</v>
      </c>
      <c r="AL235" s="14">
        <f t="shared" si="132"/>
        <v>0</v>
      </c>
      <c r="AM235" s="14">
        <f t="shared" si="133"/>
        <v>0</v>
      </c>
    </row>
    <row r="236" spans="1:39" ht="31.2">
      <c r="A236" s="12" t="s">
        <v>385</v>
      </c>
      <c r="B236" s="47" t="s">
        <v>882</v>
      </c>
      <c r="C236" s="15" t="s">
        <v>375</v>
      </c>
      <c r="D236" s="15"/>
      <c r="E236" s="14">
        <v>0</v>
      </c>
      <c r="F236" s="14">
        <v>0</v>
      </c>
      <c r="G236" s="14">
        <v>0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0</v>
      </c>
      <c r="U236" s="14">
        <v>0</v>
      </c>
      <c r="V236" s="14">
        <v>0</v>
      </c>
      <c r="W236" s="14">
        <v>0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f t="shared" si="129"/>
        <v>0</v>
      </c>
      <c r="AJ236" s="14">
        <f t="shared" si="130"/>
        <v>0</v>
      </c>
      <c r="AK236" s="14">
        <f t="shared" si="131"/>
        <v>0</v>
      </c>
      <c r="AL236" s="14">
        <f t="shared" si="132"/>
        <v>0</v>
      </c>
      <c r="AM236" s="14">
        <f t="shared" si="133"/>
        <v>0</v>
      </c>
    </row>
    <row r="237" spans="1:39" ht="31.2">
      <c r="A237" s="12" t="s">
        <v>388</v>
      </c>
      <c r="B237" s="21" t="s">
        <v>377</v>
      </c>
      <c r="C237" s="15" t="s">
        <v>495</v>
      </c>
      <c r="D237" s="15"/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0</v>
      </c>
      <c r="U237" s="14">
        <v>0</v>
      </c>
      <c r="V237" s="14">
        <v>0</v>
      </c>
      <c r="W237" s="14">
        <v>0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f t="shared" si="129"/>
        <v>0</v>
      </c>
      <c r="AJ237" s="14">
        <f t="shared" si="130"/>
        <v>0</v>
      </c>
      <c r="AK237" s="14">
        <f t="shared" si="131"/>
        <v>0</v>
      </c>
      <c r="AL237" s="14">
        <f t="shared" si="132"/>
        <v>0</v>
      </c>
      <c r="AM237" s="14">
        <f t="shared" si="133"/>
        <v>0</v>
      </c>
    </row>
    <row r="238" spans="1:39" ht="31.2">
      <c r="A238" s="12" t="s">
        <v>389</v>
      </c>
      <c r="B238" s="21" t="s">
        <v>379</v>
      </c>
      <c r="C238" s="15" t="s">
        <v>496</v>
      </c>
      <c r="D238" s="15"/>
      <c r="E238" s="14">
        <v>0</v>
      </c>
      <c r="F238" s="14">
        <v>0</v>
      </c>
      <c r="G238" s="14">
        <v>0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0</v>
      </c>
      <c r="U238" s="14">
        <v>0</v>
      </c>
      <c r="V238" s="14">
        <v>0</v>
      </c>
      <c r="W238" s="14">
        <v>0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f t="shared" si="129"/>
        <v>0</v>
      </c>
      <c r="AJ238" s="14">
        <f t="shared" si="130"/>
        <v>0</v>
      </c>
      <c r="AK238" s="14">
        <f t="shared" si="131"/>
        <v>0</v>
      </c>
      <c r="AL238" s="14">
        <f t="shared" si="132"/>
        <v>0</v>
      </c>
      <c r="AM238" s="14">
        <f t="shared" si="133"/>
        <v>0</v>
      </c>
    </row>
    <row r="239" spans="1:39" ht="31.2">
      <c r="A239" s="12" t="s">
        <v>390</v>
      </c>
      <c r="B239" s="21" t="s">
        <v>883</v>
      </c>
      <c r="C239" s="15" t="s">
        <v>479</v>
      </c>
      <c r="D239" s="15"/>
      <c r="E239" s="14">
        <v>0</v>
      </c>
      <c r="F239" s="14">
        <v>0</v>
      </c>
      <c r="G239" s="14">
        <v>0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0</v>
      </c>
      <c r="U239" s="14">
        <v>0</v>
      </c>
      <c r="V239" s="14">
        <v>0</v>
      </c>
      <c r="W239" s="14">
        <v>0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f t="shared" si="129"/>
        <v>0</v>
      </c>
      <c r="AJ239" s="14">
        <f t="shared" si="130"/>
        <v>0</v>
      </c>
      <c r="AK239" s="14">
        <f t="shared" si="131"/>
        <v>0</v>
      </c>
      <c r="AL239" s="14">
        <f t="shared" si="132"/>
        <v>0</v>
      </c>
      <c r="AM239" s="14">
        <f t="shared" si="133"/>
        <v>0</v>
      </c>
    </row>
    <row r="240" spans="1:39" ht="46.8">
      <c r="A240" s="12" t="s">
        <v>392</v>
      </c>
      <c r="B240" s="47" t="s">
        <v>805</v>
      </c>
      <c r="C240" s="15" t="s">
        <v>806</v>
      </c>
      <c r="D240" s="15"/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0</v>
      </c>
      <c r="U240" s="14">
        <v>0</v>
      </c>
      <c r="V240" s="14">
        <v>0</v>
      </c>
      <c r="W240" s="14">
        <v>0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f t="shared" ref="AI240:AI250" si="154">J240+O240+T240+Y240+AD240</f>
        <v>0</v>
      </c>
      <c r="AJ240" s="14">
        <f t="shared" ref="AJ240:AJ250" si="155">K240+P240+U240+Z240+AE240</f>
        <v>0</v>
      </c>
      <c r="AK240" s="14">
        <f t="shared" ref="AK240:AK250" si="156">L240+Q240+V240+AA240+AF240</f>
        <v>0</v>
      </c>
      <c r="AL240" s="14">
        <f t="shared" ref="AL240:AL250" si="157">M240+R240+W240+AB240+AG240</f>
        <v>0</v>
      </c>
      <c r="AM240" s="14">
        <f t="shared" ref="AM240:AM250" si="158">N240+S240+X240+AC240+AH240</f>
        <v>0</v>
      </c>
    </row>
    <row r="241" spans="1:39" ht="46.8">
      <c r="A241" s="12" t="s">
        <v>394</v>
      </c>
      <c r="B241" s="66" t="s">
        <v>807</v>
      </c>
      <c r="C241" s="65" t="s">
        <v>808</v>
      </c>
      <c r="D241" s="15"/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0</v>
      </c>
      <c r="U241" s="14">
        <v>0</v>
      </c>
      <c r="V241" s="14">
        <v>0</v>
      </c>
      <c r="W241" s="14">
        <v>0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f t="shared" si="154"/>
        <v>0</v>
      </c>
      <c r="AJ241" s="14">
        <f t="shared" si="155"/>
        <v>0</v>
      </c>
      <c r="AK241" s="14">
        <f t="shared" si="156"/>
        <v>0</v>
      </c>
      <c r="AL241" s="14">
        <f t="shared" si="157"/>
        <v>0</v>
      </c>
      <c r="AM241" s="14">
        <f t="shared" si="158"/>
        <v>0</v>
      </c>
    </row>
    <row r="242" spans="1:39" ht="62.4">
      <c r="A242" s="12" t="s">
        <v>396</v>
      </c>
      <c r="B242" s="75" t="s">
        <v>884</v>
      </c>
      <c r="C242" s="65" t="s">
        <v>809</v>
      </c>
      <c r="D242" s="15"/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0</v>
      </c>
      <c r="U242" s="14">
        <v>0</v>
      </c>
      <c r="V242" s="14">
        <v>0</v>
      </c>
      <c r="W242" s="14">
        <v>0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f t="shared" si="154"/>
        <v>0</v>
      </c>
      <c r="AJ242" s="14">
        <f t="shared" si="155"/>
        <v>0</v>
      </c>
      <c r="AK242" s="14">
        <f t="shared" si="156"/>
        <v>0</v>
      </c>
      <c r="AL242" s="14">
        <f t="shared" si="157"/>
        <v>0</v>
      </c>
      <c r="AM242" s="14">
        <f t="shared" si="158"/>
        <v>0</v>
      </c>
    </row>
    <row r="243" spans="1:39" ht="46.8">
      <c r="A243" s="12" t="s">
        <v>399</v>
      </c>
      <c r="B243" s="66" t="s">
        <v>885</v>
      </c>
      <c r="C243" s="65" t="s">
        <v>827</v>
      </c>
      <c r="D243" s="15"/>
      <c r="E243" s="14">
        <v>0</v>
      </c>
      <c r="F243" s="14">
        <v>0</v>
      </c>
      <c r="G243" s="14">
        <v>0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0</v>
      </c>
      <c r="U243" s="14">
        <v>0</v>
      </c>
      <c r="V243" s="14">
        <v>0</v>
      </c>
      <c r="W243" s="14">
        <v>0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f t="shared" ref="AI243:AI245" si="159">J243+O243+T243+Y243+AD243</f>
        <v>0</v>
      </c>
      <c r="AJ243" s="14">
        <f t="shared" ref="AJ243:AJ245" si="160">K243+P243+U243+Z243+AE243</f>
        <v>0</v>
      </c>
      <c r="AK243" s="14">
        <f t="shared" ref="AK243:AK245" si="161">L243+Q243+V243+AA243+AF243</f>
        <v>0</v>
      </c>
      <c r="AL243" s="14">
        <f t="shared" ref="AL243:AL245" si="162">M243+R243+W243+AB243+AG243</f>
        <v>0</v>
      </c>
      <c r="AM243" s="14">
        <f t="shared" ref="AM243:AM245" si="163">N243+S243+X243+AC243+AH243</f>
        <v>0</v>
      </c>
    </row>
    <row r="244" spans="1:39" ht="31.2">
      <c r="A244" s="12" t="s">
        <v>402</v>
      </c>
      <c r="B244" s="57" t="s">
        <v>828</v>
      </c>
      <c r="C244" s="44" t="s">
        <v>829</v>
      </c>
      <c r="D244" s="15"/>
      <c r="E244" s="14">
        <v>0</v>
      </c>
      <c r="F244" s="14">
        <v>0</v>
      </c>
      <c r="G244" s="14">
        <v>0</v>
      </c>
      <c r="H244" s="14">
        <v>0</v>
      </c>
      <c r="I244" s="14">
        <v>0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0</v>
      </c>
      <c r="U244" s="14">
        <v>0</v>
      </c>
      <c r="V244" s="14">
        <v>0</v>
      </c>
      <c r="W244" s="14">
        <v>0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f t="shared" si="159"/>
        <v>0</v>
      </c>
      <c r="AJ244" s="14">
        <f t="shared" si="160"/>
        <v>0</v>
      </c>
      <c r="AK244" s="14">
        <f t="shared" si="161"/>
        <v>0</v>
      </c>
      <c r="AL244" s="14">
        <f t="shared" si="162"/>
        <v>0</v>
      </c>
      <c r="AM244" s="14">
        <f t="shared" si="163"/>
        <v>0</v>
      </c>
    </row>
    <row r="245" spans="1:39" ht="31.2">
      <c r="A245" s="12" t="s">
        <v>405</v>
      </c>
      <c r="B245" s="57" t="s">
        <v>830</v>
      </c>
      <c r="C245" s="65" t="s">
        <v>831</v>
      </c>
      <c r="D245" s="15"/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0</v>
      </c>
      <c r="U245" s="14">
        <v>0</v>
      </c>
      <c r="V245" s="14">
        <v>0</v>
      </c>
      <c r="W245" s="14">
        <v>0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f t="shared" si="159"/>
        <v>0</v>
      </c>
      <c r="AJ245" s="14">
        <f t="shared" si="160"/>
        <v>0</v>
      </c>
      <c r="AK245" s="14">
        <f t="shared" si="161"/>
        <v>0</v>
      </c>
      <c r="AL245" s="14">
        <f t="shared" si="162"/>
        <v>0</v>
      </c>
      <c r="AM245" s="14">
        <f t="shared" si="163"/>
        <v>0</v>
      </c>
    </row>
    <row r="246" spans="1:39" ht="46.8">
      <c r="A246" s="12" t="s">
        <v>407</v>
      </c>
      <c r="B246" s="64" t="s">
        <v>886</v>
      </c>
      <c r="C246" s="65" t="s">
        <v>810</v>
      </c>
      <c r="D246" s="15"/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0</v>
      </c>
      <c r="U246" s="14">
        <v>0</v>
      </c>
      <c r="V246" s="14">
        <v>0</v>
      </c>
      <c r="W246" s="14">
        <v>0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f t="shared" si="154"/>
        <v>0</v>
      </c>
      <c r="AJ246" s="14">
        <f t="shared" si="155"/>
        <v>0</v>
      </c>
      <c r="AK246" s="14">
        <f t="shared" si="156"/>
        <v>0</v>
      </c>
      <c r="AL246" s="14">
        <f t="shared" si="157"/>
        <v>0</v>
      </c>
      <c r="AM246" s="14">
        <f t="shared" si="158"/>
        <v>0</v>
      </c>
    </row>
    <row r="247" spans="1:39" ht="46.8">
      <c r="A247" s="12" t="s">
        <v>410</v>
      </c>
      <c r="B247" s="64" t="s">
        <v>811</v>
      </c>
      <c r="C247" s="65" t="s">
        <v>812</v>
      </c>
      <c r="D247" s="15"/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0</v>
      </c>
      <c r="U247" s="14">
        <v>0</v>
      </c>
      <c r="V247" s="14">
        <v>0</v>
      </c>
      <c r="W247" s="14">
        <v>0</v>
      </c>
      <c r="X247" s="14">
        <v>0</v>
      </c>
      <c r="Y247" s="14">
        <v>0</v>
      </c>
      <c r="Z247" s="14">
        <v>0</v>
      </c>
      <c r="AA247" s="14">
        <v>0</v>
      </c>
      <c r="AB247" s="14">
        <v>0</v>
      </c>
      <c r="AC247" s="14">
        <v>0</v>
      </c>
      <c r="AD247" s="14">
        <v>0</v>
      </c>
      <c r="AE247" s="14">
        <v>0</v>
      </c>
      <c r="AF247" s="14">
        <v>0</v>
      </c>
      <c r="AG247" s="14">
        <v>0</v>
      </c>
      <c r="AH247" s="14">
        <v>0</v>
      </c>
      <c r="AI247" s="14">
        <f t="shared" si="154"/>
        <v>0</v>
      </c>
      <c r="AJ247" s="14">
        <f t="shared" si="155"/>
        <v>0</v>
      </c>
      <c r="AK247" s="14">
        <f t="shared" si="156"/>
        <v>0</v>
      </c>
      <c r="AL247" s="14">
        <f t="shared" si="157"/>
        <v>0</v>
      </c>
      <c r="AM247" s="14">
        <f t="shared" si="158"/>
        <v>0</v>
      </c>
    </row>
    <row r="248" spans="1:39" ht="46.8">
      <c r="A248" s="12" t="s">
        <v>412</v>
      </c>
      <c r="B248" s="64" t="s">
        <v>813</v>
      </c>
      <c r="C248" s="65" t="s">
        <v>814</v>
      </c>
      <c r="D248" s="15"/>
      <c r="E248" s="14">
        <v>0</v>
      </c>
      <c r="F248" s="14">
        <v>0</v>
      </c>
      <c r="G248" s="14">
        <v>0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0</v>
      </c>
      <c r="U248" s="14">
        <v>0</v>
      </c>
      <c r="V248" s="14">
        <v>0</v>
      </c>
      <c r="W248" s="14">
        <v>0</v>
      </c>
      <c r="X248" s="14">
        <v>0</v>
      </c>
      <c r="Y248" s="14">
        <v>0</v>
      </c>
      <c r="Z248" s="14">
        <v>0</v>
      </c>
      <c r="AA248" s="14">
        <v>0</v>
      </c>
      <c r="AB248" s="14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f t="shared" si="154"/>
        <v>0</v>
      </c>
      <c r="AJ248" s="14">
        <f t="shared" si="155"/>
        <v>0</v>
      </c>
      <c r="AK248" s="14">
        <f t="shared" si="156"/>
        <v>0</v>
      </c>
      <c r="AL248" s="14">
        <f t="shared" si="157"/>
        <v>0</v>
      </c>
      <c r="AM248" s="14">
        <f t="shared" si="158"/>
        <v>0</v>
      </c>
    </row>
    <row r="249" spans="1:39" ht="46.8">
      <c r="A249" s="12" t="s">
        <v>415</v>
      </c>
      <c r="B249" s="64" t="s">
        <v>904</v>
      </c>
      <c r="C249" s="65" t="s">
        <v>815</v>
      </c>
      <c r="D249" s="15"/>
      <c r="E249" s="14">
        <v>0</v>
      </c>
      <c r="F249" s="14">
        <v>0</v>
      </c>
      <c r="G249" s="14">
        <v>0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0</v>
      </c>
      <c r="U249" s="14">
        <v>0</v>
      </c>
      <c r="V249" s="14">
        <v>0</v>
      </c>
      <c r="W249" s="14">
        <v>0</v>
      </c>
      <c r="X249" s="14">
        <v>0</v>
      </c>
      <c r="Y249" s="14">
        <v>0</v>
      </c>
      <c r="Z249" s="14">
        <v>0</v>
      </c>
      <c r="AA249" s="14">
        <v>0</v>
      </c>
      <c r="AB249" s="14">
        <v>0</v>
      </c>
      <c r="AC249" s="14">
        <v>0</v>
      </c>
      <c r="AD249" s="14">
        <v>0</v>
      </c>
      <c r="AE249" s="14">
        <v>0</v>
      </c>
      <c r="AF249" s="14">
        <v>0</v>
      </c>
      <c r="AG249" s="14">
        <v>0</v>
      </c>
      <c r="AH249" s="14">
        <v>0</v>
      </c>
      <c r="AI249" s="14">
        <f t="shared" si="154"/>
        <v>0</v>
      </c>
      <c r="AJ249" s="14">
        <f t="shared" si="155"/>
        <v>0</v>
      </c>
      <c r="AK249" s="14">
        <f t="shared" si="156"/>
        <v>0</v>
      </c>
      <c r="AL249" s="14">
        <f t="shared" si="157"/>
        <v>0</v>
      </c>
      <c r="AM249" s="14">
        <f t="shared" si="158"/>
        <v>0</v>
      </c>
    </row>
    <row r="250" spans="1:39" ht="46.8">
      <c r="A250" s="12" t="s">
        <v>416</v>
      </c>
      <c r="B250" s="66" t="s">
        <v>816</v>
      </c>
      <c r="C250" s="65" t="s">
        <v>817</v>
      </c>
      <c r="D250" s="15"/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0</v>
      </c>
      <c r="U250" s="14">
        <v>0</v>
      </c>
      <c r="V250" s="14">
        <v>0</v>
      </c>
      <c r="W250" s="14">
        <v>0</v>
      </c>
      <c r="X250" s="14">
        <v>0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14">
        <v>0</v>
      </c>
      <c r="AI250" s="14">
        <f t="shared" si="154"/>
        <v>0</v>
      </c>
      <c r="AJ250" s="14">
        <f t="shared" si="155"/>
        <v>0</v>
      </c>
      <c r="AK250" s="14">
        <f t="shared" si="156"/>
        <v>0</v>
      </c>
      <c r="AL250" s="14">
        <f t="shared" si="157"/>
        <v>0</v>
      </c>
      <c r="AM250" s="14">
        <f t="shared" si="158"/>
        <v>0</v>
      </c>
    </row>
    <row r="251" spans="1:39" ht="46.8">
      <c r="A251" s="12" t="s">
        <v>418</v>
      </c>
      <c r="B251" s="66" t="s">
        <v>929</v>
      </c>
      <c r="C251" s="12" t="s">
        <v>930</v>
      </c>
      <c r="D251" s="15"/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0</v>
      </c>
      <c r="U251" s="14">
        <v>0</v>
      </c>
      <c r="V251" s="14">
        <v>0</v>
      </c>
      <c r="W251" s="14">
        <v>0</v>
      </c>
      <c r="X251" s="14">
        <v>0</v>
      </c>
      <c r="Y251" s="14">
        <v>0</v>
      </c>
      <c r="Z251" s="14">
        <v>0</v>
      </c>
      <c r="AA251" s="14">
        <v>0</v>
      </c>
      <c r="AB251" s="14">
        <v>0</v>
      </c>
      <c r="AC251" s="14">
        <v>0</v>
      </c>
      <c r="AD251" s="14">
        <v>0</v>
      </c>
      <c r="AE251" s="14">
        <v>0</v>
      </c>
      <c r="AF251" s="14">
        <v>0</v>
      </c>
      <c r="AG251" s="14">
        <v>0</v>
      </c>
      <c r="AH251" s="14">
        <v>0</v>
      </c>
      <c r="AI251" s="14">
        <f t="shared" ref="AI251:AI252" si="164">J251+O251+T251+Y251+AD251</f>
        <v>0</v>
      </c>
      <c r="AJ251" s="14">
        <f t="shared" ref="AJ251:AJ252" si="165">K251+P251+U251+Z251+AE251</f>
        <v>0</v>
      </c>
      <c r="AK251" s="14">
        <f t="shared" ref="AK251:AK252" si="166">L251+Q251+V251+AA251+AF251</f>
        <v>0</v>
      </c>
      <c r="AL251" s="14">
        <f t="shared" ref="AL251:AL252" si="167">M251+R251+W251+AB251+AG251</f>
        <v>0</v>
      </c>
      <c r="AM251" s="14">
        <f t="shared" ref="AM251:AM252" si="168">N251+S251+X251+AC251+AH251</f>
        <v>0</v>
      </c>
    </row>
    <row r="252" spans="1:39" ht="46.8">
      <c r="A252" s="12" t="s">
        <v>420</v>
      </c>
      <c r="B252" s="66" t="s">
        <v>931</v>
      </c>
      <c r="C252" s="12" t="s">
        <v>932</v>
      </c>
      <c r="D252" s="15"/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0</v>
      </c>
      <c r="U252" s="14">
        <v>0</v>
      </c>
      <c r="V252" s="14">
        <v>0</v>
      </c>
      <c r="W252" s="14">
        <v>0</v>
      </c>
      <c r="X252" s="14">
        <v>0</v>
      </c>
      <c r="Y252" s="14">
        <v>0</v>
      </c>
      <c r="Z252" s="14">
        <v>0</v>
      </c>
      <c r="AA252" s="14">
        <v>0</v>
      </c>
      <c r="AB252" s="14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f t="shared" si="164"/>
        <v>0</v>
      </c>
      <c r="AJ252" s="14">
        <f t="shared" si="165"/>
        <v>0</v>
      </c>
      <c r="AK252" s="14">
        <f t="shared" si="166"/>
        <v>0</v>
      </c>
      <c r="AL252" s="14">
        <f t="shared" si="167"/>
        <v>0</v>
      </c>
      <c r="AM252" s="14">
        <f t="shared" si="168"/>
        <v>0</v>
      </c>
    </row>
    <row r="253" spans="1:39" ht="31.2">
      <c r="A253" s="12" t="s">
        <v>422</v>
      </c>
      <c r="B253" s="57" t="s">
        <v>917</v>
      </c>
      <c r="C253" s="44" t="s">
        <v>918</v>
      </c>
      <c r="D253" s="15"/>
      <c r="E253" s="14">
        <v>0</v>
      </c>
      <c r="F253" s="14">
        <v>0</v>
      </c>
      <c r="G253" s="14">
        <v>0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0</v>
      </c>
      <c r="U253" s="14">
        <v>0</v>
      </c>
      <c r="V253" s="14">
        <v>0</v>
      </c>
      <c r="W253" s="14">
        <v>0</v>
      </c>
      <c r="X253" s="14">
        <v>0</v>
      </c>
      <c r="Y253" s="14">
        <v>0</v>
      </c>
      <c r="Z253" s="14">
        <v>0</v>
      </c>
      <c r="AA253" s="14">
        <v>0</v>
      </c>
      <c r="AB253" s="14">
        <v>0</v>
      </c>
      <c r="AC253" s="14">
        <v>0</v>
      </c>
      <c r="AD253" s="14">
        <v>0</v>
      </c>
      <c r="AE253" s="14">
        <v>0</v>
      </c>
      <c r="AF253" s="14">
        <v>0</v>
      </c>
      <c r="AG253" s="14">
        <v>0</v>
      </c>
      <c r="AH253" s="14">
        <v>0</v>
      </c>
      <c r="AI253" s="14">
        <f t="shared" ref="AI253" si="169">J253+O253+T253+Y253+AD253</f>
        <v>0</v>
      </c>
      <c r="AJ253" s="14">
        <f t="shared" ref="AJ253" si="170">K253+P253+U253+Z253+AE253</f>
        <v>0</v>
      </c>
      <c r="AK253" s="14">
        <f t="shared" ref="AK253" si="171">L253+Q253+V253+AA253+AF253</f>
        <v>0</v>
      </c>
      <c r="AL253" s="14">
        <f t="shared" ref="AL253" si="172">M253+R253+W253+AB253+AG253</f>
        <v>0</v>
      </c>
      <c r="AM253" s="14">
        <f t="shared" ref="AM253" si="173">N253+S253+X253+AC253+AH253</f>
        <v>0</v>
      </c>
    </row>
    <row r="254" spans="1:39" ht="46.8">
      <c r="A254" s="12" t="s">
        <v>424</v>
      </c>
      <c r="B254" s="66" t="s">
        <v>957</v>
      </c>
      <c r="C254" s="12" t="s">
        <v>958</v>
      </c>
      <c r="D254" s="15"/>
      <c r="E254" s="14">
        <v>0</v>
      </c>
      <c r="F254" s="14">
        <v>0</v>
      </c>
      <c r="G254" s="14">
        <v>0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0</v>
      </c>
      <c r="U254" s="14">
        <v>0</v>
      </c>
      <c r="V254" s="14">
        <v>0</v>
      </c>
      <c r="W254" s="14">
        <v>0</v>
      </c>
      <c r="X254" s="14">
        <v>0</v>
      </c>
      <c r="Y254" s="14">
        <v>0</v>
      </c>
      <c r="Z254" s="14">
        <v>0</v>
      </c>
      <c r="AA254" s="14">
        <v>0</v>
      </c>
      <c r="AB254" s="14">
        <v>0</v>
      </c>
      <c r="AC254" s="14">
        <v>0</v>
      </c>
      <c r="AD254" s="14">
        <v>0</v>
      </c>
      <c r="AE254" s="14">
        <v>0</v>
      </c>
      <c r="AF254" s="14">
        <v>0</v>
      </c>
      <c r="AG254" s="14">
        <v>0</v>
      </c>
      <c r="AH254" s="14">
        <v>0</v>
      </c>
      <c r="AI254" s="14">
        <f t="shared" ref="AI254:AI269" si="174">J254+O254+T254+Y254+AD254</f>
        <v>0</v>
      </c>
      <c r="AJ254" s="14">
        <f t="shared" ref="AJ254:AJ269" si="175">K254+P254+U254+Z254+AE254</f>
        <v>0</v>
      </c>
      <c r="AK254" s="14">
        <f t="shared" ref="AK254:AK269" si="176">L254+Q254+V254+AA254+AF254</f>
        <v>0</v>
      </c>
      <c r="AL254" s="14">
        <f t="shared" ref="AL254:AL269" si="177">M254+R254+W254+AB254+AG254</f>
        <v>0</v>
      </c>
      <c r="AM254" s="14">
        <f t="shared" ref="AM254:AM269" si="178">N254+S254+X254+AC254+AH254</f>
        <v>0</v>
      </c>
    </row>
    <row r="255" spans="1:39" ht="46.8">
      <c r="A255" s="12" t="s">
        <v>427</v>
      </c>
      <c r="B255" s="66" t="s">
        <v>959</v>
      </c>
      <c r="C255" s="12" t="s">
        <v>960</v>
      </c>
      <c r="D255" s="15"/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0</v>
      </c>
      <c r="U255" s="14">
        <v>0</v>
      </c>
      <c r="V255" s="14">
        <v>0</v>
      </c>
      <c r="W255" s="14">
        <v>0</v>
      </c>
      <c r="X255" s="14">
        <v>0</v>
      </c>
      <c r="Y255" s="14">
        <v>0</v>
      </c>
      <c r="Z255" s="14">
        <v>0</v>
      </c>
      <c r="AA255" s="14">
        <v>0</v>
      </c>
      <c r="AB255" s="14">
        <v>0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f t="shared" si="174"/>
        <v>0</v>
      </c>
      <c r="AJ255" s="14">
        <f t="shared" si="175"/>
        <v>0</v>
      </c>
      <c r="AK255" s="14">
        <f t="shared" si="176"/>
        <v>0</v>
      </c>
      <c r="AL255" s="14">
        <f t="shared" si="177"/>
        <v>0</v>
      </c>
      <c r="AM255" s="14">
        <f t="shared" si="178"/>
        <v>0</v>
      </c>
    </row>
    <row r="256" spans="1:39" ht="62.4">
      <c r="A256" s="12" t="s">
        <v>430</v>
      </c>
      <c r="B256" s="66" t="s">
        <v>961</v>
      </c>
      <c r="C256" s="12" t="s">
        <v>962</v>
      </c>
      <c r="D256" s="15"/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0</v>
      </c>
      <c r="U256" s="14">
        <v>0</v>
      </c>
      <c r="V256" s="14">
        <v>0.14000000000000001</v>
      </c>
      <c r="W256" s="14">
        <v>0</v>
      </c>
      <c r="X256" s="14">
        <v>0</v>
      </c>
      <c r="Y256" s="14">
        <v>0</v>
      </c>
      <c r="Z256" s="14">
        <v>0</v>
      </c>
      <c r="AA256" s="14">
        <v>0</v>
      </c>
      <c r="AB256" s="14">
        <v>0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f t="shared" si="174"/>
        <v>0</v>
      </c>
      <c r="AJ256" s="14">
        <f t="shared" si="175"/>
        <v>0</v>
      </c>
      <c r="AK256" s="14">
        <f t="shared" si="176"/>
        <v>0.14000000000000001</v>
      </c>
      <c r="AL256" s="14">
        <f t="shared" si="177"/>
        <v>0</v>
      </c>
      <c r="AM256" s="14">
        <f t="shared" si="178"/>
        <v>0</v>
      </c>
    </row>
    <row r="257" spans="1:39" ht="46.8">
      <c r="A257" s="12" t="s">
        <v>431</v>
      </c>
      <c r="B257" s="66" t="s">
        <v>963</v>
      </c>
      <c r="C257" s="12" t="s">
        <v>964</v>
      </c>
      <c r="D257" s="15"/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0</v>
      </c>
      <c r="U257" s="14">
        <v>0</v>
      </c>
      <c r="V257" s="14">
        <v>0</v>
      </c>
      <c r="W257" s="14">
        <v>0</v>
      </c>
      <c r="X257" s="14">
        <v>0</v>
      </c>
      <c r="Y257" s="14">
        <v>0</v>
      </c>
      <c r="Z257" s="14">
        <v>0</v>
      </c>
      <c r="AA257" s="14">
        <v>0</v>
      </c>
      <c r="AB257" s="14">
        <v>0</v>
      </c>
      <c r="AC257" s="14">
        <v>0</v>
      </c>
      <c r="AD257" s="14">
        <v>0</v>
      </c>
      <c r="AE257" s="14">
        <v>0</v>
      </c>
      <c r="AF257" s="14">
        <v>0</v>
      </c>
      <c r="AG257" s="14">
        <v>0</v>
      </c>
      <c r="AH257" s="14">
        <v>0</v>
      </c>
      <c r="AI257" s="14">
        <f t="shared" si="174"/>
        <v>0</v>
      </c>
      <c r="AJ257" s="14">
        <f t="shared" si="175"/>
        <v>0</v>
      </c>
      <c r="AK257" s="14">
        <f t="shared" si="176"/>
        <v>0</v>
      </c>
      <c r="AL257" s="14">
        <f t="shared" si="177"/>
        <v>0</v>
      </c>
      <c r="AM257" s="14">
        <f t="shared" si="178"/>
        <v>0</v>
      </c>
    </row>
    <row r="258" spans="1:39" ht="46.8">
      <c r="A258" s="12" t="s">
        <v>433</v>
      </c>
      <c r="B258" s="66" t="s">
        <v>965</v>
      </c>
      <c r="C258" s="12" t="s">
        <v>966</v>
      </c>
      <c r="D258" s="15"/>
      <c r="E258" s="14">
        <v>0</v>
      </c>
      <c r="F258" s="14">
        <v>0</v>
      </c>
      <c r="G258" s="14">
        <v>0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0</v>
      </c>
      <c r="U258" s="14">
        <v>0</v>
      </c>
      <c r="V258" s="14">
        <v>0</v>
      </c>
      <c r="W258" s="14">
        <v>0</v>
      </c>
      <c r="X258" s="14">
        <v>0</v>
      </c>
      <c r="Y258" s="14">
        <v>0</v>
      </c>
      <c r="Z258" s="14">
        <v>0</v>
      </c>
      <c r="AA258" s="14">
        <v>0</v>
      </c>
      <c r="AB258" s="14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f t="shared" si="174"/>
        <v>0</v>
      </c>
      <c r="AJ258" s="14">
        <f t="shared" si="175"/>
        <v>0</v>
      </c>
      <c r="AK258" s="14">
        <f t="shared" si="176"/>
        <v>0</v>
      </c>
      <c r="AL258" s="14">
        <f t="shared" si="177"/>
        <v>0</v>
      </c>
      <c r="AM258" s="14">
        <f t="shared" si="178"/>
        <v>0</v>
      </c>
    </row>
    <row r="259" spans="1:39" ht="46.8">
      <c r="A259" s="12" t="s">
        <v>435</v>
      </c>
      <c r="B259" s="66" t="s">
        <v>967</v>
      </c>
      <c r="C259" s="12" t="s">
        <v>968</v>
      </c>
      <c r="D259" s="15"/>
      <c r="E259" s="14">
        <v>0</v>
      </c>
      <c r="F259" s="14">
        <v>0</v>
      </c>
      <c r="G259" s="14">
        <v>0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0</v>
      </c>
      <c r="U259" s="14">
        <v>0</v>
      </c>
      <c r="V259" s="14">
        <v>0</v>
      </c>
      <c r="W259" s="14">
        <v>0</v>
      </c>
      <c r="X259" s="14">
        <v>0</v>
      </c>
      <c r="Y259" s="14">
        <v>0</v>
      </c>
      <c r="Z259" s="14">
        <v>0</v>
      </c>
      <c r="AA259" s="14">
        <v>0</v>
      </c>
      <c r="AB259" s="14">
        <v>0</v>
      </c>
      <c r="AC259" s="14">
        <v>0</v>
      </c>
      <c r="AD259" s="14">
        <v>0</v>
      </c>
      <c r="AE259" s="14">
        <v>0</v>
      </c>
      <c r="AF259" s="14">
        <v>0</v>
      </c>
      <c r="AG259" s="14">
        <v>0</v>
      </c>
      <c r="AH259" s="14">
        <v>0</v>
      </c>
      <c r="AI259" s="14">
        <f t="shared" si="174"/>
        <v>0</v>
      </c>
      <c r="AJ259" s="14">
        <f t="shared" si="175"/>
        <v>0</v>
      </c>
      <c r="AK259" s="14">
        <f t="shared" si="176"/>
        <v>0</v>
      </c>
      <c r="AL259" s="14">
        <f t="shared" si="177"/>
        <v>0</v>
      </c>
      <c r="AM259" s="14">
        <f t="shared" si="178"/>
        <v>0</v>
      </c>
    </row>
    <row r="260" spans="1:39" ht="46.8">
      <c r="A260" s="12" t="s">
        <v>438</v>
      </c>
      <c r="B260" s="66" t="s">
        <v>969</v>
      </c>
      <c r="C260" s="12" t="s">
        <v>970</v>
      </c>
      <c r="D260" s="15"/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0</v>
      </c>
      <c r="U260" s="14">
        <v>0</v>
      </c>
      <c r="V260" s="14">
        <v>0</v>
      </c>
      <c r="W260" s="14">
        <v>0</v>
      </c>
      <c r="X260" s="14">
        <v>0</v>
      </c>
      <c r="Y260" s="14">
        <v>0</v>
      </c>
      <c r="Z260" s="14">
        <v>0</v>
      </c>
      <c r="AA260" s="14">
        <v>0</v>
      </c>
      <c r="AB260" s="14">
        <v>0</v>
      </c>
      <c r="AC260" s="14">
        <v>0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f t="shared" si="174"/>
        <v>0</v>
      </c>
      <c r="AJ260" s="14">
        <f t="shared" si="175"/>
        <v>0</v>
      </c>
      <c r="AK260" s="14">
        <f t="shared" si="176"/>
        <v>0</v>
      </c>
      <c r="AL260" s="14">
        <f t="shared" si="177"/>
        <v>0</v>
      </c>
      <c r="AM260" s="14">
        <f t="shared" si="178"/>
        <v>0</v>
      </c>
    </row>
    <row r="261" spans="1:39" ht="46.8">
      <c r="A261" s="12" t="s">
        <v>439</v>
      </c>
      <c r="B261" s="66" t="s">
        <v>971</v>
      </c>
      <c r="C261" s="12" t="s">
        <v>972</v>
      </c>
      <c r="D261" s="15"/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0</v>
      </c>
      <c r="U261" s="14">
        <v>0</v>
      </c>
      <c r="V261" s="14">
        <v>0</v>
      </c>
      <c r="W261" s="14">
        <v>0</v>
      </c>
      <c r="X261" s="14">
        <v>0</v>
      </c>
      <c r="Y261" s="14">
        <v>0</v>
      </c>
      <c r="Z261" s="14">
        <v>0</v>
      </c>
      <c r="AA261" s="14">
        <v>0</v>
      </c>
      <c r="AB261" s="14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f t="shared" si="174"/>
        <v>0</v>
      </c>
      <c r="AJ261" s="14">
        <f t="shared" si="175"/>
        <v>0</v>
      </c>
      <c r="AK261" s="14">
        <f t="shared" si="176"/>
        <v>0</v>
      </c>
      <c r="AL261" s="14">
        <f t="shared" si="177"/>
        <v>0</v>
      </c>
      <c r="AM261" s="14">
        <f t="shared" si="178"/>
        <v>0</v>
      </c>
    </row>
    <row r="262" spans="1:39" ht="54">
      <c r="A262" s="12" t="s">
        <v>440</v>
      </c>
      <c r="B262" s="76" t="s">
        <v>973</v>
      </c>
      <c r="C262" s="12" t="s">
        <v>974</v>
      </c>
      <c r="D262" s="15"/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0</v>
      </c>
      <c r="U262" s="14">
        <v>0</v>
      </c>
      <c r="V262" s="14">
        <v>0</v>
      </c>
      <c r="W262" s="14">
        <v>0</v>
      </c>
      <c r="X262" s="14">
        <v>0</v>
      </c>
      <c r="Y262" s="14">
        <v>0</v>
      </c>
      <c r="Z262" s="14">
        <v>0</v>
      </c>
      <c r="AA262" s="14">
        <v>0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f t="shared" si="174"/>
        <v>0</v>
      </c>
      <c r="AJ262" s="14">
        <f t="shared" si="175"/>
        <v>0</v>
      </c>
      <c r="AK262" s="14">
        <f t="shared" si="176"/>
        <v>0</v>
      </c>
      <c r="AL262" s="14">
        <f t="shared" si="177"/>
        <v>0</v>
      </c>
      <c r="AM262" s="14">
        <f t="shared" si="178"/>
        <v>0</v>
      </c>
    </row>
    <row r="263" spans="1:39" ht="54">
      <c r="A263" s="12" t="s">
        <v>442</v>
      </c>
      <c r="B263" s="76" t="s">
        <v>975</v>
      </c>
      <c r="C263" s="12" t="s">
        <v>976</v>
      </c>
      <c r="D263" s="15"/>
      <c r="E263" s="14">
        <v>0</v>
      </c>
      <c r="F263" s="14">
        <v>0</v>
      </c>
      <c r="G263" s="14">
        <v>0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0</v>
      </c>
      <c r="U263" s="14">
        <v>0</v>
      </c>
      <c r="V263" s="14">
        <v>0</v>
      </c>
      <c r="W263" s="14">
        <v>0</v>
      </c>
      <c r="X263" s="14">
        <v>0</v>
      </c>
      <c r="Y263" s="14">
        <v>0</v>
      </c>
      <c r="Z263" s="14">
        <v>0</v>
      </c>
      <c r="AA263" s="14">
        <v>0</v>
      </c>
      <c r="AB263" s="14">
        <v>0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0</v>
      </c>
      <c r="AI263" s="14">
        <f t="shared" si="174"/>
        <v>0</v>
      </c>
      <c r="AJ263" s="14">
        <f t="shared" si="175"/>
        <v>0</v>
      </c>
      <c r="AK263" s="14">
        <f t="shared" si="176"/>
        <v>0</v>
      </c>
      <c r="AL263" s="14">
        <f t="shared" si="177"/>
        <v>0</v>
      </c>
      <c r="AM263" s="14">
        <f t="shared" si="178"/>
        <v>0</v>
      </c>
    </row>
    <row r="264" spans="1:39" ht="54">
      <c r="A264" s="12" t="s">
        <v>443</v>
      </c>
      <c r="B264" s="76" t="s">
        <v>977</v>
      </c>
      <c r="C264" s="12" t="s">
        <v>978</v>
      </c>
      <c r="D264" s="15"/>
      <c r="E264" s="14">
        <v>0</v>
      </c>
      <c r="F264" s="14">
        <v>0</v>
      </c>
      <c r="G264" s="14">
        <v>0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0</v>
      </c>
      <c r="U264" s="14">
        <v>0</v>
      </c>
      <c r="V264" s="14">
        <v>0</v>
      </c>
      <c r="W264" s="14">
        <v>0</v>
      </c>
      <c r="X264" s="14">
        <v>0</v>
      </c>
      <c r="Y264" s="14">
        <v>0</v>
      </c>
      <c r="Z264" s="14">
        <v>0</v>
      </c>
      <c r="AA264" s="14">
        <v>0</v>
      </c>
      <c r="AB264" s="14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f t="shared" si="174"/>
        <v>0</v>
      </c>
      <c r="AJ264" s="14">
        <f t="shared" si="175"/>
        <v>0</v>
      </c>
      <c r="AK264" s="14">
        <f t="shared" si="176"/>
        <v>0</v>
      </c>
      <c r="AL264" s="14">
        <f t="shared" si="177"/>
        <v>0</v>
      </c>
      <c r="AM264" s="14">
        <f t="shared" si="178"/>
        <v>0</v>
      </c>
    </row>
    <row r="265" spans="1:39" ht="46.8">
      <c r="A265" s="12" t="s">
        <v>444</v>
      </c>
      <c r="B265" s="66" t="s">
        <v>979</v>
      </c>
      <c r="C265" s="12" t="s">
        <v>980</v>
      </c>
      <c r="D265" s="15"/>
      <c r="E265" s="14">
        <v>0</v>
      </c>
      <c r="F265" s="14">
        <v>0</v>
      </c>
      <c r="G265" s="14">
        <v>0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0</v>
      </c>
      <c r="U265" s="14">
        <v>0</v>
      </c>
      <c r="V265" s="14">
        <v>0</v>
      </c>
      <c r="W265" s="14">
        <v>0</v>
      </c>
      <c r="X265" s="14">
        <v>0</v>
      </c>
      <c r="Y265" s="14">
        <v>0</v>
      </c>
      <c r="Z265" s="14">
        <v>0</v>
      </c>
      <c r="AA265" s="14">
        <v>0</v>
      </c>
      <c r="AB265" s="14">
        <v>0</v>
      </c>
      <c r="AC265" s="14">
        <v>0</v>
      </c>
      <c r="AD265" s="14">
        <v>0</v>
      </c>
      <c r="AE265" s="14">
        <v>0</v>
      </c>
      <c r="AF265" s="14">
        <v>0</v>
      </c>
      <c r="AG265" s="14">
        <v>0</v>
      </c>
      <c r="AH265" s="14">
        <v>0</v>
      </c>
      <c r="AI265" s="14">
        <f t="shared" si="174"/>
        <v>0</v>
      </c>
      <c r="AJ265" s="14">
        <f t="shared" si="175"/>
        <v>0</v>
      </c>
      <c r="AK265" s="14">
        <f t="shared" si="176"/>
        <v>0</v>
      </c>
      <c r="AL265" s="14">
        <f t="shared" si="177"/>
        <v>0</v>
      </c>
      <c r="AM265" s="14">
        <f t="shared" si="178"/>
        <v>0</v>
      </c>
    </row>
    <row r="266" spans="1:39" ht="46.8">
      <c r="A266" s="12" t="s">
        <v>445</v>
      </c>
      <c r="B266" s="66" t="s">
        <v>981</v>
      </c>
      <c r="C266" s="12" t="s">
        <v>982</v>
      </c>
      <c r="D266" s="15"/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0</v>
      </c>
      <c r="U266" s="14">
        <v>0</v>
      </c>
      <c r="V266" s="14">
        <v>0</v>
      </c>
      <c r="W266" s="14">
        <v>0</v>
      </c>
      <c r="X266" s="14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f t="shared" si="174"/>
        <v>0</v>
      </c>
      <c r="AJ266" s="14">
        <f t="shared" si="175"/>
        <v>0</v>
      </c>
      <c r="AK266" s="14">
        <f t="shared" si="176"/>
        <v>0</v>
      </c>
      <c r="AL266" s="14">
        <f t="shared" si="177"/>
        <v>0</v>
      </c>
      <c r="AM266" s="14">
        <f t="shared" si="178"/>
        <v>0</v>
      </c>
    </row>
    <row r="267" spans="1:39" ht="62.4">
      <c r="A267" s="12" t="s">
        <v>446</v>
      </c>
      <c r="B267" s="66" t="s">
        <v>983</v>
      </c>
      <c r="C267" s="44" t="s">
        <v>984</v>
      </c>
      <c r="D267" s="15"/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0</v>
      </c>
      <c r="U267" s="14">
        <v>0</v>
      </c>
      <c r="V267" s="14">
        <v>0</v>
      </c>
      <c r="W267" s="14">
        <v>0</v>
      </c>
      <c r="X267" s="14">
        <v>0</v>
      </c>
      <c r="Y267" s="14">
        <v>0</v>
      </c>
      <c r="Z267" s="14">
        <v>0</v>
      </c>
      <c r="AA267" s="14">
        <v>0</v>
      </c>
      <c r="AB267" s="14">
        <v>0</v>
      </c>
      <c r="AC267" s="14">
        <v>0</v>
      </c>
      <c r="AD267" s="14">
        <v>0</v>
      </c>
      <c r="AE267" s="14">
        <v>0</v>
      </c>
      <c r="AF267" s="14">
        <v>0</v>
      </c>
      <c r="AG267" s="14">
        <v>0</v>
      </c>
      <c r="AH267" s="14">
        <v>0</v>
      </c>
      <c r="AI267" s="14">
        <f t="shared" si="174"/>
        <v>0</v>
      </c>
      <c r="AJ267" s="14">
        <f t="shared" si="175"/>
        <v>0</v>
      </c>
      <c r="AK267" s="14">
        <f t="shared" si="176"/>
        <v>0</v>
      </c>
      <c r="AL267" s="14">
        <f t="shared" si="177"/>
        <v>0</v>
      </c>
      <c r="AM267" s="14">
        <f t="shared" si="178"/>
        <v>0</v>
      </c>
    </row>
    <row r="268" spans="1:39" ht="46.8">
      <c r="A268" s="12" t="s">
        <v>448</v>
      </c>
      <c r="B268" s="57" t="s">
        <v>985</v>
      </c>
      <c r="C268" s="44" t="s">
        <v>986</v>
      </c>
      <c r="D268" s="15"/>
      <c r="E268" s="14">
        <v>0</v>
      </c>
      <c r="F268" s="14">
        <v>0</v>
      </c>
      <c r="G268" s="14">
        <v>0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0</v>
      </c>
      <c r="U268" s="14">
        <v>0</v>
      </c>
      <c r="V268" s="14">
        <v>0</v>
      </c>
      <c r="W268" s="14">
        <v>0</v>
      </c>
      <c r="X268" s="14">
        <v>0</v>
      </c>
      <c r="Y268" s="14">
        <v>0</v>
      </c>
      <c r="Z268" s="14">
        <v>0</v>
      </c>
      <c r="AA268" s="14">
        <v>0</v>
      </c>
      <c r="AB268" s="14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f t="shared" si="174"/>
        <v>0</v>
      </c>
      <c r="AJ268" s="14">
        <f t="shared" si="175"/>
        <v>0</v>
      </c>
      <c r="AK268" s="14">
        <f t="shared" si="176"/>
        <v>0</v>
      </c>
      <c r="AL268" s="14">
        <f t="shared" si="177"/>
        <v>0</v>
      </c>
      <c r="AM268" s="14">
        <f t="shared" si="178"/>
        <v>0</v>
      </c>
    </row>
    <row r="269" spans="1:39" ht="46.8">
      <c r="A269" s="12" t="s">
        <v>450</v>
      </c>
      <c r="B269" s="77" t="s">
        <v>987</v>
      </c>
      <c r="C269" s="78" t="s">
        <v>988</v>
      </c>
      <c r="D269" s="15"/>
      <c r="E269" s="14">
        <v>0</v>
      </c>
      <c r="F269" s="14">
        <v>0</v>
      </c>
      <c r="G269" s="14">
        <v>0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0</v>
      </c>
      <c r="U269" s="14">
        <v>0</v>
      </c>
      <c r="V269" s="14">
        <v>0</v>
      </c>
      <c r="W269" s="14">
        <v>0</v>
      </c>
      <c r="X269" s="14">
        <v>0</v>
      </c>
      <c r="Y269" s="14">
        <v>0</v>
      </c>
      <c r="Z269" s="14">
        <v>0</v>
      </c>
      <c r="AA269" s="14">
        <v>0</v>
      </c>
      <c r="AB269" s="14">
        <v>0</v>
      </c>
      <c r="AC269" s="14">
        <v>0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f t="shared" si="174"/>
        <v>0</v>
      </c>
      <c r="AJ269" s="14">
        <f t="shared" si="175"/>
        <v>0</v>
      </c>
      <c r="AK269" s="14">
        <f t="shared" si="176"/>
        <v>0</v>
      </c>
      <c r="AL269" s="14">
        <f t="shared" si="177"/>
        <v>0</v>
      </c>
      <c r="AM269" s="14">
        <f t="shared" si="178"/>
        <v>0</v>
      </c>
    </row>
    <row r="270" spans="1:39" ht="31.2">
      <c r="A270" s="12" t="s">
        <v>452</v>
      </c>
      <c r="B270" s="21" t="s">
        <v>550</v>
      </c>
      <c r="C270" s="15" t="s">
        <v>551</v>
      </c>
      <c r="D270" s="15"/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0</v>
      </c>
      <c r="U270" s="14">
        <v>0</v>
      </c>
      <c r="V270" s="14">
        <v>0</v>
      </c>
      <c r="W270" s="14">
        <v>0</v>
      </c>
      <c r="X270" s="14">
        <v>0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f t="shared" si="129"/>
        <v>0</v>
      </c>
      <c r="AJ270" s="14">
        <f t="shared" si="130"/>
        <v>0</v>
      </c>
      <c r="AK270" s="14">
        <f t="shared" si="131"/>
        <v>0</v>
      </c>
      <c r="AL270" s="14">
        <f t="shared" si="132"/>
        <v>0</v>
      </c>
      <c r="AM270" s="14">
        <f t="shared" si="133"/>
        <v>0</v>
      </c>
    </row>
    <row r="271" spans="1:39" ht="31.2">
      <c r="A271" s="12" t="s">
        <v>453</v>
      </c>
      <c r="B271" s="55" t="s">
        <v>552</v>
      </c>
      <c r="C271" s="12" t="s">
        <v>553</v>
      </c>
      <c r="D271" s="15"/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0</v>
      </c>
      <c r="U271" s="14">
        <v>0</v>
      </c>
      <c r="V271" s="14">
        <v>0</v>
      </c>
      <c r="W271" s="14">
        <v>0</v>
      </c>
      <c r="X271" s="14">
        <v>0</v>
      </c>
      <c r="Y271" s="14">
        <v>0</v>
      </c>
      <c r="Z271" s="14">
        <v>0</v>
      </c>
      <c r="AA271" s="14">
        <v>0</v>
      </c>
      <c r="AB271" s="14">
        <v>0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f t="shared" si="129"/>
        <v>0</v>
      </c>
      <c r="AJ271" s="14">
        <f t="shared" si="130"/>
        <v>0</v>
      </c>
      <c r="AK271" s="14">
        <f t="shared" si="131"/>
        <v>0</v>
      </c>
      <c r="AL271" s="14">
        <f t="shared" si="132"/>
        <v>0</v>
      </c>
      <c r="AM271" s="14">
        <f t="shared" si="133"/>
        <v>0</v>
      </c>
    </row>
    <row r="272" spans="1:39" ht="46.8">
      <c r="A272" s="12" t="s">
        <v>455</v>
      </c>
      <c r="B272" s="21" t="s">
        <v>317</v>
      </c>
      <c r="C272" s="15" t="s">
        <v>554</v>
      </c>
      <c r="D272" s="15"/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14">
        <v>0</v>
      </c>
      <c r="L272" s="14">
        <v>0</v>
      </c>
      <c r="M272" s="14">
        <v>0</v>
      </c>
      <c r="N272" s="14">
        <v>0</v>
      </c>
      <c r="O272" s="14">
        <v>0</v>
      </c>
      <c r="P272" s="14">
        <v>0</v>
      </c>
      <c r="Q272" s="14">
        <v>0</v>
      </c>
      <c r="R272" s="14">
        <v>0</v>
      </c>
      <c r="S272" s="14">
        <v>0</v>
      </c>
      <c r="T272" s="14">
        <v>0</v>
      </c>
      <c r="U272" s="14">
        <v>0</v>
      </c>
      <c r="V272" s="14">
        <v>0</v>
      </c>
      <c r="W272" s="14">
        <v>0</v>
      </c>
      <c r="X272" s="14">
        <v>0</v>
      </c>
      <c r="Y272" s="14">
        <v>0</v>
      </c>
      <c r="Z272" s="14">
        <v>0</v>
      </c>
      <c r="AA272" s="14">
        <v>0</v>
      </c>
      <c r="AB272" s="14">
        <v>0</v>
      </c>
      <c r="AC272" s="14">
        <v>0</v>
      </c>
      <c r="AD272" s="14">
        <v>0</v>
      </c>
      <c r="AE272" s="14">
        <v>0</v>
      </c>
      <c r="AF272" s="14">
        <v>0</v>
      </c>
      <c r="AG272" s="14">
        <v>0</v>
      </c>
      <c r="AH272" s="14">
        <v>0</v>
      </c>
      <c r="AI272" s="14">
        <f t="shared" si="129"/>
        <v>0</v>
      </c>
      <c r="AJ272" s="14">
        <f t="shared" si="130"/>
        <v>0</v>
      </c>
      <c r="AK272" s="14">
        <f t="shared" si="131"/>
        <v>0</v>
      </c>
      <c r="AL272" s="14">
        <f t="shared" si="132"/>
        <v>0</v>
      </c>
      <c r="AM272" s="14">
        <f t="shared" si="133"/>
        <v>0</v>
      </c>
    </row>
    <row r="273" spans="1:39" ht="46.8">
      <c r="A273" s="12" t="s">
        <v>458</v>
      </c>
      <c r="B273" s="21" t="s">
        <v>322</v>
      </c>
      <c r="C273" s="15" t="s">
        <v>555</v>
      </c>
      <c r="D273" s="15"/>
      <c r="E273" s="14">
        <v>0</v>
      </c>
      <c r="F273" s="14">
        <v>0</v>
      </c>
      <c r="G273" s="14">
        <v>0</v>
      </c>
      <c r="H273" s="14">
        <v>0</v>
      </c>
      <c r="I273" s="14">
        <v>0</v>
      </c>
      <c r="J273" s="14">
        <v>0</v>
      </c>
      <c r="K273" s="14">
        <v>0</v>
      </c>
      <c r="L273" s="14">
        <v>0</v>
      </c>
      <c r="M273" s="14">
        <v>0</v>
      </c>
      <c r="N273" s="14">
        <v>0</v>
      </c>
      <c r="O273" s="14">
        <v>0</v>
      </c>
      <c r="P273" s="14">
        <v>0</v>
      </c>
      <c r="Q273" s="14">
        <v>0</v>
      </c>
      <c r="R273" s="14">
        <v>0</v>
      </c>
      <c r="S273" s="14">
        <v>0</v>
      </c>
      <c r="T273" s="14">
        <v>0</v>
      </c>
      <c r="U273" s="14">
        <v>0</v>
      </c>
      <c r="V273" s="14">
        <v>0</v>
      </c>
      <c r="W273" s="14">
        <v>0</v>
      </c>
      <c r="X273" s="14">
        <v>0</v>
      </c>
      <c r="Y273" s="14">
        <v>0</v>
      </c>
      <c r="Z273" s="14">
        <v>0</v>
      </c>
      <c r="AA273" s="14">
        <v>0</v>
      </c>
      <c r="AB273" s="14">
        <v>0</v>
      </c>
      <c r="AC273" s="14">
        <v>0</v>
      </c>
      <c r="AD273" s="14">
        <v>0</v>
      </c>
      <c r="AE273" s="14">
        <v>0</v>
      </c>
      <c r="AF273" s="14">
        <v>0</v>
      </c>
      <c r="AG273" s="14">
        <v>0</v>
      </c>
      <c r="AH273" s="14">
        <v>0</v>
      </c>
      <c r="AI273" s="14">
        <f t="shared" si="129"/>
        <v>0</v>
      </c>
      <c r="AJ273" s="14">
        <f t="shared" si="130"/>
        <v>0</v>
      </c>
      <c r="AK273" s="14">
        <f t="shared" si="131"/>
        <v>0</v>
      </c>
      <c r="AL273" s="14">
        <f t="shared" si="132"/>
        <v>0</v>
      </c>
      <c r="AM273" s="14">
        <f t="shared" si="133"/>
        <v>0</v>
      </c>
    </row>
    <row r="274" spans="1:39" ht="31.2">
      <c r="A274" s="12" t="s">
        <v>461</v>
      </c>
      <c r="B274" s="21" t="s">
        <v>381</v>
      </c>
      <c r="C274" s="15" t="s">
        <v>382</v>
      </c>
      <c r="D274" s="15"/>
      <c r="E274" s="14">
        <v>0</v>
      </c>
      <c r="F274" s="14">
        <v>0</v>
      </c>
      <c r="G274" s="14">
        <v>0</v>
      </c>
      <c r="H274" s="14">
        <v>0</v>
      </c>
      <c r="I274" s="14">
        <v>0</v>
      </c>
      <c r="J274" s="14">
        <v>0</v>
      </c>
      <c r="K274" s="14">
        <v>0</v>
      </c>
      <c r="L274" s="14">
        <v>0</v>
      </c>
      <c r="M274" s="14">
        <v>0</v>
      </c>
      <c r="N274" s="14">
        <v>0</v>
      </c>
      <c r="O274" s="14">
        <v>0</v>
      </c>
      <c r="P274" s="14">
        <v>0</v>
      </c>
      <c r="Q274" s="14">
        <v>0</v>
      </c>
      <c r="R274" s="14">
        <v>0</v>
      </c>
      <c r="S274" s="14">
        <v>0</v>
      </c>
      <c r="T274" s="14">
        <v>0</v>
      </c>
      <c r="U274" s="14">
        <v>0</v>
      </c>
      <c r="V274" s="14">
        <v>0</v>
      </c>
      <c r="W274" s="14">
        <v>0</v>
      </c>
      <c r="X274" s="14">
        <v>0</v>
      </c>
      <c r="Y274" s="14">
        <v>0</v>
      </c>
      <c r="Z274" s="14">
        <v>0</v>
      </c>
      <c r="AA274" s="14">
        <v>0</v>
      </c>
      <c r="AB274" s="14">
        <v>0</v>
      </c>
      <c r="AC274" s="14">
        <v>0</v>
      </c>
      <c r="AD274" s="14">
        <v>0</v>
      </c>
      <c r="AE274" s="14">
        <v>0</v>
      </c>
      <c r="AF274" s="14">
        <v>0</v>
      </c>
      <c r="AG274" s="14">
        <v>0</v>
      </c>
      <c r="AH274" s="14">
        <v>0</v>
      </c>
      <c r="AI274" s="14">
        <f t="shared" si="129"/>
        <v>0</v>
      </c>
      <c r="AJ274" s="14">
        <f t="shared" si="130"/>
        <v>0</v>
      </c>
      <c r="AK274" s="14">
        <f t="shared" si="131"/>
        <v>0</v>
      </c>
      <c r="AL274" s="14">
        <f t="shared" si="132"/>
        <v>0</v>
      </c>
      <c r="AM274" s="14">
        <f t="shared" si="133"/>
        <v>0</v>
      </c>
    </row>
    <row r="275" spans="1:39" ht="46.8">
      <c r="A275" s="12" t="s">
        <v>463</v>
      </c>
      <c r="B275" s="21" t="s">
        <v>348</v>
      </c>
      <c r="C275" s="15" t="s">
        <v>384</v>
      </c>
      <c r="D275" s="15"/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0</v>
      </c>
      <c r="U275" s="14">
        <v>0</v>
      </c>
      <c r="V275" s="14">
        <v>0</v>
      </c>
      <c r="W275" s="14">
        <v>0</v>
      </c>
      <c r="X275" s="14">
        <v>0</v>
      </c>
      <c r="Y275" s="14">
        <v>0</v>
      </c>
      <c r="Z275" s="14">
        <v>0</v>
      </c>
      <c r="AA275" s="14">
        <v>0</v>
      </c>
      <c r="AB275" s="14">
        <v>0</v>
      </c>
      <c r="AC275" s="14">
        <v>0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f t="shared" si="129"/>
        <v>0</v>
      </c>
      <c r="AJ275" s="14">
        <f t="shared" si="130"/>
        <v>0</v>
      </c>
      <c r="AK275" s="14">
        <f t="shared" si="131"/>
        <v>0</v>
      </c>
      <c r="AL275" s="14">
        <f t="shared" si="132"/>
        <v>0</v>
      </c>
      <c r="AM275" s="14">
        <f t="shared" si="133"/>
        <v>0</v>
      </c>
    </row>
    <row r="276" spans="1:39" ht="46.8">
      <c r="A276" s="12" t="s">
        <v>466</v>
      </c>
      <c r="B276" s="47" t="s">
        <v>386</v>
      </c>
      <c r="C276" s="57" t="s">
        <v>387</v>
      </c>
      <c r="D276" s="15"/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0</v>
      </c>
      <c r="U276" s="14">
        <v>0</v>
      </c>
      <c r="V276" s="14">
        <v>0</v>
      </c>
      <c r="W276" s="14">
        <v>0</v>
      </c>
      <c r="X276" s="14">
        <v>0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f t="shared" si="129"/>
        <v>0</v>
      </c>
      <c r="AJ276" s="14">
        <f t="shared" si="130"/>
        <v>0</v>
      </c>
      <c r="AK276" s="14">
        <f t="shared" si="131"/>
        <v>0</v>
      </c>
      <c r="AL276" s="14">
        <f t="shared" si="132"/>
        <v>0</v>
      </c>
      <c r="AM276" s="14">
        <f t="shared" si="133"/>
        <v>0</v>
      </c>
    </row>
    <row r="277" spans="1:39" ht="31.2">
      <c r="A277" s="12" t="s">
        <v>468</v>
      </c>
      <c r="B277" s="21" t="s">
        <v>887</v>
      </c>
      <c r="C277" s="15" t="s">
        <v>497</v>
      </c>
      <c r="D277" s="15"/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0</v>
      </c>
      <c r="U277" s="14">
        <v>0</v>
      </c>
      <c r="V277" s="14">
        <v>0</v>
      </c>
      <c r="W277" s="14">
        <v>0</v>
      </c>
      <c r="X277" s="14">
        <v>0</v>
      </c>
      <c r="Y277" s="14">
        <v>0</v>
      </c>
      <c r="Z277" s="14">
        <v>0</v>
      </c>
      <c r="AA277" s="14">
        <v>0</v>
      </c>
      <c r="AB277" s="14">
        <v>0</v>
      </c>
      <c r="AC277" s="14">
        <v>0</v>
      </c>
      <c r="AD277" s="14">
        <v>0</v>
      </c>
      <c r="AE277" s="14">
        <v>0</v>
      </c>
      <c r="AF277" s="14">
        <v>0</v>
      </c>
      <c r="AG277" s="14">
        <v>0</v>
      </c>
      <c r="AH277" s="14">
        <v>0</v>
      </c>
      <c r="AI277" s="14">
        <f t="shared" si="129"/>
        <v>0</v>
      </c>
      <c r="AJ277" s="14">
        <f t="shared" si="130"/>
        <v>0</v>
      </c>
      <c r="AK277" s="14">
        <f t="shared" si="131"/>
        <v>0</v>
      </c>
      <c r="AL277" s="14">
        <f t="shared" si="132"/>
        <v>0</v>
      </c>
      <c r="AM277" s="14">
        <f t="shared" si="133"/>
        <v>0</v>
      </c>
    </row>
    <row r="278" spans="1:39" ht="31.2">
      <c r="A278" s="12" t="s">
        <v>469</v>
      </c>
      <c r="B278" s="21" t="s">
        <v>888</v>
      </c>
      <c r="C278" s="15" t="s">
        <v>391</v>
      </c>
      <c r="D278" s="15"/>
      <c r="E278" s="14">
        <v>0</v>
      </c>
      <c r="F278" s="14">
        <v>0</v>
      </c>
      <c r="G278" s="14">
        <v>0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0</v>
      </c>
      <c r="U278" s="14">
        <v>0</v>
      </c>
      <c r="V278" s="14">
        <v>0</v>
      </c>
      <c r="W278" s="14">
        <v>0</v>
      </c>
      <c r="X278" s="14">
        <v>0</v>
      </c>
      <c r="Y278" s="14">
        <v>0</v>
      </c>
      <c r="Z278" s="14">
        <v>0</v>
      </c>
      <c r="AA278" s="14">
        <v>0</v>
      </c>
      <c r="AB278" s="14">
        <v>0</v>
      </c>
      <c r="AC278" s="14">
        <v>0</v>
      </c>
      <c r="AD278" s="14">
        <v>0</v>
      </c>
      <c r="AE278" s="14">
        <v>0</v>
      </c>
      <c r="AF278" s="14">
        <v>0</v>
      </c>
      <c r="AG278" s="14">
        <v>0</v>
      </c>
      <c r="AH278" s="14">
        <v>0</v>
      </c>
      <c r="AI278" s="14">
        <f t="shared" si="129"/>
        <v>0</v>
      </c>
      <c r="AJ278" s="14">
        <f t="shared" si="130"/>
        <v>0</v>
      </c>
      <c r="AK278" s="14">
        <f t="shared" si="131"/>
        <v>0</v>
      </c>
      <c r="AL278" s="14">
        <f t="shared" si="132"/>
        <v>0</v>
      </c>
      <c r="AM278" s="14">
        <f t="shared" si="133"/>
        <v>0</v>
      </c>
    </row>
    <row r="279" spans="1:39" ht="46.8">
      <c r="A279" s="12" t="s">
        <v>472</v>
      </c>
      <c r="B279" s="47" t="s">
        <v>889</v>
      </c>
      <c r="C279" s="15" t="s">
        <v>393</v>
      </c>
      <c r="D279" s="15"/>
      <c r="E279" s="14">
        <v>0</v>
      </c>
      <c r="F279" s="14">
        <v>0</v>
      </c>
      <c r="G279" s="14">
        <v>0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0</v>
      </c>
      <c r="U279" s="14">
        <v>0</v>
      </c>
      <c r="V279" s="14">
        <v>0</v>
      </c>
      <c r="W279" s="14">
        <v>0</v>
      </c>
      <c r="X279" s="14">
        <v>0</v>
      </c>
      <c r="Y279" s="14">
        <v>0</v>
      </c>
      <c r="Z279" s="14">
        <v>0</v>
      </c>
      <c r="AA279" s="14">
        <v>0</v>
      </c>
      <c r="AB279" s="14">
        <v>0</v>
      </c>
      <c r="AC279" s="14">
        <v>0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f t="shared" si="129"/>
        <v>0</v>
      </c>
      <c r="AJ279" s="14">
        <f t="shared" si="130"/>
        <v>0</v>
      </c>
      <c r="AK279" s="14">
        <f t="shared" si="131"/>
        <v>0</v>
      </c>
      <c r="AL279" s="14">
        <f t="shared" si="132"/>
        <v>0</v>
      </c>
      <c r="AM279" s="14">
        <f t="shared" si="133"/>
        <v>0</v>
      </c>
    </row>
    <row r="280" spans="1:39" ht="46.8">
      <c r="A280" s="12" t="s">
        <v>473</v>
      </c>
      <c r="B280" s="21" t="s">
        <v>397</v>
      </c>
      <c r="C280" s="12" t="s">
        <v>398</v>
      </c>
      <c r="D280" s="15"/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0</v>
      </c>
      <c r="U280" s="14">
        <v>0</v>
      </c>
      <c r="V280" s="14">
        <v>0</v>
      </c>
      <c r="W280" s="14">
        <v>0</v>
      </c>
      <c r="X280" s="14">
        <v>0</v>
      </c>
      <c r="Y280" s="14">
        <v>0</v>
      </c>
      <c r="Z280" s="14">
        <v>0</v>
      </c>
      <c r="AA280" s="14">
        <v>0</v>
      </c>
      <c r="AB280" s="14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f t="shared" si="129"/>
        <v>0</v>
      </c>
      <c r="AJ280" s="14">
        <f t="shared" si="130"/>
        <v>0</v>
      </c>
      <c r="AK280" s="14">
        <f t="shared" si="131"/>
        <v>0</v>
      </c>
      <c r="AL280" s="14">
        <f t="shared" si="132"/>
        <v>0</v>
      </c>
      <c r="AM280" s="14">
        <f t="shared" si="133"/>
        <v>0</v>
      </c>
    </row>
    <row r="281" spans="1:39" ht="62.4">
      <c r="A281" s="12" t="s">
        <v>475</v>
      </c>
      <c r="B281" s="13" t="s">
        <v>400</v>
      </c>
      <c r="C281" s="15" t="s">
        <v>401</v>
      </c>
      <c r="D281" s="15"/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0</v>
      </c>
      <c r="U281" s="14">
        <v>0</v>
      </c>
      <c r="V281" s="14">
        <v>0</v>
      </c>
      <c r="W281" s="14">
        <v>0</v>
      </c>
      <c r="X281" s="14">
        <v>0</v>
      </c>
      <c r="Y281" s="14">
        <v>0</v>
      </c>
      <c r="Z281" s="14">
        <v>0</v>
      </c>
      <c r="AA281" s="14">
        <v>0</v>
      </c>
      <c r="AB281" s="14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f t="shared" si="129"/>
        <v>0</v>
      </c>
      <c r="AJ281" s="14">
        <f t="shared" si="130"/>
        <v>0</v>
      </c>
      <c r="AK281" s="14">
        <f t="shared" si="131"/>
        <v>0</v>
      </c>
      <c r="AL281" s="14">
        <f t="shared" si="132"/>
        <v>0</v>
      </c>
      <c r="AM281" s="14">
        <f t="shared" si="133"/>
        <v>0</v>
      </c>
    </row>
    <row r="282" spans="1:39" ht="62.4">
      <c r="A282" s="12" t="s">
        <v>563</v>
      </c>
      <c r="B282" s="13" t="s">
        <v>403</v>
      </c>
      <c r="C282" s="15" t="s">
        <v>404</v>
      </c>
      <c r="D282" s="15"/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0</v>
      </c>
      <c r="U282" s="14">
        <v>0</v>
      </c>
      <c r="V282" s="14">
        <v>0</v>
      </c>
      <c r="W282" s="14">
        <v>0</v>
      </c>
      <c r="X282" s="14">
        <v>0</v>
      </c>
      <c r="Y282" s="14">
        <v>0</v>
      </c>
      <c r="Z282" s="14">
        <v>0</v>
      </c>
      <c r="AA282" s="14">
        <v>0</v>
      </c>
      <c r="AB282" s="14">
        <v>0</v>
      </c>
      <c r="AC282" s="14">
        <v>0</v>
      </c>
      <c r="AD282" s="14">
        <v>0</v>
      </c>
      <c r="AE282" s="14">
        <v>0</v>
      </c>
      <c r="AF282" s="14">
        <v>0</v>
      </c>
      <c r="AG282" s="14">
        <v>0</v>
      </c>
      <c r="AH282" s="14">
        <v>0</v>
      </c>
      <c r="AI282" s="14">
        <f t="shared" si="129"/>
        <v>0</v>
      </c>
      <c r="AJ282" s="14">
        <f t="shared" si="130"/>
        <v>0</v>
      </c>
      <c r="AK282" s="14">
        <f t="shared" si="131"/>
        <v>0</v>
      </c>
      <c r="AL282" s="14">
        <f t="shared" si="132"/>
        <v>0</v>
      </c>
      <c r="AM282" s="14">
        <f t="shared" si="133"/>
        <v>0</v>
      </c>
    </row>
    <row r="283" spans="1:39" ht="31.2">
      <c r="A283" s="12" t="s">
        <v>564</v>
      </c>
      <c r="B283" s="47" t="s">
        <v>890</v>
      </c>
      <c r="C283" s="57" t="s">
        <v>406</v>
      </c>
      <c r="D283" s="15"/>
      <c r="E283" s="14">
        <v>0</v>
      </c>
      <c r="F283" s="14">
        <v>0</v>
      </c>
      <c r="G283" s="14">
        <v>0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0</v>
      </c>
      <c r="U283" s="14">
        <v>0</v>
      </c>
      <c r="V283" s="14">
        <v>0</v>
      </c>
      <c r="W283" s="14">
        <v>0</v>
      </c>
      <c r="X283" s="14">
        <v>0</v>
      </c>
      <c r="Y283" s="14">
        <v>0</v>
      </c>
      <c r="Z283" s="14">
        <v>0</v>
      </c>
      <c r="AA283" s="14">
        <v>0</v>
      </c>
      <c r="AB283" s="14">
        <v>0</v>
      </c>
      <c r="AC283" s="14">
        <v>0</v>
      </c>
      <c r="AD283" s="14">
        <v>0</v>
      </c>
      <c r="AE283" s="14">
        <v>0</v>
      </c>
      <c r="AF283" s="14">
        <v>0</v>
      </c>
      <c r="AG283" s="14">
        <v>0</v>
      </c>
      <c r="AH283" s="14">
        <v>0</v>
      </c>
      <c r="AI283" s="14">
        <f t="shared" si="129"/>
        <v>0</v>
      </c>
      <c r="AJ283" s="14">
        <f t="shared" si="130"/>
        <v>0</v>
      </c>
      <c r="AK283" s="14">
        <f t="shared" si="131"/>
        <v>0</v>
      </c>
      <c r="AL283" s="14">
        <f t="shared" si="132"/>
        <v>0</v>
      </c>
      <c r="AM283" s="14">
        <f t="shared" si="133"/>
        <v>0</v>
      </c>
    </row>
    <row r="284" spans="1:39" ht="46.8">
      <c r="A284" s="12" t="s">
        <v>565</v>
      </c>
      <c r="B284" s="47" t="s">
        <v>408</v>
      </c>
      <c r="C284" s="57" t="s">
        <v>409</v>
      </c>
      <c r="D284" s="15"/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14">
        <v>0</v>
      </c>
      <c r="L284" s="14">
        <v>0</v>
      </c>
      <c r="M284" s="14">
        <v>0</v>
      </c>
      <c r="N284" s="14">
        <v>0</v>
      </c>
      <c r="O284" s="14">
        <v>0</v>
      </c>
      <c r="P284" s="14">
        <v>0</v>
      </c>
      <c r="Q284" s="14">
        <v>0</v>
      </c>
      <c r="R284" s="14">
        <v>0</v>
      </c>
      <c r="S284" s="14">
        <v>0</v>
      </c>
      <c r="T284" s="14">
        <v>0</v>
      </c>
      <c r="U284" s="14">
        <v>0</v>
      </c>
      <c r="V284" s="14">
        <v>0</v>
      </c>
      <c r="W284" s="14">
        <v>0</v>
      </c>
      <c r="X284" s="14">
        <v>0</v>
      </c>
      <c r="Y284" s="14">
        <v>0</v>
      </c>
      <c r="Z284" s="14">
        <v>0</v>
      </c>
      <c r="AA284" s="14">
        <v>0</v>
      </c>
      <c r="AB284" s="14">
        <v>0</v>
      </c>
      <c r="AC284" s="14">
        <v>0</v>
      </c>
      <c r="AD284" s="14">
        <v>0</v>
      </c>
      <c r="AE284" s="14">
        <v>0</v>
      </c>
      <c r="AF284" s="14">
        <v>0</v>
      </c>
      <c r="AG284" s="14">
        <v>0</v>
      </c>
      <c r="AH284" s="14">
        <v>0</v>
      </c>
      <c r="AI284" s="14">
        <f t="shared" si="129"/>
        <v>0</v>
      </c>
      <c r="AJ284" s="14">
        <f t="shared" si="130"/>
        <v>0</v>
      </c>
      <c r="AK284" s="14">
        <f t="shared" si="131"/>
        <v>0</v>
      </c>
      <c r="AL284" s="14">
        <f t="shared" si="132"/>
        <v>0</v>
      </c>
      <c r="AM284" s="14">
        <f t="shared" si="133"/>
        <v>0</v>
      </c>
    </row>
    <row r="285" spans="1:39" ht="31.2">
      <c r="A285" s="12" t="s">
        <v>566</v>
      </c>
      <c r="B285" s="54" t="s">
        <v>411</v>
      </c>
      <c r="C285" s="55" t="s">
        <v>498</v>
      </c>
      <c r="D285" s="15"/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14">
        <v>0</v>
      </c>
      <c r="L285" s="14">
        <v>0</v>
      </c>
      <c r="M285" s="14">
        <v>0</v>
      </c>
      <c r="N285" s="14">
        <v>0</v>
      </c>
      <c r="O285" s="14">
        <v>0</v>
      </c>
      <c r="P285" s="14">
        <v>0</v>
      </c>
      <c r="Q285" s="14">
        <v>0</v>
      </c>
      <c r="R285" s="14">
        <v>0</v>
      </c>
      <c r="S285" s="14">
        <v>0</v>
      </c>
      <c r="T285" s="14">
        <v>0</v>
      </c>
      <c r="U285" s="14">
        <v>0</v>
      </c>
      <c r="V285" s="14">
        <v>0</v>
      </c>
      <c r="W285" s="14">
        <v>0</v>
      </c>
      <c r="X285" s="14">
        <v>0</v>
      </c>
      <c r="Y285" s="14">
        <v>0</v>
      </c>
      <c r="Z285" s="14">
        <v>0</v>
      </c>
      <c r="AA285" s="14">
        <v>0</v>
      </c>
      <c r="AB285" s="14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f t="shared" si="129"/>
        <v>0</v>
      </c>
      <c r="AJ285" s="14">
        <f t="shared" si="130"/>
        <v>0</v>
      </c>
      <c r="AK285" s="14">
        <f t="shared" si="131"/>
        <v>0</v>
      </c>
      <c r="AL285" s="14">
        <f t="shared" si="132"/>
        <v>0</v>
      </c>
      <c r="AM285" s="14">
        <f t="shared" si="133"/>
        <v>0</v>
      </c>
    </row>
    <row r="286" spans="1:39" ht="46.8">
      <c r="A286" s="12" t="s">
        <v>567</v>
      </c>
      <c r="B286" s="47" t="s">
        <v>413</v>
      </c>
      <c r="C286" s="57" t="s">
        <v>414</v>
      </c>
      <c r="D286" s="15"/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0</v>
      </c>
      <c r="Q286" s="14">
        <v>0</v>
      </c>
      <c r="R286" s="14">
        <v>0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  <c r="Z286" s="14">
        <v>0</v>
      </c>
      <c r="AA286" s="14">
        <v>0</v>
      </c>
      <c r="AB286" s="14">
        <v>0</v>
      </c>
      <c r="AC286" s="14">
        <v>0</v>
      </c>
      <c r="AD286" s="14">
        <v>0</v>
      </c>
      <c r="AE286" s="14">
        <v>0</v>
      </c>
      <c r="AF286" s="14">
        <v>0</v>
      </c>
      <c r="AG286" s="14">
        <v>0</v>
      </c>
      <c r="AH286" s="14">
        <v>0</v>
      </c>
      <c r="AI286" s="14">
        <f t="shared" si="129"/>
        <v>0</v>
      </c>
      <c r="AJ286" s="14">
        <f t="shared" si="130"/>
        <v>0</v>
      </c>
      <c r="AK286" s="14">
        <f t="shared" si="131"/>
        <v>0</v>
      </c>
      <c r="AL286" s="14">
        <f t="shared" si="132"/>
        <v>0</v>
      </c>
      <c r="AM286" s="14">
        <f t="shared" si="133"/>
        <v>0</v>
      </c>
    </row>
    <row r="287" spans="1:39" ht="46.8">
      <c r="A287" s="12" t="s">
        <v>568</v>
      </c>
      <c r="B287" s="54" t="s">
        <v>832</v>
      </c>
      <c r="C287" s="57" t="s">
        <v>499</v>
      </c>
      <c r="D287" s="15"/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14">
        <v>0</v>
      </c>
      <c r="L287" s="14">
        <v>0</v>
      </c>
      <c r="M287" s="14">
        <v>0</v>
      </c>
      <c r="N287" s="14">
        <v>0</v>
      </c>
      <c r="O287" s="14">
        <v>0</v>
      </c>
      <c r="P287" s="14">
        <v>0</v>
      </c>
      <c r="Q287" s="14">
        <v>0</v>
      </c>
      <c r="R287" s="14">
        <v>0</v>
      </c>
      <c r="S287" s="14">
        <v>0</v>
      </c>
      <c r="T287" s="14">
        <v>0</v>
      </c>
      <c r="U287" s="14">
        <v>0</v>
      </c>
      <c r="V287" s="14">
        <v>0</v>
      </c>
      <c r="W287" s="14">
        <v>0</v>
      </c>
      <c r="X287" s="14">
        <v>0</v>
      </c>
      <c r="Y287" s="14">
        <v>0</v>
      </c>
      <c r="Z287" s="14">
        <v>0</v>
      </c>
      <c r="AA287" s="14">
        <v>0</v>
      </c>
      <c r="AB287" s="14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f t="shared" si="129"/>
        <v>0</v>
      </c>
      <c r="AJ287" s="14">
        <f t="shared" si="130"/>
        <v>0</v>
      </c>
      <c r="AK287" s="14">
        <f t="shared" si="131"/>
        <v>0</v>
      </c>
      <c r="AL287" s="14">
        <f t="shared" si="132"/>
        <v>0</v>
      </c>
      <c r="AM287" s="14">
        <f t="shared" si="133"/>
        <v>0</v>
      </c>
    </row>
    <row r="288" spans="1:39" ht="31.2">
      <c r="A288" s="12" t="s">
        <v>569</v>
      </c>
      <c r="B288" s="54" t="s">
        <v>417</v>
      </c>
      <c r="C288" s="12" t="s">
        <v>500</v>
      </c>
      <c r="D288" s="15"/>
      <c r="E288" s="14">
        <v>0</v>
      </c>
      <c r="F288" s="14">
        <v>0</v>
      </c>
      <c r="G288" s="14">
        <v>0</v>
      </c>
      <c r="H288" s="14">
        <v>0</v>
      </c>
      <c r="I288" s="14">
        <v>0</v>
      </c>
      <c r="J288" s="14">
        <v>0</v>
      </c>
      <c r="K288" s="14">
        <v>0</v>
      </c>
      <c r="L288" s="14">
        <v>0</v>
      </c>
      <c r="M288" s="14">
        <v>0</v>
      </c>
      <c r="N288" s="14">
        <v>0</v>
      </c>
      <c r="O288" s="14">
        <v>0</v>
      </c>
      <c r="P288" s="14">
        <v>0</v>
      </c>
      <c r="Q288" s="14">
        <v>0</v>
      </c>
      <c r="R288" s="14">
        <v>0</v>
      </c>
      <c r="S288" s="14">
        <v>0</v>
      </c>
      <c r="T288" s="14">
        <v>0</v>
      </c>
      <c r="U288" s="14">
        <v>0</v>
      </c>
      <c r="V288" s="14">
        <v>0</v>
      </c>
      <c r="W288" s="14">
        <v>0</v>
      </c>
      <c r="X288" s="14">
        <v>0</v>
      </c>
      <c r="Y288" s="14">
        <v>0</v>
      </c>
      <c r="Z288" s="14">
        <v>0</v>
      </c>
      <c r="AA288" s="14">
        <v>0</v>
      </c>
      <c r="AB288" s="14">
        <v>0</v>
      </c>
      <c r="AC288" s="14">
        <v>0</v>
      </c>
      <c r="AD288" s="14">
        <v>0</v>
      </c>
      <c r="AE288" s="14">
        <v>0</v>
      </c>
      <c r="AF288" s="14">
        <v>0</v>
      </c>
      <c r="AG288" s="14">
        <v>0</v>
      </c>
      <c r="AH288" s="14">
        <v>0</v>
      </c>
      <c r="AI288" s="14">
        <f t="shared" si="129"/>
        <v>0</v>
      </c>
      <c r="AJ288" s="14">
        <f t="shared" si="130"/>
        <v>0</v>
      </c>
      <c r="AK288" s="14">
        <f t="shared" si="131"/>
        <v>0</v>
      </c>
      <c r="AL288" s="14">
        <f t="shared" si="132"/>
        <v>0</v>
      </c>
      <c r="AM288" s="14">
        <f t="shared" si="133"/>
        <v>0</v>
      </c>
    </row>
    <row r="289" spans="1:39" ht="31.2">
      <c r="A289" s="12" t="s">
        <v>570</v>
      </c>
      <c r="B289" s="54" t="s">
        <v>419</v>
      </c>
      <c r="C289" s="12" t="s">
        <v>501</v>
      </c>
      <c r="D289" s="15"/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0</v>
      </c>
      <c r="U289" s="14">
        <v>0</v>
      </c>
      <c r="V289" s="14">
        <v>0</v>
      </c>
      <c r="W289" s="14">
        <v>0</v>
      </c>
      <c r="X289" s="14">
        <v>0</v>
      </c>
      <c r="Y289" s="14">
        <v>0</v>
      </c>
      <c r="Z289" s="14">
        <v>0</v>
      </c>
      <c r="AA289" s="14">
        <v>0</v>
      </c>
      <c r="AB289" s="14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f t="shared" si="129"/>
        <v>0</v>
      </c>
      <c r="AJ289" s="14">
        <f t="shared" si="130"/>
        <v>0</v>
      </c>
      <c r="AK289" s="14">
        <f t="shared" si="131"/>
        <v>0</v>
      </c>
      <c r="AL289" s="14">
        <f t="shared" si="132"/>
        <v>0</v>
      </c>
      <c r="AM289" s="14">
        <f t="shared" si="133"/>
        <v>0</v>
      </c>
    </row>
    <row r="290" spans="1:39" ht="31.2">
      <c r="A290" s="12" t="s">
        <v>571</v>
      </c>
      <c r="B290" s="54" t="s">
        <v>421</v>
      </c>
      <c r="C290" s="12" t="s">
        <v>502</v>
      </c>
      <c r="D290" s="15"/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0</v>
      </c>
      <c r="U290" s="14">
        <v>0</v>
      </c>
      <c r="V290" s="14">
        <v>0</v>
      </c>
      <c r="W290" s="14">
        <v>0</v>
      </c>
      <c r="X290" s="14">
        <v>0</v>
      </c>
      <c r="Y290" s="14">
        <v>0</v>
      </c>
      <c r="Z290" s="14">
        <v>0</v>
      </c>
      <c r="AA290" s="14">
        <v>0</v>
      </c>
      <c r="AB290" s="14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f t="shared" si="129"/>
        <v>0</v>
      </c>
      <c r="AJ290" s="14">
        <f t="shared" si="130"/>
        <v>0</v>
      </c>
      <c r="AK290" s="14">
        <f t="shared" si="131"/>
        <v>0</v>
      </c>
      <c r="AL290" s="14">
        <f t="shared" si="132"/>
        <v>0</v>
      </c>
      <c r="AM290" s="14">
        <f t="shared" si="133"/>
        <v>0</v>
      </c>
    </row>
    <row r="291" spans="1:39" ht="46.8">
      <c r="A291" s="12" t="s">
        <v>655</v>
      </c>
      <c r="B291" s="21" t="s">
        <v>423</v>
      </c>
      <c r="C291" s="12" t="s">
        <v>503</v>
      </c>
      <c r="D291" s="15"/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0</v>
      </c>
      <c r="U291" s="14">
        <v>0</v>
      </c>
      <c r="V291" s="14">
        <v>0</v>
      </c>
      <c r="W291" s="14">
        <v>0</v>
      </c>
      <c r="X291" s="14">
        <v>0</v>
      </c>
      <c r="Y291" s="14">
        <v>0</v>
      </c>
      <c r="Z291" s="14">
        <v>0</v>
      </c>
      <c r="AA291" s="14">
        <v>0</v>
      </c>
      <c r="AB291" s="14">
        <v>0</v>
      </c>
      <c r="AC291" s="14">
        <v>0</v>
      </c>
      <c r="AD291" s="14">
        <v>0</v>
      </c>
      <c r="AE291" s="14">
        <v>0</v>
      </c>
      <c r="AF291" s="14">
        <v>0</v>
      </c>
      <c r="AG291" s="14">
        <v>0</v>
      </c>
      <c r="AH291" s="14">
        <v>0</v>
      </c>
      <c r="AI291" s="14">
        <f t="shared" si="129"/>
        <v>0</v>
      </c>
      <c r="AJ291" s="14">
        <f t="shared" si="130"/>
        <v>0</v>
      </c>
      <c r="AK291" s="14">
        <f t="shared" si="131"/>
        <v>0</v>
      </c>
      <c r="AL291" s="14">
        <f t="shared" si="132"/>
        <v>0</v>
      </c>
      <c r="AM291" s="14">
        <f t="shared" si="133"/>
        <v>0</v>
      </c>
    </row>
    <row r="292" spans="1:39" ht="31.2">
      <c r="A292" s="12" t="s">
        <v>656</v>
      </c>
      <c r="B292" s="47" t="s">
        <v>425</v>
      </c>
      <c r="C292" s="57" t="s">
        <v>426</v>
      </c>
      <c r="D292" s="15"/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0</v>
      </c>
      <c r="U292" s="14">
        <v>0</v>
      </c>
      <c r="V292" s="14">
        <v>0</v>
      </c>
      <c r="W292" s="14">
        <v>0</v>
      </c>
      <c r="X292" s="14">
        <v>0</v>
      </c>
      <c r="Y292" s="14">
        <v>0</v>
      </c>
      <c r="Z292" s="14">
        <v>0</v>
      </c>
      <c r="AA292" s="14">
        <v>0</v>
      </c>
      <c r="AB292" s="14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f t="shared" si="129"/>
        <v>0</v>
      </c>
      <c r="AJ292" s="14">
        <f t="shared" si="130"/>
        <v>0</v>
      </c>
      <c r="AK292" s="14">
        <f t="shared" si="131"/>
        <v>0</v>
      </c>
      <c r="AL292" s="14">
        <f t="shared" si="132"/>
        <v>0</v>
      </c>
      <c r="AM292" s="14">
        <f t="shared" si="133"/>
        <v>0</v>
      </c>
    </row>
    <row r="293" spans="1:39" ht="31.2">
      <c r="A293" s="12" t="s">
        <v>657</v>
      </c>
      <c r="B293" s="47" t="s">
        <v>428</v>
      </c>
      <c r="C293" s="57" t="s">
        <v>429</v>
      </c>
      <c r="D293" s="15"/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0</v>
      </c>
      <c r="U293" s="14">
        <v>0</v>
      </c>
      <c r="V293" s="14">
        <v>0</v>
      </c>
      <c r="W293" s="14">
        <v>0</v>
      </c>
      <c r="X293" s="14">
        <v>0</v>
      </c>
      <c r="Y293" s="14">
        <v>0</v>
      </c>
      <c r="Z293" s="14">
        <v>0</v>
      </c>
      <c r="AA293" s="14">
        <v>0</v>
      </c>
      <c r="AB293" s="14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f t="shared" si="129"/>
        <v>0</v>
      </c>
      <c r="AJ293" s="14">
        <f t="shared" si="130"/>
        <v>0</v>
      </c>
      <c r="AK293" s="14">
        <f t="shared" si="131"/>
        <v>0</v>
      </c>
      <c r="AL293" s="14">
        <f t="shared" si="132"/>
        <v>0</v>
      </c>
      <c r="AM293" s="14">
        <f t="shared" si="133"/>
        <v>0</v>
      </c>
    </row>
    <row r="294" spans="1:39" ht="31.2">
      <c r="A294" s="12" t="s">
        <v>743</v>
      </c>
      <c r="B294" s="47" t="s">
        <v>891</v>
      </c>
      <c r="C294" s="57" t="s">
        <v>432</v>
      </c>
      <c r="D294" s="15"/>
      <c r="E294" s="14">
        <v>0</v>
      </c>
      <c r="F294" s="14">
        <v>0</v>
      </c>
      <c r="G294" s="14">
        <v>0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0</v>
      </c>
      <c r="U294" s="14">
        <v>0</v>
      </c>
      <c r="V294" s="14">
        <v>0</v>
      </c>
      <c r="W294" s="14">
        <v>0</v>
      </c>
      <c r="X294" s="14">
        <v>0</v>
      </c>
      <c r="Y294" s="14">
        <v>0</v>
      </c>
      <c r="Z294" s="14">
        <v>0</v>
      </c>
      <c r="AA294" s="14">
        <v>0</v>
      </c>
      <c r="AB294" s="14">
        <v>0</v>
      </c>
      <c r="AC294" s="14">
        <v>0</v>
      </c>
      <c r="AD294" s="14">
        <v>0</v>
      </c>
      <c r="AE294" s="14">
        <v>0</v>
      </c>
      <c r="AF294" s="14">
        <v>0</v>
      </c>
      <c r="AG294" s="14">
        <v>0</v>
      </c>
      <c r="AH294" s="14">
        <v>0</v>
      </c>
      <c r="AI294" s="14">
        <f t="shared" si="129"/>
        <v>0</v>
      </c>
      <c r="AJ294" s="14">
        <f t="shared" si="130"/>
        <v>0</v>
      </c>
      <c r="AK294" s="14">
        <f t="shared" si="131"/>
        <v>0</v>
      </c>
      <c r="AL294" s="14">
        <f t="shared" si="132"/>
        <v>0</v>
      </c>
      <c r="AM294" s="14">
        <f t="shared" si="133"/>
        <v>0</v>
      </c>
    </row>
    <row r="295" spans="1:39" ht="31.2">
      <c r="A295" s="12" t="s">
        <v>744</v>
      </c>
      <c r="B295" s="13" t="s">
        <v>892</v>
      </c>
      <c r="C295" s="15" t="s">
        <v>434</v>
      </c>
      <c r="D295" s="15"/>
      <c r="E295" s="14">
        <v>0</v>
      </c>
      <c r="F295" s="14">
        <v>0</v>
      </c>
      <c r="G295" s="14">
        <v>0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0</v>
      </c>
      <c r="U295" s="14">
        <v>0</v>
      </c>
      <c r="V295" s="14">
        <v>0</v>
      </c>
      <c r="W295" s="14">
        <v>0</v>
      </c>
      <c r="X295" s="14">
        <v>0</v>
      </c>
      <c r="Y295" s="14">
        <v>0</v>
      </c>
      <c r="Z295" s="14">
        <v>0</v>
      </c>
      <c r="AA295" s="14">
        <v>0</v>
      </c>
      <c r="AB295" s="14">
        <v>0</v>
      </c>
      <c r="AC295" s="14">
        <v>0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f t="shared" si="129"/>
        <v>0</v>
      </c>
      <c r="AJ295" s="14">
        <f t="shared" si="130"/>
        <v>0</v>
      </c>
      <c r="AK295" s="14">
        <f t="shared" si="131"/>
        <v>0</v>
      </c>
      <c r="AL295" s="14">
        <f t="shared" si="132"/>
        <v>0</v>
      </c>
      <c r="AM295" s="14">
        <f t="shared" si="133"/>
        <v>0</v>
      </c>
    </row>
    <row r="296" spans="1:39" ht="46.8">
      <c r="A296" s="12" t="s">
        <v>753</v>
      </c>
      <c r="B296" s="47" t="s">
        <v>436</v>
      </c>
      <c r="C296" s="57" t="s">
        <v>437</v>
      </c>
      <c r="D296" s="15"/>
      <c r="E296" s="14">
        <v>0</v>
      </c>
      <c r="F296" s="14">
        <v>0</v>
      </c>
      <c r="G296" s="14">
        <v>0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0</v>
      </c>
      <c r="U296" s="14">
        <v>0</v>
      </c>
      <c r="V296" s="14">
        <v>0</v>
      </c>
      <c r="W296" s="14">
        <v>0</v>
      </c>
      <c r="X296" s="14">
        <v>0</v>
      </c>
      <c r="Y296" s="14">
        <v>0</v>
      </c>
      <c r="Z296" s="14">
        <v>0</v>
      </c>
      <c r="AA296" s="14">
        <v>0</v>
      </c>
      <c r="AB296" s="14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f t="shared" si="129"/>
        <v>0</v>
      </c>
      <c r="AJ296" s="14">
        <f t="shared" si="130"/>
        <v>0</v>
      </c>
      <c r="AK296" s="14">
        <f t="shared" si="131"/>
        <v>0</v>
      </c>
      <c r="AL296" s="14">
        <f t="shared" si="132"/>
        <v>0</v>
      </c>
      <c r="AM296" s="14">
        <f t="shared" si="133"/>
        <v>0</v>
      </c>
    </row>
    <row r="297" spans="1:39" ht="31.2">
      <c r="A297" s="12" t="s">
        <v>754</v>
      </c>
      <c r="B297" s="54" t="s">
        <v>893</v>
      </c>
      <c r="C297" s="12" t="s">
        <v>504</v>
      </c>
      <c r="D297" s="15"/>
      <c r="E297" s="14">
        <v>0</v>
      </c>
      <c r="F297" s="14">
        <v>0</v>
      </c>
      <c r="G297" s="14">
        <v>0</v>
      </c>
      <c r="H297" s="14">
        <v>0</v>
      </c>
      <c r="I297" s="14">
        <v>0</v>
      </c>
      <c r="J297" s="14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0</v>
      </c>
      <c r="U297" s="14">
        <v>0</v>
      </c>
      <c r="V297" s="14">
        <v>0</v>
      </c>
      <c r="W297" s="14">
        <v>0</v>
      </c>
      <c r="X297" s="14">
        <v>0</v>
      </c>
      <c r="Y297" s="14">
        <v>0</v>
      </c>
      <c r="Z297" s="14">
        <v>0</v>
      </c>
      <c r="AA297" s="14">
        <v>0</v>
      </c>
      <c r="AB297" s="14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f t="shared" ref="AI297:AI333" si="179">J297+O297+T297+Y297+AD297</f>
        <v>0</v>
      </c>
      <c r="AJ297" s="14">
        <f t="shared" ref="AJ297:AJ333" si="180">K297+P297+U297+Z297+AE297</f>
        <v>0</v>
      </c>
      <c r="AK297" s="14">
        <f t="shared" ref="AK297:AK333" si="181">L297+Q297+V297+AA297+AF297</f>
        <v>0</v>
      </c>
      <c r="AL297" s="14">
        <f t="shared" ref="AL297:AL333" si="182">M297+R297+W297+AB297+AG297</f>
        <v>0</v>
      </c>
      <c r="AM297" s="14">
        <f t="shared" ref="AM297:AM333" si="183">N297+S297+X297+AC297+AH297</f>
        <v>0</v>
      </c>
    </row>
    <row r="298" spans="1:39" ht="31.2">
      <c r="A298" s="12" t="s">
        <v>781</v>
      </c>
      <c r="B298" s="54" t="s">
        <v>894</v>
      </c>
      <c r="C298" s="12" t="s">
        <v>505</v>
      </c>
      <c r="D298" s="15"/>
      <c r="E298" s="14">
        <v>0</v>
      </c>
      <c r="F298" s="14">
        <v>0</v>
      </c>
      <c r="G298" s="14">
        <v>0</v>
      </c>
      <c r="H298" s="14">
        <v>0</v>
      </c>
      <c r="I298" s="14">
        <v>0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0</v>
      </c>
      <c r="U298" s="14">
        <v>0</v>
      </c>
      <c r="V298" s="14">
        <v>0</v>
      </c>
      <c r="W298" s="14">
        <v>0</v>
      </c>
      <c r="X298" s="14">
        <v>0</v>
      </c>
      <c r="Y298" s="14">
        <v>0</v>
      </c>
      <c r="Z298" s="14">
        <v>0</v>
      </c>
      <c r="AA298" s="14">
        <v>0</v>
      </c>
      <c r="AB298" s="14">
        <v>0</v>
      </c>
      <c r="AC298" s="14">
        <v>0</v>
      </c>
      <c r="AD298" s="14">
        <v>0</v>
      </c>
      <c r="AE298" s="14">
        <v>0</v>
      </c>
      <c r="AF298" s="14">
        <v>0</v>
      </c>
      <c r="AG298" s="14">
        <v>0</v>
      </c>
      <c r="AH298" s="14">
        <v>0</v>
      </c>
      <c r="AI298" s="14">
        <f t="shared" si="179"/>
        <v>0</v>
      </c>
      <c r="AJ298" s="14">
        <f t="shared" si="180"/>
        <v>0</v>
      </c>
      <c r="AK298" s="14">
        <f t="shared" si="181"/>
        <v>0</v>
      </c>
      <c r="AL298" s="14">
        <f t="shared" si="182"/>
        <v>0</v>
      </c>
      <c r="AM298" s="14">
        <f t="shared" si="183"/>
        <v>0</v>
      </c>
    </row>
    <row r="299" spans="1:39" ht="46.8">
      <c r="A299" s="12" t="s">
        <v>782</v>
      </c>
      <c r="B299" s="13" t="s">
        <v>441</v>
      </c>
      <c r="C299" s="15" t="s">
        <v>506</v>
      </c>
      <c r="D299" s="15"/>
      <c r="E299" s="14">
        <v>0</v>
      </c>
      <c r="F299" s="14">
        <v>0</v>
      </c>
      <c r="G299" s="14">
        <v>0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0</v>
      </c>
      <c r="U299" s="14">
        <v>0</v>
      </c>
      <c r="V299" s="14">
        <v>0</v>
      </c>
      <c r="W299" s="14">
        <v>0</v>
      </c>
      <c r="X299" s="14">
        <v>0</v>
      </c>
      <c r="Y299" s="14">
        <v>0</v>
      </c>
      <c r="Z299" s="14">
        <v>0</v>
      </c>
      <c r="AA299" s="14">
        <v>0</v>
      </c>
      <c r="AB299" s="14">
        <v>0</v>
      </c>
      <c r="AC299" s="14">
        <v>0</v>
      </c>
      <c r="AD299" s="14">
        <v>0</v>
      </c>
      <c r="AE299" s="14">
        <v>0</v>
      </c>
      <c r="AF299" s="14">
        <v>0</v>
      </c>
      <c r="AG299" s="14">
        <v>0</v>
      </c>
      <c r="AH299" s="14">
        <v>0</v>
      </c>
      <c r="AI299" s="14">
        <f t="shared" si="179"/>
        <v>0</v>
      </c>
      <c r="AJ299" s="14">
        <f t="shared" si="180"/>
        <v>0</v>
      </c>
      <c r="AK299" s="14">
        <f t="shared" si="181"/>
        <v>0</v>
      </c>
      <c r="AL299" s="14">
        <f t="shared" si="182"/>
        <v>0</v>
      </c>
      <c r="AM299" s="14">
        <f t="shared" si="183"/>
        <v>0</v>
      </c>
    </row>
    <row r="300" spans="1:39" ht="46.8">
      <c r="A300" s="12" t="s">
        <v>783</v>
      </c>
      <c r="B300" s="13" t="s">
        <v>395</v>
      </c>
      <c r="C300" s="15" t="s">
        <v>715</v>
      </c>
      <c r="D300" s="15"/>
      <c r="E300" s="14">
        <v>0</v>
      </c>
      <c r="F300" s="14">
        <v>0</v>
      </c>
      <c r="G300" s="14">
        <v>0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0</v>
      </c>
      <c r="U300" s="14">
        <v>0</v>
      </c>
      <c r="V300" s="14">
        <v>0</v>
      </c>
      <c r="W300" s="14">
        <v>0</v>
      </c>
      <c r="X300" s="14">
        <v>0</v>
      </c>
      <c r="Y300" s="14">
        <v>0</v>
      </c>
      <c r="Z300" s="14">
        <v>0</v>
      </c>
      <c r="AA300" s="14">
        <v>0</v>
      </c>
      <c r="AB300" s="14">
        <v>0</v>
      </c>
      <c r="AC300" s="14">
        <v>0</v>
      </c>
      <c r="AD300" s="14">
        <v>0</v>
      </c>
      <c r="AE300" s="14">
        <v>0</v>
      </c>
      <c r="AF300" s="14">
        <v>0</v>
      </c>
      <c r="AG300" s="14">
        <v>0</v>
      </c>
      <c r="AH300" s="14">
        <v>0</v>
      </c>
      <c r="AI300" s="14">
        <f t="shared" si="179"/>
        <v>0</v>
      </c>
      <c r="AJ300" s="14">
        <f t="shared" si="180"/>
        <v>0</v>
      </c>
      <c r="AK300" s="14">
        <f t="shared" si="181"/>
        <v>0</v>
      </c>
      <c r="AL300" s="14">
        <f t="shared" si="182"/>
        <v>0</v>
      </c>
      <c r="AM300" s="14">
        <f t="shared" si="183"/>
        <v>0</v>
      </c>
    </row>
    <row r="301" spans="1:39" ht="46.8">
      <c r="A301" s="12" t="s">
        <v>784</v>
      </c>
      <c r="B301" s="54" t="s">
        <v>480</v>
      </c>
      <c r="C301" s="12" t="s">
        <v>507</v>
      </c>
      <c r="D301" s="15"/>
      <c r="E301" s="14">
        <v>0</v>
      </c>
      <c r="F301" s="14">
        <v>0</v>
      </c>
      <c r="G301" s="14">
        <v>0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0</v>
      </c>
      <c r="U301" s="14">
        <v>0</v>
      </c>
      <c r="V301" s="14">
        <v>0</v>
      </c>
      <c r="W301" s="14">
        <v>0</v>
      </c>
      <c r="X301" s="14">
        <v>0</v>
      </c>
      <c r="Y301" s="14">
        <v>0</v>
      </c>
      <c r="Z301" s="14">
        <v>0</v>
      </c>
      <c r="AA301" s="14">
        <v>0</v>
      </c>
      <c r="AB301" s="14">
        <v>0</v>
      </c>
      <c r="AC301" s="14">
        <v>0</v>
      </c>
      <c r="AD301" s="14">
        <v>0</v>
      </c>
      <c r="AE301" s="14">
        <v>0</v>
      </c>
      <c r="AF301" s="14">
        <v>0</v>
      </c>
      <c r="AG301" s="14">
        <v>0</v>
      </c>
      <c r="AH301" s="14">
        <v>0</v>
      </c>
      <c r="AI301" s="14">
        <f t="shared" si="179"/>
        <v>0</v>
      </c>
      <c r="AJ301" s="14">
        <f t="shared" si="180"/>
        <v>0</v>
      </c>
      <c r="AK301" s="14">
        <f t="shared" si="181"/>
        <v>0</v>
      </c>
      <c r="AL301" s="14">
        <f t="shared" si="182"/>
        <v>0</v>
      </c>
      <c r="AM301" s="14">
        <f t="shared" si="183"/>
        <v>0</v>
      </c>
    </row>
    <row r="302" spans="1:39" ht="31.2">
      <c r="A302" s="12" t="s">
        <v>785</v>
      </c>
      <c r="B302" s="54" t="s">
        <v>447</v>
      </c>
      <c r="C302" s="12" t="s">
        <v>508</v>
      </c>
      <c r="D302" s="15"/>
      <c r="E302" s="14">
        <v>0</v>
      </c>
      <c r="F302" s="14">
        <v>0</v>
      </c>
      <c r="G302" s="14">
        <v>0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0</v>
      </c>
      <c r="U302" s="14">
        <v>0</v>
      </c>
      <c r="V302" s="14">
        <v>0</v>
      </c>
      <c r="W302" s="14">
        <v>0</v>
      </c>
      <c r="X302" s="14">
        <v>0</v>
      </c>
      <c r="Y302" s="14">
        <v>0</v>
      </c>
      <c r="Z302" s="14">
        <v>0</v>
      </c>
      <c r="AA302" s="14">
        <v>0</v>
      </c>
      <c r="AB302" s="14">
        <v>0</v>
      </c>
      <c r="AC302" s="14">
        <v>0</v>
      </c>
      <c r="AD302" s="14">
        <v>0</v>
      </c>
      <c r="AE302" s="14">
        <v>0</v>
      </c>
      <c r="AF302" s="14">
        <v>0</v>
      </c>
      <c r="AG302" s="14">
        <v>0</v>
      </c>
      <c r="AH302" s="14">
        <v>0</v>
      </c>
      <c r="AI302" s="14">
        <f t="shared" si="179"/>
        <v>0</v>
      </c>
      <c r="AJ302" s="14">
        <f t="shared" si="180"/>
        <v>0</v>
      </c>
      <c r="AK302" s="14">
        <f t="shared" si="181"/>
        <v>0</v>
      </c>
      <c r="AL302" s="14">
        <f t="shared" si="182"/>
        <v>0</v>
      </c>
      <c r="AM302" s="14">
        <f t="shared" si="183"/>
        <v>0</v>
      </c>
    </row>
    <row r="303" spans="1:39" ht="31.2">
      <c r="A303" s="12" t="s">
        <v>786</v>
      </c>
      <c r="B303" s="54" t="s">
        <v>449</v>
      </c>
      <c r="C303" s="12" t="s">
        <v>509</v>
      </c>
      <c r="D303" s="15"/>
      <c r="E303" s="14">
        <v>0</v>
      </c>
      <c r="F303" s="14">
        <v>0</v>
      </c>
      <c r="G303" s="14">
        <v>0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0</v>
      </c>
      <c r="U303" s="14">
        <v>0</v>
      </c>
      <c r="V303" s="14">
        <v>0</v>
      </c>
      <c r="W303" s="14">
        <v>0</v>
      </c>
      <c r="X303" s="14">
        <v>0</v>
      </c>
      <c r="Y303" s="14">
        <v>0</v>
      </c>
      <c r="Z303" s="14">
        <v>0</v>
      </c>
      <c r="AA303" s="14">
        <v>0</v>
      </c>
      <c r="AB303" s="14">
        <v>0</v>
      </c>
      <c r="AC303" s="14">
        <v>0</v>
      </c>
      <c r="AD303" s="14">
        <v>0</v>
      </c>
      <c r="AE303" s="14">
        <v>0</v>
      </c>
      <c r="AF303" s="14">
        <v>0</v>
      </c>
      <c r="AG303" s="14">
        <v>0</v>
      </c>
      <c r="AH303" s="14">
        <v>0</v>
      </c>
      <c r="AI303" s="14">
        <f t="shared" si="179"/>
        <v>0</v>
      </c>
      <c r="AJ303" s="14">
        <f t="shared" si="180"/>
        <v>0</v>
      </c>
      <c r="AK303" s="14">
        <f t="shared" si="181"/>
        <v>0</v>
      </c>
      <c r="AL303" s="14">
        <f t="shared" si="182"/>
        <v>0</v>
      </c>
      <c r="AM303" s="14">
        <f t="shared" si="183"/>
        <v>0</v>
      </c>
    </row>
    <row r="304" spans="1:39" ht="31.2">
      <c r="A304" s="12" t="s">
        <v>787</v>
      </c>
      <c r="B304" s="54" t="s">
        <v>451</v>
      </c>
      <c r="C304" s="12" t="s">
        <v>510</v>
      </c>
      <c r="D304" s="15"/>
      <c r="E304" s="14">
        <v>0</v>
      </c>
      <c r="F304" s="14">
        <v>0</v>
      </c>
      <c r="G304" s="14">
        <v>0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0</v>
      </c>
      <c r="U304" s="14">
        <v>0</v>
      </c>
      <c r="V304" s="14">
        <v>0</v>
      </c>
      <c r="W304" s="14">
        <v>0</v>
      </c>
      <c r="X304" s="14">
        <v>0</v>
      </c>
      <c r="Y304" s="14">
        <v>0</v>
      </c>
      <c r="Z304" s="14">
        <v>0</v>
      </c>
      <c r="AA304" s="14">
        <v>0</v>
      </c>
      <c r="AB304" s="14">
        <v>0</v>
      </c>
      <c r="AC304" s="14">
        <v>0</v>
      </c>
      <c r="AD304" s="14">
        <v>0</v>
      </c>
      <c r="AE304" s="14">
        <v>0</v>
      </c>
      <c r="AF304" s="14">
        <v>0</v>
      </c>
      <c r="AG304" s="14">
        <v>0</v>
      </c>
      <c r="AH304" s="14">
        <v>0</v>
      </c>
      <c r="AI304" s="14">
        <f t="shared" si="179"/>
        <v>0</v>
      </c>
      <c r="AJ304" s="14">
        <f t="shared" si="180"/>
        <v>0</v>
      </c>
      <c r="AK304" s="14">
        <f t="shared" si="181"/>
        <v>0</v>
      </c>
      <c r="AL304" s="14">
        <f t="shared" si="182"/>
        <v>0</v>
      </c>
      <c r="AM304" s="14">
        <f t="shared" si="183"/>
        <v>0</v>
      </c>
    </row>
    <row r="305" spans="1:39" ht="46.8">
      <c r="A305" s="12" t="s">
        <v>788</v>
      </c>
      <c r="B305" s="13" t="s">
        <v>895</v>
      </c>
      <c r="C305" s="15" t="s">
        <v>511</v>
      </c>
      <c r="D305" s="15"/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0</v>
      </c>
      <c r="U305" s="14">
        <v>0</v>
      </c>
      <c r="V305" s="14">
        <v>0</v>
      </c>
      <c r="W305" s="14">
        <v>0</v>
      </c>
      <c r="X305" s="14">
        <v>0</v>
      </c>
      <c r="Y305" s="14">
        <v>0</v>
      </c>
      <c r="Z305" s="14">
        <v>0</v>
      </c>
      <c r="AA305" s="14">
        <v>0</v>
      </c>
      <c r="AB305" s="14">
        <v>0</v>
      </c>
      <c r="AC305" s="14">
        <v>0</v>
      </c>
      <c r="AD305" s="14">
        <v>0</v>
      </c>
      <c r="AE305" s="14">
        <v>0</v>
      </c>
      <c r="AF305" s="14">
        <v>0</v>
      </c>
      <c r="AG305" s="14">
        <v>0</v>
      </c>
      <c r="AH305" s="14">
        <v>0</v>
      </c>
      <c r="AI305" s="14">
        <f t="shared" si="179"/>
        <v>0</v>
      </c>
      <c r="AJ305" s="14">
        <f t="shared" si="180"/>
        <v>0</v>
      </c>
      <c r="AK305" s="14">
        <f t="shared" si="181"/>
        <v>0</v>
      </c>
      <c r="AL305" s="14">
        <f t="shared" si="182"/>
        <v>0</v>
      </c>
      <c r="AM305" s="14">
        <f t="shared" si="183"/>
        <v>0</v>
      </c>
    </row>
    <row r="306" spans="1:39" ht="46.8">
      <c r="A306" s="12" t="s">
        <v>919</v>
      </c>
      <c r="B306" s="47" t="s">
        <v>454</v>
      </c>
      <c r="C306" s="57" t="s">
        <v>512</v>
      </c>
      <c r="D306" s="15"/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0</v>
      </c>
      <c r="U306" s="14">
        <v>0</v>
      </c>
      <c r="V306" s="14">
        <v>0</v>
      </c>
      <c r="W306" s="14">
        <v>0</v>
      </c>
      <c r="X306" s="14">
        <v>0</v>
      </c>
      <c r="Y306" s="14">
        <v>0</v>
      </c>
      <c r="Z306" s="14">
        <v>0</v>
      </c>
      <c r="AA306" s="14">
        <v>0</v>
      </c>
      <c r="AB306" s="14">
        <v>0</v>
      </c>
      <c r="AC306" s="14">
        <v>0</v>
      </c>
      <c r="AD306" s="14">
        <v>0</v>
      </c>
      <c r="AE306" s="14">
        <v>0</v>
      </c>
      <c r="AF306" s="14">
        <v>0</v>
      </c>
      <c r="AG306" s="14">
        <v>0</v>
      </c>
      <c r="AH306" s="14">
        <v>0</v>
      </c>
      <c r="AI306" s="14">
        <f t="shared" si="179"/>
        <v>0</v>
      </c>
      <c r="AJ306" s="14">
        <f t="shared" si="180"/>
        <v>0</v>
      </c>
      <c r="AK306" s="14">
        <f t="shared" si="181"/>
        <v>0</v>
      </c>
      <c r="AL306" s="14">
        <f t="shared" si="182"/>
        <v>0</v>
      </c>
      <c r="AM306" s="14">
        <f t="shared" si="183"/>
        <v>0</v>
      </c>
    </row>
    <row r="307" spans="1:39" ht="46.8">
      <c r="A307" s="12" t="s">
        <v>920</v>
      </c>
      <c r="B307" s="13" t="s">
        <v>456</v>
      </c>
      <c r="C307" s="15" t="s">
        <v>457</v>
      </c>
      <c r="D307" s="15"/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0</v>
      </c>
      <c r="U307" s="14">
        <v>0</v>
      </c>
      <c r="V307" s="14">
        <v>0</v>
      </c>
      <c r="W307" s="14">
        <v>0</v>
      </c>
      <c r="X307" s="14">
        <v>0</v>
      </c>
      <c r="Y307" s="14">
        <v>0</v>
      </c>
      <c r="Z307" s="14">
        <v>0</v>
      </c>
      <c r="AA307" s="14">
        <v>0</v>
      </c>
      <c r="AB307" s="14">
        <v>0</v>
      </c>
      <c r="AC307" s="14">
        <v>0</v>
      </c>
      <c r="AD307" s="14">
        <v>0</v>
      </c>
      <c r="AE307" s="14">
        <v>0</v>
      </c>
      <c r="AF307" s="14">
        <v>0</v>
      </c>
      <c r="AG307" s="14">
        <v>0</v>
      </c>
      <c r="AH307" s="14">
        <v>0</v>
      </c>
      <c r="AI307" s="14">
        <f t="shared" si="179"/>
        <v>0</v>
      </c>
      <c r="AJ307" s="14">
        <f t="shared" si="180"/>
        <v>0</v>
      </c>
      <c r="AK307" s="14">
        <f t="shared" si="181"/>
        <v>0</v>
      </c>
      <c r="AL307" s="14">
        <f t="shared" si="182"/>
        <v>0</v>
      </c>
      <c r="AM307" s="14">
        <f t="shared" si="183"/>
        <v>0</v>
      </c>
    </row>
    <row r="308" spans="1:39" ht="31.2">
      <c r="A308" s="12" t="s">
        <v>921</v>
      </c>
      <c r="B308" s="13" t="s">
        <v>459</v>
      </c>
      <c r="C308" s="15" t="s">
        <v>460</v>
      </c>
      <c r="D308" s="15"/>
      <c r="E308" s="14">
        <v>0</v>
      </c>
      <c r="F308" s="14">
        <v>0</v>
      </c>
      <c r="G308" s="14">
        <v>0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0</v>
      </c>
      <c r="U308" s="14">
        <v>0</v>
      </c>
      <c r="V308" s="14">
        <v>0</v>
      </c>
      <c r="W308" s="14">
        <v>0</v>
      </c>
      <c r="X308" s="14">
        <v>0</v>
      </c>
      <c r="Y308" s="14">
        <v>0</v>
      </c>
      <c r="Z308" s="14">
        <v>0</v>
      </c>
      <c r="AA308" s="14">
        <v>0</v>
      </c>
      <c r="AB308" s="14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f t="shared" si="179"/>
        <v>0</v>
      </c>
      <c r="AJ308" s="14">
        <f t="shared" si="180"/>
        <v>0</v>
      </c>
      <c r="AK308" s="14">
        <f t="shared" si="181"/>
        <v>0</v>
      </c>
      <c r="AL308" s="14">
        <f t="shared" si="182"/>
        <v>0</v>
      </c>
      <c r="AM308" s="14">
        <f t="shared" si="183"/>
        <v>0</v>
      </c>
    </row>
    <row r="309" spans="1:39" ht="46.8">
      <c r="A309" s="12" t="s">
        <v>922</v>
      </c>
      <c r="B309" s="54" t="s">
        <v>462</v>
      </c>
      <c r="C309" s="12" t="s">
        <v>513</v>
      </c>
      <c r="D309" s="15"/>
      <c r="E309" s="14">
        <v>0</v>
      </c>
      <c r="F309" s="14">
        <v>0</v>
      </c>
      <c r="G309" s="14">
        <v>0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0</v>
      </c>
      <c r="AA309" s="14">
        <v>0</v>
      </c>
      <c r="AB309" s="14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f t="shared" si="179"/>
        <v>0</v>
      </c>
      <c r="AJ309" s="14">
        <f t="shared" si="180"/>
        <v>0</v>
      </c>
      <c r="AK309" s="14">
        <f t="shared" si="181"/>
        <v>0</v>
      </c>
      <c r="AL309" s="14">
        <f t="shared" si="182"/>
        <v>0</v>
      </c>
      <c r="AM309" s="14">
        <f t="shared" si="183"/>
        <v>0</v>
      </c>
    </row>
    <row r="310" spans="1:39" ht="46.8">
      <c r="A310" s="12" t="s">
        <v>923</v>
      </c>
      <c r="B310" s="13" t="s">
        <v>464</v>
      </c>
      <c r="C310" s="15" t="s">
        <v>465</v>
      </c>
      <c r="D310" s="15"/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4">
        <v>0</v>
      </c>
      <c r="AA310" s="14">
        <v>0</v>
      </c>
      <c r="AB310" s="14">
        <v>0</v>
      </c>
      <c r="AC310" s="14">
        <v>0</v>
      </c>
      <c r="AD310" s="14">
        <v>0</v>
      </c>
      <c r="AE310" s="14">
        <v>0</v>
      </c>
      <c r="AF310" s="14">
        <v>0</v>
      </c>
      <c r="AG310" s="14">
        <v>0</v>
      </c>
      <c r="AH310" s="14">
        <v>0</v>
      </c>
      <c r="AI310" s="14">
        <f t="shared" si="179"/>
        <v>0</v>
      </c>
      <c r="AJ310" s="14">
        <f t="shared" si="180"/>
        <v>0</v>
      </c>
      <c r="AK310" s="14">
        <f t="shared" si="181"/>
        <v>0</v>
      </c>
      <c r="AL310" s="14">
        <f t="shared" si="182"/>
        <v>0</v>
      </c>
      <c r="AM310" s="14">
        <f t="shared" si="183"/>
        <v>0</v>
      </c>
    </row>
    <row r="311" spans="1:39" ht="31.2">
      <c r="A311" s="12" t="s">
        <v>924</v>
      </c>
      <c r="B311" s="13" t="s">
        <v>467</v>
      </c>
      <c r="C311" s="15" t="s">
        <v>514</v>
      </c>
      <c r="D311" s="15"/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0</v>
      </c>
      <c r="Z311" s="14">
        <v>0</v>
      </c>
      <c r="AA311" s="14">
        <v>0</v>
      </c>
      <c r="AB311" s="14">
        <v>0</v>
      </c>
      <c r="AC311" s="14">
        <v>0</v>
      </c>
      <c r="AD311" s="14">
        <v>0</v>
      </c>
      <c r="AE311" s="14">
        <v>0</v>
      </c>
      <c r="AF311" s="14">
        <v>0</v>
      </c>
      <c r="AG311" s="14">
        <v>0</v>
      </c>
      <c r="AH311" s="14">
        <v>0</v>
      </c>
      <c r="AI311" s="14">
        <f t="shared" si="179"/>
        <v>0</v>
      </c>
      <c r="AJ311" s="14">
        <f t="shared" si="180"/>
        <v>0</v>
      </c>
      <c r="AK311" s="14">
        <f t="shared" si="181"/>
        <v>0</v>
      </c>
      <c r="AL311" s="14">
        <f t="shared" si="182"/>
        <v>0</v>
      </c>
      <c r="AM311" s="14">
        <f t="shared" si="183"/>
        <v>0</v>
      </c>
    </row>
    <row r="312" spans="1:39" ht="31.2">
      <c r="A312" s="12" t="s">
        <v>925</v>
      </c>
      <c r="B312" s="47" t="s">
        <v>470</v>
      </c>
      <c r="C312" s="57" t="s">
        <v>471</v>
      </c>
      <c r="D312" s="15"/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0</v>
      </c>
      <c r="Y312" s="14">
        <v>0</v>
      </c>
      <c r="Z312" s="14">
        <v>0</v>
      </c>
      <c r="AA312" s="14">
        <v>0</v>
      </c>
      <c r="AB312" s="14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f t="shared" si="179"/>
        <v>0</v>
      </c>
      <c r="AJ312" s="14">
        <f t="shared" si="180"/>
        <v>0</v>
      </c>
      <c r="AK312" s="14">
        <f t="shared" si="181"/>
        <v>0</v>
      </c>
      <c r="AL312" s="14">
        <f t="shared" si="182"/>
        <v>0</v>
      </c>
      <c r="AM312" s="14">
        <f t="shared" si="183"/>
        <v>0</v>
      </c>
    </row>
    <row r="313" spans="1:39" ht="31.2">
      <c r="A313" s="12" t="s">
        <v>926</v>
      </c>
      <c r="B313" s="47" t="s">
        <v>718</v>
      </c>
      <c r="C313" s="57" t="s">
        <v>515</v>
      </c>
      <c r="D313" s="15"/>
      <c r="E313" s="14">
        <v>0</v>
      </c>
      <c r="F313" s="14">
        <v>0</v>
      </c>
      <c r="G313" s="14">
        <v>0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0</v>
      </c>
      <c r="AA313" s="14">
        <v>0</v>
      </c>
      <c r="AB313" s="14">
        <v>0</v>
      </c>
      <c r="AC313" s="14">
        <v>0</v>
      </c>
      <c r="AD313" s="14">
        <v>0</v>
      </c>
      <c r="AE313" s="14">
        <v>0</v>
      </c>
      <c r="AF313" s="14">
        <v>0</v>
      </c>
      <c r="AG313" s="14">
        <v>0</v>
      </c>
      <c r="AH313" s="14">
        <v>0</v>
      </c>
      <c r="AI313" s="14">
        <f t="shared" si="179"/>
        <v>0</v>
      </c>
      <c r="AJ313" s="14">
        <f t="shared" si="180"/>
        <v>0</v>
      </c>
      <c r="AK313" s="14">
        <f t="shared" si="181"/>
        <v>0</v>
      </c>
      <c r="AL313" s="14">
        <f t="shared" si="182"/>
        <v>0</v>
      </c>
      <c r="AM313" s="14">
        <f t="shared" si="183"/>
        <v>0</v>
      </c>
    </row>
    <row r="314" spans="1:39" ht="31.2">
      <c r="A314" s="12" t="s">
        <v>927</v>
      </c>
      <c r="B314" s="13" t="s">
        <v>896</v>
      </c>
      <c r="C314" s="15" t="s">
        <v>474</v>
      </c>
      <c r="D314" s="15"/>
      <c r="E314" s="14">
        <v>0</v>
      </c>
      <c r="F314" s="14">
        <v>0</v>
      </c>
      <c r="G314" s="14">
        <v>0</v>
      </c>
      <c r="H314" s="14">
        <v>0</v>
      </c>
      <c r="I314" s="14">
        <v>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4">
        <v>0</v>
      </c>
      <c r="X314" s="14">
        <v>0</v>
      </c>
      <c r="Y314" s="14">
        <v>0</v>
      </c>
      <c r="Z314" s="14">
        <v>0</v>
      </c>
      <c r="AA314" s="14">
        <v>0</v>
      </c>
      <c r="AB314" s="14">
        <v>0</v>
      </c>
      <c r="AC314" s="14">
        <v>0</v>
      </c>
      <c r="AD314" s="14">
        <v>0</v>
      </c>
      <c r="AE314" s="14">
        <v>0</v>
      </c>
      <c r="AF314" s="14">
        <v>0</v>
      </c>
      <c r="AG314" s="14">
        <v>0</v>
      </c>
      <c r="AH314" s="14">
        <v>0</v>
      </c>
      <c r="AI314" s="14">
        <f t="shared" si="179"/>
        <v>0</v>
      </c>
      <c r="AJ314" s="14">
        <f t="shared" si="180"/>
        <v>0</v>
      </c>
      <c r="AK314" s="14">
        <f t="shared" si="181"/>
        <v>0</v>
      </c>
      <c r="AL314" s="14">
        <f t="shared" si="182"/>
        <v>0</v>
      </c>
      <c r="AM314" s="14">
        <f t="shared" si="183"/>
        <v>0</v>
      </c>
    </row>
    <row r="315" spans="1:39" ht="31.2">
      <c r="A315" s="12" t="s">
        <v>928</v>
      </c>
      <c r="B315" s="13" t="s">
        <v>897</v>
      </c>
      <c r="C315" s="15" t="s">
        <v>476</v>
      </c>
      <c r="D315" s="15"/>
      <c r="E315" s="14">
        <v>0</v>
      </c>
      <c r="F315" s="14">
        <v>0</v>
      </c>
      <c r="G315" s="14">
        <v>0</v>
      </c>
      <c r="H315" s="14">
        <v>0</v>
      </c>
      <c r="I315" s="14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0</v>
      </c>
      <c r="AA315" s="14">
        <v>0</v>
      </c>
      <c r="AB315" s="14">
        <v>0</v>
      </c>
      <c r="AC315" s="14">
        <v>0</v>
      </c>
      <c r="AD315" s="14">
        <v>0</v>
      </c>
      <c r="AE315" s="14">
        <v>0</v>
      </c>
      <c r="AF315" s="14">
        <v>0</v>
      </c>
      <c r="AG315" s="14">
        <v>0</v>
      </c>
      <c r="AH315" s="14">
        <v>0</v>
      </c>
      <c r="AI315" s="14">
        <f t="shared" si="179"/>
        <v>0</v>
      </c>
      <c r="AJ315" s="14">
        <f t="shared" si="180"/>
        <v>0</v>
      </c>
      <c r="AK315" s="14">
        <f t="shared" si="181"/>
        <v>0</v>
      </c>
      <c r="AL315" s="14">
        <f t="shared" si="182"/>
        <v>0</v>
      </c>
      <c r="AM315" s="14">
        <f t="shared" si="183"/>
        <v>0</v>
      </c>
    </row>
    <row r="316" spans="1:39" ht="31.2">
      <c r="A316" s="12" t="s">
        <v>936</v>
      </c>
      <c r="B316" s="54" t="s">
        <v>632</v>
      </c>
      <c r="C316" s="12" t="s">
        <v>633</v>
      </c>
      <c r="D316" s="15"/>
      <c r="E316" s="14">
        <v>0</v>
      </c>
      <c r="F316" s="14">
        <v>0</v>
      </c>
      <c r="G316" s="14">
        <v>0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0</v>
      </c>
      <c r="AA316" s="14">
        <v>0</v>
      </c>
      <c r="AB316" s="14">
        <v>0</v>
      </c>
      <c r="AC316" s="14">
        <v>0</v>
      </c>
      <c r="AD316" s="14">
        <v>0</v>
      </c>
      <c r="AE316" s="14">
        <v>0</v>
      </c>
      <c r="AF316" s="14">
        <v>0</v>
      </c>
      <c r="AG316" s="14">
        <v>0</v>
      </c>
      <c r="AH316" s="14">
        <v>0</v>
      </c>
      <c r="AI316" s="14">
        <f t="shared" si="179"/>
        <v>0</v>
      </c>
      <c r="AJ316" s="14">
        <f t="shared" si="180"/>
        <v>0</v>
      </c>
      <c r="AK316" s="14">
        <f t="shared" si="181"/>
        <v>0</v>
      </c>
      <c r="AL316" s="14">
        <f t="shared" si="182"/>
        <v>0</v>
      </c>
      <c r="AM316" s="14">
        <f t="shared" si="183"/>
        <v>0</v>
      </c>
    </row>
    <row r="317" spans="1:39" ht="31.2">
      <c r="A317" s="12" t="s">
        <v>937</v>
      </c>
      <c r="B317" s="54" t="s">
        <v>898</v>
      </c>
      <c r="C317" s="12" t="s">
        <v>634</v>
      </c>
      <c r="D317" s="15" t="s">
        <v>521</v>
      </c>
      <c r="E317" s="14">
        <v>0.4</v>
      </c>
      <c r="F317" s="14">
        <v>0</v>
      </c>
      <c r="G317" s="14">
        <v>0</v>
      </c>
      <c r="H317" s="14">
        <v>0</v>
      </c>
      <c r="I317" s="14">
        <v>0</v>
      </c>
      <c r="J317" s="14">
        <v>0.4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0</v>
      </c>
      <c r="AA317" s="14">
        <v>0</v>
      </c>
      <c r="AB317" s="14">
        <v>0</v>
      </c>
      <c r="AC317" s="14">
        <v>0</v>
      </c>
      <c r="AD317" s="14">
        <v>0</v>
      </c>
      <c r="AE317" s="14">
        <v>0</v>
      </c>
      <c r="AF317" s="14">
        <v>0</v>
      </c>
      <c r="AG317" s="14">
        <v>0</v>
      </c>
      <c r="AH317" s="14">
        <v>0</v>
      </c>
      <c r="AI317" s="14">
        <f t="shared" si="179"/>
        <v>0.4</v>
      </c>
      <c r="AJ317" s="14">
        <f t="shared" si="180"/>
        <v>0</v>
      </c>
      <c r="AK317" s="14">
        <f t="shared" si="181"/>
        <v>0</v>
      </c>
      <c r="AL317" s="14">
        <f t="shared" si="182"/>
        <v>0</v>
      </c>
      <c r="AM317" s="14">
        <f t="shared" si="183"/>
        <v>0</v>
      </c>
    </row>
    <row r="318" spans="1:39" ht="31.2">
      <c r="A318" s="12" t="s">
        <v>989</v>
      </c>
      <c r="B318" s="54" t="s">
        <v>635</v>
      </c>
      <c r="C318" s="12" t="s">
        <v>636</v>
      </c>
      <c r="D318" s="15" t="s">
        <v>521</v>
      </c>
      <c r="E318" s="14">
        <v>0</v>
      </c>
      <c r="F318" s="14">
        <v>0</v>
      </c>
      <c r="G318" s="14">
        <v>0</v>
      </c>
      <c r="H318" s="14">
        <v>0</v>
      </c>
      <c r="I318" s="14">
        <v>0</v>
      </c>
      <c r="J318" s="14">
        <v>0.1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4">
        <v>0</v>
      </c>
      <c r="AA318" s="14">
        <v>0</v>
      </c>
      <c r="AB318" s="14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f t="shared" si="179"/>
        <v>0.1</v>
      </c>
      <c r="AJ318" s="14">
        <f t="shared" si="180"/>
        <v>0</v>
      </c>
      <c r="AK318" s="14">
        <f t="shared" si="181"/>
        <v>0</v>
      </c>
      <c r="AL318" s="14">
        <f t="shared" si="182"/>
        <v>0</v>
      </c>
      <c r="AM318" s="14">
        <f t="shared" si="183"/>
        <v>0</v>
      </c>
    </row>
    <row r="319" spans="1:39" ht="31.2">
      <c r="A319" s="12" t="s">
        <v>990</v>
      </c>
      <c r="B319" s="54" t="s">
        <v>637</v>
      </c>
      <c r="C319" s="12" t="s">
        <v>638</v>
      </c>
      <c r="D319" s="15" t="s">
        <v>521</v>
      </c>
      <c r="E319" s="14">
        <v>0</v>
      </c>
      <c r="F319" s="14">
        <v>0</v>
      </c>
      <c r="G319" s="14">
        <v>0</v>
      </c>
      <c r="H319" s="14">
        <v>0</v>
      </c>
      <c r="I319" s="14">
        <v>0</v>
      </c>
      <c r="J319" s="14">
        <v>0.1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4">
        <v>0</v>
      </c>
      <c r="AA319" s="14">
        <v>0</v>
      </c>
      <c r="AB319" s="14">
        <v>0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f t="shared" si="179"/>
        <v>0.1</v>
      </c>
      <c r="AJ319" s="14">
        <f t="shared" si="180"/>
        <v>0</v>
      </c>
      <c r="AK319" s="14">
        <f t="shared" si="181"/>
        <v>0</v>
      </c>
      <c r="AL319" s="14">
        <f t="shared" si="182"/>
        <v>0</v>
      </c>
      <c r="AM319" s="14">
        <f t="shared" si="183"/>
        <v>0</v>
      </c>
    </row>
    <row r="320" spans="1:39" ht="31.2">
      <c r="A320" s="12" t="s">
        <v>991</v>
      </c>
      <c r="B320" s="47" t="s">
        <v>899</v>
      </c>
      <c r="C320" s="12" t="s">
        <v>639</v>
      </c>
      <c r="D320" s="15"/>
      <c r="E320" s="14">
        <v>0</v>
      </c>
      <c r="F320" s="14">
        <v>0</v>
      </c>
      <c r="G320" s="14">
        <v>0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0</v>
      </c>
      <c r="AA320" s="14">
        <v>0</v>
      </c>
      <c r="AB320" s="14">
        <v>0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f t="shared" si="179"/>
        <v>0</v>
      </c>
      <c r="AJ320" s="14">
        <f t="shared" si="180"/>
        <v>0</v>
      </c>
      <c r="AK320" s="14">
        <f t="shared" si="181"/>
        <v>0</v>
      </c>
      <c r="AL320" s="14">
        <f t="shared" si="182"/>
        <v>0</v>
      </c>
      <c r="AM320" s="14">
        <f t="shared" si="183"/>
        <v>0</v>
      </c>
    </row>
    <row r="321" spans="1:39" ht="31.2">
      <c r="A321" s="12" t="s">
        <v>992</v>
      </c>
      <c r="B321" s="21" t="s">
        <v>640</v>
      </c>
      <c r="C321" s="12" t="s">
        <v>641</v>
      </c>
      <c r="D321" s="15" t="s">
        <v>521</v>
      </c>
      <c r="E321" s="14">
        <v>0</v>
      </c>
      <c r="F321" s="14">
        <v>0</v>
      </c>
      <c r="G321" s="14">
        <v>0</v>
      </c>
      <c r="H321" s="14">
        <v>0</v>
      </c>
      <c r="I321" s="14">
        <v>0</v>
      </c>
      <c r="J321" s="14">
        <v>0.16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0</v>
      </c>
      <c r="AA321" s="14">
        <v>0</v>
      </c>
      <c r="AB321" s="14">
        <v>0</v>
      </c>
      <c r="AC321" s="14">
        <v>0</v>
      </c>
      <c r="AD321" s="14">
        <v>0</v>
      </c>
      <c r="AE321" s="14">
        <v>0</v>
      </c>
      <c r="AF321" s="14">
        <v>0</v>
      </c>
      <c r="AG321" s="14">
        <v>0</v>
      </c>
      <c r="AH321" s="14">
        <v>0</v>
      </c>
      <c r="AI321" s="14">
        <f t="shared" si="179"/>
        <v>0.16</v>
      </c>
      <c r="AJ321" s="14">
        <f t="shared" si="180"/>
        <v>0</v>
      </c>
      <c r="AK321" s="14">
        <f t="shared" si="181"/>
        <v>0</v>
      </c>
      <c r="AL321" s="14">
        <f t="shared" si="182"/>
        <v>0</v>
      </c>
      <c r="AM321" s="14">
        <f t="shared" si="183"/>
        <v>0</v>
      </c>
    </row>
    <row r="322" spans="1:39" ht="46.8">
      <c r="A322" s="12" t="s">
        <v>993</v>
      </c>
      <c r="B322" s="21" t="s">
        <v>642</v>
      </c>
      <c r="C322" s="12" t="s">
        <v>643</v>
      </c>
      <c r="D322" s="15" t="s">
        <v>521</v>
      </c>
      <c r="E322" s="14">
        <v>0</v>
      </c>
      <c r="F322" s="14">
        <v>0</v>
      </c>
      <c r="G322" s="14">
        <v>0</v>
      </c>
      <c r="H322" s="14">
        <v>0</v>
      </c>
      <c r="I322" s="14">
        <v>0</v>
      </c>
      <c r="J322" s="14">
        <v>0.98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0</v>
      </c>
      <c r="Y322" s="14">
        <v>0</v>
      </c>
      <c r="Z322" s="14">
        <v>0</v>
      </c>
      <c r="AA322" s="14">
        <v>0</v>
      </c>
      <c r="AB322" s="14">
        <v>0</v>
      </c>
      <c r="AC322" s="14">
        <v>0</v>
      </c>
      <c r="AD322" s="14">
        <v>0</v>
      </c>
      <c r="AE322" s="14">
        <v>0</v>
      </c>
      <c r="AF322" s="14">
        <v>0</v>
      </c>
      <c r="AG322" s="14">
        <v>0</v>
      </c>
      <c r="AH322" s="14">
        <v>0</v>
      </c>
      <c r="AI322" s="14">
        <f t="shared" si="179"/>
        <v>0.98</v>
      </c>
      <c r="AJ322" s="14">
        <f t="shared" si="180"/>
        <v>0</v>
      </c>
      <c r="AK322" s="14">
        <f t="shared" si="181"/>
        <v>0</v>
      </c>
      <c r="AL322" s="14">
        <f t="shared" si="182"/>
        <v>0</v>
      </c>
      <c r="AM322" s="14">
        <f t="shared" si="183"/>
        <v>0</v>
      </c>
    </row>
    <row r="323" spans="1:39" ht="31.2">
      <c r="A323" s="12" t="s">
        <v>994</v>
      </c>
      <c r="B323" s="21" t="s">
        <v>644</v>
      </c>
      <c r="C323" s="12" t="s">
        <v>645</v>
      </c>
      <c r="D323" s="15" t="s">
        <v>521</v>
      </c>
      <c r="E323" s="14">
        <v>0</v>
      </c>
      <c r="F323" s="14">
        <v>0</v>
      </c>
      <c r="G323" s="14">
        <v>0</v>
      </c>
      <c r="H323" s="14">
        <v>0</v>
      </c>
      <c r="I323" s="14">
        <v>0</v>
      </c>
      <c r="J323" s="14">
        <v>0.16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0</v>
      </c>
      <c r="AA323" s="14">
        <v>0</v>
      </c>
      <c r="AB323" s="14">
        <v>0</v>
      </c>
      <c r="AC323" s="14">
        <v>0</v>
      </c>
      <c r="AD323" s="14">
        <v>0</v>
      </c>
      <c r="AE323" s="14">
        <v>0</v>
      </c>
      <c r="AF323" s="14">
        <v>0</v>
      </c>
      <c r="AG323" s="14">
        <v>0</v>
      </c>
      <c r="AH323" s="14">
        <v>0</v>
      </c>
      <c r="AI323" s="14">
        <f t="shared" si="179"/>
        <v>0.16</v>
      </c>
      <c r="AJ323" s="14">
        <f t="shared" si="180"/>
        <v>0</v>
      </c>
      <c r="AK323" s="14">
        <f t="shared" si="181"/>
        <v>0</v>
      </c>
      <c r="AL323" s="14">
        <f t="shared" si="182"/>
        <v>0</v>
      </c>
      <c r="AM323" s="14">
        <f t="shared" si="183"/>
        <v>0</v>
      </c>
    </row>
    <row r="324" spans="1:39" ht="31.2">
      <c r="A324" s="12" t="s">
        <v>995</v>
      </c>
      <c r="B324" s="21" t="s">
        <v>646</v>
      </c>
      <c r="C324" s="12" t="s">
        <v>647</v>
      </c>
      <c r="D324" s="15" t="s">
        <v>521</v>
      </c>
      <c r="E324" s="14">
        <v>0</v>
      </c>
      <c r="F324" s="14">
        <v>0</v>
      </c>
      <c r="G324" s="14">
        <v>0</v>
      </c>
      <c r="H324" s="14">
        <v>0</v>
      </c>
      <c r="I324" s="14">
        <v>0</v>
      </c>
      <c r="J324" s="14">
        <v>0.25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0</v>
      </c>
      <c r="AA324" s="14">
        <v>0</v>
      </c>
      <c r="AB324" s="14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f t="shared" si="179"/>
        <v>0.25</v>
      </c>
      <c r="AJ324" s="14">
        <f t="shared" si="180"/>
        <v>0</v>
      </c>
      <c r="AK324" s="14">
        <f t="shared" si="181"/>
        <v>0</v>
      </c>
      <c r="AL324" s="14">
        <f t="shared" si="182"/>
        <v>0</v>
      </c>
      <c r="AM324" s="14">
        <f t="shared" si="183"/>
        <v>0</v>
      </c>
    </row>
    <row r="325" spans="1:39" ht="31.2">
      <c r="A325" s="12" t="s">
        <v>996</v>
      </c>
      <c r="B325" s="21" t="s">
        <v>648</v>
      </c>
      <c r="C325" s="12" t="s">
        <v>649</v>
      </c>
      <c r="D325" s="15" t="s">
        <v>521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0.4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0</v>
      </c>
      <c r="U325" s="14">
        <v>0</v>
      </c>
      <c r="V325" s="14">
        <v>0</v>
      </c>
      <c r="W325" s="14">
        <v>0</v>
      </c>
      <c r="X325" s="14">
        <v>0</v>
      </c>
      <c r="Y325" s="14">
        <v>0</v>
      </c>
      <c r="Z325" s="14">
        <v>0</v>
      </c>
      <c r="AA325" s="14">
        <v>0</v>
      </c>
      <c r="AB325" s="14">
        <v>0</v>
      </c>
      <c r="AC325" s="14">
        <v>0</v>
      </c>
      <c r="AD325" s="14">
        <v>0</v>
      </c>
      <c r="AE325" s="14">
        <v>0</v>
      </c>
      <c r="AF325" s="14">
        <v>0</v>
      </c>
      <c r="AG325" s="14">
        <v>0</v>
      </c>
      <c r="AH325" s="14">
        <v>0</v>
      </c>
      <c r="AI325" s="14">
        <f t="shared" si="179"/>
        <v>0.4</v>
      </c>
      <c r="AJ325" s="14">
        <f t="shared" si="180"/>
        <v>0</v>
      </c>
      <c r="AK325" s="14">
        <f t="shared" si="181"/>
        <v>0</v>
      </c>
      <c r="AL325" s="14">
        <f t="shared" si="182"/>
        <v>0</v>
      </c>
      <c r="AM325" s="14">
        <f t="shared" si="183"/>
        <v>0</v>
      </c>
    </row>
    <row r="326" spans="1:39" ht="31.2">
      <c r="A326" s="12" t="s">
        <v>997</v>
      </c>
      <c r="B326" s="21" t="s">
        <v>650</v>
      </c>
      <c r="C326" s="12" t="s">
        <v>651</v>
      </c>
      <c r="D326" s="15" t="s">
        <v>521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0.25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0</v>
      </c>
      <c r="U326" s="14">
        <v>0</v>
      </c>
      <c r="V326" s="14">
        <v>0</v>
      </c>
      <c r="W326" s="14">
        <v>0</v>
      </c>
      <c r="X326" s="14">
        <v>0</v>
      </c>
      <c r="Y326" s="14">
        <v>0</v>
      </c>
      <c r="Z326" s="14">
        <v>0</v>
      </c>
      <c r="AA326" s="14">
        <v>0</v>
      </c>
      <c r="AB326" s="14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f t="shared" si="179"/>
        <v>0.25</v>
      </c>
      <c r="AJ326" s="14">
        <f t="shared" si="180"/>
        <v>0</v>
      </c>
      <c r="AK326" s="14">
        <f t="shared" si="181"/>
        <v>0</v>
      </c>
      <c r="AL326" s="14">
        <f t="shared" si="182"/>
        <v>0</v>
      </c>
      <c r="AM326" s="14">
        <f t="shared" si="183"/>
        <v>0</v>
      </c>
    </row>
    <row r="327" spans="1:39" ht="46.8">
      <c r="A327" s="12" t="s">
        <v>998</v>
      </c>
      <c r="B327" s="13" t="s">
        <v>900</v>
      </c>
      <c r="C327" s="15" t="s">
        <v>652</v>
      </c>
      <c r="D327" s="15" t="s">
        <v>521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0.25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0</v>
      </c>
      <c r="U327" s="14">
        <v>0</v>
      </c>
      <c r="V327" s="14">
        <v>0</v>
      </c>
      <c r="W327" s="14">
        <v>0</v>
      </c>
      <c r="X327" s="14">
        <v>0</v>
      </c>
      <c r="Y327" s="14">
        <v>0</v>
      </c>
      <c r="Z327" s="14">
        <v>0</v>
      </c>
      <c r="AA327" s="14">
        <v>0</v>
      </c>
      <c r="AB327" s="14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f t="shared" si="179"/>
        <v>0.25</v>
      </c>
      <c r="AJ327" s="14">
        <f t="shared" si="180"/>
        <v>0</v>
      </c>
      <c r="AK327" s="14">
        <f t="shared" si="181"/>
        <v>0</v>
      </c>
      <c r="AL327" s="14">
        <f t="shared" si="182"/>
        <v>0</v>
      </c>
      <c r="AM327" s="14">
        <f t="shared" si="183"/>
        <v>0</v>
      </c>
    </row>
    <row r="328" spans="1:39" ht="31.2">
      <c r="A328" s="12" t="s">
        <v>999</v>
      </c>
      <c r="B328" s="47" t="s">
        <v>653</v>
      </c>
      <c r="C328" s="57" t="s">
        <v>654</v>
      </c>
      <c r="D328" s="15"/>
      <c r="E328" s="14">
        <v>0</v>
      </c>
      <c r="F328" s="14">
        <v>0</v>
      </c>
      <c r="G328" s="14">
        <v>0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0</v>
      </c>
      <c r="U328" s="14">
        <v>0</v>
      </c>
      <c r="V328" s="14">
        <v>0</v>
      </c>
      <c r="W328" s="14">
        <v>0</v>
      </c>
      <c r="X328" s="14">
        <v>0</v>
      </c>
      <c r="Y328" s="14">
        <v>0</v>
      </c>
      <c r="Z328" s="14">
        <v>0</v>
      </c>
      <c r="AA328" s="14">
        <v>0</v>
      </c>
      <c r="AB328" s="14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f t="shared" si="179"/>
        <v>0</v>
      </c>
      <c r="AJ328" s="14">
        <f t="shared" si="180"/>
        <v>0</v>
      </c>
      <c r="AK328" s="14">
        <f t="shared" si="181"/>
        <v>0</v>
      </c>
      <c r="AL328" s="14">
        <f t="shared" si="182"/>
        <v>0</v>
      </c>
      <c r="AM328" s="14">
        <f t="shared" si="183"/>
        <v>0</v>
      </c>
    </row>
    <row r="329" spans="1:39" ht="31.2">
      <c r="A329" s="12" t="s">
        <v>1000</v>
      </c>
      <c r="B329" s="54" t="s">
        <v>901</v>
      </c>
      <c r="C329" s="12" t="s">
        <v>902</v>
      </c>
      <c r="D329" s="15"/>
      <c r="E329" s="14">
        <v>0</v>
      </c>
      <c r="F329" s="14">
        <v>0</v>
      </c>
      <c r="G329" s="14">
        <v>0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0</v>
      </c>
      <c r="U329" s="14">
        <v>0</v>
      </c>
      <c r="V329" s="14">
        <v>0</v>
      </c>
      <c r="W329" s="14">
        <v>0</v>
      </c>
      <c r="X329" s="14">
        <v>0</v>
      </c>
      <c r="Y329" s="14">
        <v>0</v>
      </c>
      <c r="Z329" s="14">
        <v>0</v>
      </c>
      <c r="AA329" s="14">
        <v>0</v>
      </c>
      <c r="AB329" s="14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f t="shared" ref="AI329:AI330" si="184">J329+O329+T329+Y329+AD329</f>
        <v>0</v>
      </c>
      <c r="AJ329" s="14">
        <f t="shared" ref="AJ329:AJ330" si="185">K329+P329+U329+Z329+AE329</f>
        <v>0</v>
      </c>
      <c r="AK329" s="14">
        <f t="shared" ref="AK329:AK330" si="186">L329+Q329+V329+AA329+AF329</f>
        <v>0</v>
      </c>
      <c r="AL329" s="14">
        <f t="shared" ref="AL329:AL330" si="187">M329+R329+W329+AB329+AG329</f>
        <v>0</v>
      </c>
      <c r="AM329" s="14">
        <f t="shared" ref="AM329:AM330" si="188">N329+S329+X329+AC329+AH329</f>
        <v>0</v>
      </c>
    </row>
    <row r="330" spans="1:39" ht="46.8">
      <c r="A330" s="12" t="s">
        <v>1001</v>
      </c>
      <c r="B330" s="54" t="s">
        <v>741</v>
      </c>
      <c r="C330" s="44" t="s">
        <v>742</v>
      </c>
      <c r="D330" s="15"/>
      <c r="E330" s="14">
        <v>0</v>
      </c>
      <c r="F330" s="14">
        <v>0</v>
      </c>
      <c r="G330" s="14">
        <v>7.0000000000000007E-2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0</v>
      </c>
      <c r="U330" s="14">
        <v>0</v>
      </c>
      <c r="V330" s="14">
        <v>0</v>
      </c>
      <c r="W330" s="14">
        <v>0</v>
      </c>
      <c r="X330" s="14">
        <v>0</v>
      </c>
      <c r="Y330" s="14">
        <v>0</v>
      </c>
      <c r="Z330" s="14">
        <v>0</v>
      </c>
      <c r="AA330" s="14">
        <v>0</v>
      </c>
      <c r="AB330" s="14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f t="shared" si="184"/>
        <v>0</v>
      </c>
      <c r="AJ330" s="14">
        <f t="shared" si="185"/>
        <v>0</v>
      </c>
      <c r="AK330" s="14">
        <f t="shared" si="186"/>
        <v>0</v>
      </c>
      <c r="AL330" s="14">
        <f t="shared" si="187"/>
        <v>0</v>
      </c>
      <c r="AM330" s="14">
        <f t="shared" si="188"/>
        <v>0</v>
      </c>
    </row>
    <row r="331" spans="1:39" ht="31.2">
      <c r="A331" s="12" t="s">
        <v>1002</v>
      </c>
      <c r="B331" s="54" t="s">
        <v>704</v>
      </c>
      <c r="C331" s="44" t="s">
        <v>705</v>
      </c>
      <c r="D331" s="15"/>
      <c r="E331" s="14">
        <v>0</v>
      </c>
      <c r="F331" s="14">
        <v>0</v>
      </c>
      <c r="G331" s="14">
        <v>0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0</v>
      </c>
      <c r="U331" s="14">
        <v>0</v>
      </c>
      <c r="V331" s="14">
        <v>0</v>
      </c>
      <c r="W331" s="14">
        <v>0</v>
      </c>
      <c r="X331" s="14">
        <v>0</v>
      </c>
      <c r="Y331" s="14">
        <v>0</v>
      </c>
      <c r="Z331" s="14">
        <v>0</v>
      </c>
      <c r="AA331" s="14">
        <v>0</v>
      </c>
      <c r="AB331" s="14">
        <v>0</v>
      </c>
      <c r="AC331" s="14">
        <v>0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f t="shared" si="179"/>
        <v>0</v>
      </c>
      <c r="AJ331" s="14">
        <f t="shared" si="180"/>
        <v>0</v>
      </c>
      <c r="AK331" s="14">
        <f t="shared" si="181"/>
        <v>0</v>
      </c>
      <c r="AL331" s="14">
        <f t="shared" si="182"/>
        <v>0</v>
      </c>
      <c r="AM331" s="14">
        <f t="shared" si="183"/>
        <v>0</v>
      </c>
    </row>
    <row r="332" spans="1:39" ht="46.8">
      <c r="A332" s="12" t="s">
        <v>1003</v>
      </c>
      <c r="B332" s="13" t="s">
        <v>706</v>
      </c>
      <c r="C332" s="15" t="s">
        <v>707</v>
      </c>
      <c r="D332" s="15"/>
      <c r="E332" s="14">
        <v>0</v>
      </c>
      <c r="F332" s="14">
        <v>0</v>
      </c>
      <c r="G332" s="14">
        <v>0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0</v>
      </c>
      <c r="U332" s="14">
        <v>0</v>
      </c>
      <c r="V332" s="14">
        <v>0</v>
      </c>
      <c r="W332" s="14">
        <v>0</v>
      </c>
      <c r="X332" s="14">
        <v>0</v>
      </c>
      <c r="Y332" s="14">
        <v>0</v>
      </c>
      <c r="Z332" s="14">
        <v>0</v>
      </c>
      <c r="AA332" s="14">
        <v>0</v>
      </c>
      <c r="AB332" s="14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f t="shared" si="179"/>
        <v>0</v>
      </c>
      <c r="AJ332" s="14">
        <f t="shared" si="180"/>
        <v>0</v>
      </c>
      <c r="AK332" s="14">
        <f t="shared" si="181"/>
        <v>0</v>
      </c>
      <c r="AL332" s="14">
        <f t="shared" si="182"/>
        <v>0</v>
      </c>
      <c r="AM332" s="14">
        <f t="shared" si="183"/>
        <v>0</v>
      </c>
    </row>
    <row r="333" spans="1:39" ht="31.2">
      <c r="A333" s="12" t="s">
        <v>1004</v>
      </c>
      <c r="B333" s="13" t="s">
        <v>708</v>
      </c>
      <c r="C333" s="15" t="s">
        <v>709</v>
      </c>
      <c r="D333" s="15"/>
      <c r="E333" s="14">
        <v>0</v>
      </c>
      <c r="F333" s="14">
        <v>0</v>
      </c>
      <c r="G333" s="14">
        <v>0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14">
        <v>0</v>
      </c>
      <c r="V333" s="14">
        <v>0</v>
      </c>
      <c r="W333" s="14">
        <v>0</v>
      </c>
      <c r="X333" s="14">
        <v>0</v>
      </c>
      <c r="Y333" s="14">
        <v>0</v>
      </c>
      <c r="Z333" s="14">
        <v>0</v>
      </c>
      <c r="AA333" s="14">
        <v>0</v>
      </c>
      <c r="AB333" s="14">
        <v>0</v>
      </c>
      <c r="AC333" s="14">
        <v>0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f t="shared" si="179"/>
        <v>0</v>
      </c>
      <c r="AJ333" s="14">
        <f t="shared" si="180"/>
        <v>0</v>
      </c>
      <c r="AK333" s="14">
        <f t="shared" si="181"/>
        <v>0</v>
      </c>
      <c r="AL333" s="14">
        <f t="shared" si="182"/>
        <v>0</v>
      </c>
      <c r="AM333" s="14">
        <f t="shared" si="183"/>
        <v>0</v>
      </c>
    </row>
    <row r="334" spans="1:39" s="27" customFormat="1" ht="46.8">
      <c r="A334" s="10" t="s">
        <v>67</v>
      </c>
      <c r="B334" s="79" t="s">
        <v>68</v>
      </c>
      <c r="C334" s="10" t="s">
        <v>42</v>
      </c>
      <c r="D334" s="17" t="s">
        <v>481</v>
      </c>
      <c r="E334" s="17" t="s">
        <v>481</v>
      </c>
      <c r="F334" s="17" t="s">
        <v>481</v>
      </c>
      <c r="G334" s="17" t="s">
        <v>481</v>
      </c>
      <c r="H334" s="17" t="s">
        <v>481</v>
      </c>
      <c r="I334" s="17" t="s">
        <v>481</v>
      </c>
      <c r="J334" s="17" t="s">
        <v>481</v>
      </c>
      <c r="K334" s="17" t="s">
        <v>481</v>
      </c>
      <c r="L334" s="17" t="s">
        <v>481</v>
      </c>
      <c r="M334" s="17" t="s">
        <v>481</v>
      </c>
      <c r="N334" s="17" t="s">
        <v>481</v>
      </c>
      <c r="O334" s="17" t="s">
        <v>481</v>
      </c>
      <c r="P334" s="17" t="s">
        <v>481</v>
      </c>
      <c r="Q334" s="17" t="s">
        <v>481</v>
      </c>
      <c r="R334" s="17" t="s">
        <v>481</v>
      </c>
      <c r="S334" s="17" t="s">
        <v>481</v>
      </c>
      <c r="T334" s="17" t="s">
        <v>481</v>
      </c>
      <c r="U334" s="17" t="s">
        <v>481</v>
      </c>
      <c r="V334" s="17" t="s">
        <v>481</v>
      </c>
      <c r="W334" s="17" t="s">
        <v>481</v>
      </c>
      <c r="X334" s="17" t="s">
        <v>481</v>
      </c>
      <c r="Y334" s="17" t="s">
        <v>481</v>
      </c>
      <c r="Z334" s="17" t="s">
        <v>481</v>
      </c>
      <c r="AA334" s="17" t="s">
        <v>481</v>
      </c>
      <c r="AB334" s="17" t="s">
        <v>481</v>
      </c>
      <c r="AC334" s="17" t="s">
        <v>481</v>
      </c>
      <c r="AD334" s="17" t="s">
        <v>481</v>
      </c>
      <c r="AE334" s="17" t="s">
        <v>481</v>
      </c>
      <c r="AF334" s="17" t="s">
        <v>481</v>
      </c>
      <c r="AG334" s="17" t="s">
        <v>481</v>
      </c>
      <c r="AH334" s="17" t="s">
        <v>481</v>
      </c>
      <c r="AI334" s="17" t="s">
        <v>481</v>
      </c>
      <c r="AJ334" s="17" t="s">
        <v>481</v>
      </c>
      <c r="AK334" s="17" t="s">
        <v>481</v>
      </c>
      <c r="AL334" s="17" t="s">
        <v>481</v>
      </c>
      <c r="AM334" s="17" t="s">
        <v>481</v>
      </c>
    </row>
    <row r="335" spans="1:39" s="27" customFormat="1" ht="31.2">
      <c r="A335" s="10" t="s">
        <v>69</v>
      </c>
      <c r="B335" s="40" t="s">
        <v>70</v>
      </c>
      <c r="C335" s="10" t="s">
        <v>42</v>
      </c>
      <c r="D335" s="17" t="s">
        <v>481</v>
      </c>
      <c r="E335" s="17" t="s">
        <v>481</v>
      </c>
      <c r="F335" s="17" t="s">
        <v>481</v>
      </c>
      <c r="G335" s="17" t="s">
        <v>481</v>
      </c>
      <c r="H335" s="17" t="s">
        <v>481</v>
      </c>
      <c r="I335" s="17" t="s">
        <v>481</v>
      </c>
      <c r="J335" s="17" t="s">
        <v>481</v>
      </c>
      <c r="K335" s="17" t="s">
        <v>481</v>
      </c>
      <c r="L335" s="17" t="s">
        <v>481</v>
      </c>
      <c r="M335" s="17" t="s">
        <v>481</v>
      </c>
      <c r="N335" s="17" t="s">
        <v>481</v>
      </c>
      <c r="O335" s="17" t="s">
        <v>481</v>
      </c>
      <c r="P335" s="17" t="s">
        <v>481</v>
      </c>
      <c r="Q335" s="17" t="s">
        <v>481</v>
      </c>
      <c r="R335" s="17" t="s">
        <v>481</v>
      </c>
      <c r="S335" s="17" t="s">
        <v>481</v>
      </c>
      <c r="T335" s="17" t="s">
        <v>481</v>
      </c>
      <c r="U335" s="17" t="s">
        <v>481</v>
      </c>
      <c r="V335" s="17" t="s">
        <v>481</v>
      </c>
      <c r="W335" s="17" t="s">
        <v>481</v>
      </c>
      <c r="X335" s="17" t="s">
        <v>481</v>
      </c>
      <c r="Y335" s="17" t="s">
        <v>481</v>
      </c>
      <c r="Z335" s="17" t="s">
        <v>481</v>
      </c>
      <c r="AA335" s="17" t="s">
        <v>481</v>
      </c>
      <c r="AB335" s="17" t="s">
        <v>481</v>
      </c>
      <c r="AC335" s="17" t="s">
        <v>481</v>
      </c>
      <c r="AD335" s="17" t="s">
        <v>481</v>
      </c>
      <c r="AE335" s="17" t="s">
        <v>481</v>
      </c>
      <c r="AF335" s="17" t="s">
        <v>481</v>
      </c>
      <c r="AG335" s="17" t="s">
        <v>481</v>
      </c>
      <c r="AH335" s="17" t="s">
        <v>481</v>
      </c>
      <c r="AI335" s="17" t="s">
        <v>481</v>
      </c>
      <c r="AJ335" s="17" t="s">
        <v>481</v>
      </c>
      <c r="AK335" s="17" t="s">
        <v>481</v>
      </c>
      <c r="AL335" s="17" t="s">
        <v>481</v>
      </c>
      <c r="AM335" s="17" t="s">
        <v>481</v>
      </c>
    </row>
  </sheetData>
  <mergeCells count="26">
    <mergeCell ref="AD14:AH14"/>
    <mergeCell ref="AI14:AM14"/>
    <mergeCell ref="E13:I14"/>
    <mergeCell ref="A4:Z4"/>
    <mergeCell ref="A6:Z6"/>
    <mergeCell ref="A8:Z8"/>
    <mergeCell ref="A10:Z10"/>
    <mergeCell ref="AA10:AE10"/>
    <mergeCell ref="A11:Z11"/>
    <mergeCell ref="AA11:AE11"/>
    <mergeCell ref="AD15:AH15"/>
    <mergeCell ref="AI15:AM15"/>
    <mergeCell ref="A13:A16"/>
    <mergeCell ref="B13:B16"/>
    <mergeCell ref="C13:C16"/>
    <mergeCell ref="D13:D16"/>
    <mergeCell ref="J14:N14"/>
    <mergeCell ref="O14:S14"/>
    <mergeCell ref="T14:X14"/>
    <mergeCell ref="Y14:AC14"/>
    <mergeCell ref="E15:I15"/>
    <mergeCell ref="J15:N15"/>
    <mergeCell ref="O15:S15"/>
    <mergeCell ref="T15:X15"/>
    <mergeCell ref="Y15:AC15"/>
    <mergeCell ref="J13:AM13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54 B246 B248:B249 B27 B35:B37 B190 B218:B219">
      <formula1>900</formula1>
    </dataValidation>
  </dataValidations>
  <pageMargins left="0" right="0" top="0" bottom="0" header="0.31496062992125984" footer="0.31496062992125984"/>
  <pageSetup paperSize="9" scale="50" fitToHeight="1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2023-03-01T12:22:29Z</cp:lastPrinted>
  <dcterms:created xsi:type="dcterms:W3CDTF">2018-12-24T08:53:53Z</dcterms:created>
  <dcterms:modified xsi:type="dcterms:W3CDTF">2023-03-28T09:00:49Z</dcterms:modified>
</cp:coreProperties>
</file>