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256" windowHeight="9468"/>
  </bookViews>
  <sheets>
    <sheet name="план 2022" sheetId="1" r:id="rId1"/>
  </sheets>
  <calcPr calcId="125725"/>
</workbook>
</file>

<file path=xl/calcChain.xml><?xml version="1.0" encoding="utf-8"?>
<calcChain xmlns="http://schemas.openxmlformats.org/spreadsheetml/2006/main">
  <c r="Y24" i="1"/>
  <c r="Z23"/>
  <c r="Y23"/>
  <c r="Z22"/>
  <c r="Y22"/>
  <c r="Z21" l="1"/>
  <c r="Y21"/>
  <c r="G20"/>
  <c r="G19" l="1"/>
</calcChain>
</file>

<file path=xl/sharedStrings.xml><?xml version="1.0" encoding="utf-8"?>
<sst xmlns="http://schemas.openxmlformats.org/spreadsheetml/2006/main" count="221" uniqueCount="88">
  <si>
    <t>Приложение  № 11</t>
  </si>
  <si>
    <t>к приказу Минэнерго России</t>
  </si>
  <si>
    <t>от 05.05.2016 г. №380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</si>
  <si>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</si>
  <si>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</si>
  <si>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Муниципального предприятия "Всеволожское предприятие электрических сетей"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</si>
  <si>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</si>
  <si>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</si>
  <si>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</si>
  <si>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</si>
  <si>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</si>
  <si>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</si>
  <si>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</si>
  <si>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</si>
  <si>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</si>
  <si>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</si>
  <si>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</si>
  <si>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</si>
  <si>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</si>
  <si>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</si>
  <si>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</si>
  <si>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</si>
  <si>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</si>
  <si>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</si>
  <si>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</si>
  <si>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</si>
  <si>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</si>
  <si>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</si>
  <si>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</si>
  <si>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</si>
  <si>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</si>
  <si>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</si>
  <si>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</si>
  <si>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</si>
  <si>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</si>
  <si>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</si>
  <si>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</si>
  <si>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</si>
  <si>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</si>
  <si>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</si>
  <si>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</si>
  <si>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</si>
  <si>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</si>
  <si>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</si>
  <si>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</si>
  <si>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</si>
  <si>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</si>
  <si>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</si>
  <si>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</si>
  <si>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</si>
  <si>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нд</t>
  </si>
  <si>
    <t>1.1.1.3.1</t>
  </si>
  <si>
    <t>2 квартал</t>
  </si>
  <si>
    <t>итого</t>
  </si>
  <si>
    <t>1.1.1.3.2</t>
  </si>
  <si>
    <t>4 квартал</t>
  </si>
  <si>
    <t>ООО "Петрострой"</t>
  </si>
  <si>
    <t>18.07.2016г.</t>
  </si>
  <si>
    <t>1.1.1.3.3</t>
  </si>
  <si>
    <t>1.1.1.3.4</t>
  </si>
  <si>
    <t>J_2000033624</t>
  </si>
  <si>
    <t>МКУ "Единая служба заказчика" ВР ЛО</t>
  </si>
  <si>
    <t xml:space="preserve"> ОД-19/Д-508</t>
  </si>
  <si>
    <t>земельный участок</t>
  </si>
  <si>
    <t>ОД-16/Д-325</t>
  </si>
  <si>
    <t>многоэтажный многоквартирный жилой комплекс</t>
  </si>
  <si>
    <t>Мероприятия по технологическому присоединению МКУ "Единая служба заказчика" ВР ЛО (19/Д-508) каток</t>
  </si>
  <si>
    <t>J_0000033611</t>
  </si>
  <si>
    <t>I_0000033613</t>
  </si>
  <si>
    <t>ОД-16/Д-599</t>
  </si>
  <si>
    <t>Мероприятия по технологическому присоединению ООО"Инвестстрой корпорация" (16/Д-599)</t>
  </si>
  <si>
    <t>земельный участок для строительства муниципальных жилых домов</t>
  </si>
  <si>
    <t>ООО"Инвестстрой корпорация"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</si>
  <si>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</si>
  <si>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Мероприятия по технологическому присоединению 
МОУ "СОШ "ТЦО им.Петрова В.Я." (21/Д-059)</t>
  </si>
  <si>
    <t>J_2100033632</t>
  </si>
  <si>
    <t>12.04.2021</t>
  </si>
  <si>
    <t>ОД-21/Д-059</t>
  </si>
  <si>
    <t>земельный участок для эксплуатации здания детского сада</t>
  </si>
  <si>
    <t>МОУ "СОШ "ТЦО им.Петрова В.Я."</t>
  </si>
  <si>
    <t xml:space="preserve">Мероприятия по технологическому присоединению ООО "Петрострой", г.Всеволожск дорога Жизни </t>
  </si>
  <si>
    <t>2020-2023г.</t>
  </si>
  <si>
    <t>15.07.2024                       (ДС №6)</t>
  </si>
  <si>
    <t xml:space="preserve">01.06.2024 (ДС№3) </t>
  </si>
  <si>
    <t>2020-2023</t>
  </si>
  <si>
    <t>31.12.2023г. (ДС1)</t>
  </si>
  <si>
    <t>Год раскрытия информации: 2023год</t>
  </si>
  <si>
    <t>в соответствии с Распоряжением Комитета по Топливно-энергетическому комплексу Ленинградской области №79 от 31.10.2022г.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</si>
</sst>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,##0.000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76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3" fillId="0" borderId="0"/>
    <xf numFmtId="0" fontId="1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/>
  </cellStyleXfs>
  <cellXfs count="99">
    <xf numFmtId="0" fontId="0" fillId="0" borderId="0" xfId="0"/>
    <xf numFmtId="0" fontId="24" fillId="0" borderId="10" xfId="0" applyFont="1" applyFill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 wrapText="1"/>
    </xf>
    <xf numFmtId="0" fontId="24" fillId="0" borderId="10" xfId="56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4" fontId="24" fillId="0" borderId="10" xfId="0" applyNumberFormat="1" applyFont="1" applyFill="1" applyBorder="1" applyAlignment="1">
      <alignment horizontal="center" vertical="center" wrapText="1"/>
    </xf>
    <xf numFmtId="166" fontId="24" fillId="0" borderId="10" xfId="56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10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38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5" fillId="0" borderId="0" xfId="56" applyFont="1" applyFill="1" applyAlignment="1">
      <alignment horizontal="center" vertical="center"/>
    </xf>
    <xf numFmtId="0" fontId="2" fillId="0" borderId="11" xfId="47" applyFont="1" applyFill="1" applyBorder="1" applyAlignment="1">
      <alignment horizontal="center" vertical="center" textRotation="90" wrapText="1"/>
    </xf>
    <xf numFmtId="0" fontId="24" fillId="0" borderId="11" xfId="38" applyFont="1" applyFill="1" applyBorder="1" applyAlignment="1">
      <alignment horizontal="center" vertical="center" textRotation="90"/>
    </xf>
    <xf numFmtId="0" fontId="25" fillId="0" borderId="15" xfId="38" applyFont="1" applyFill="1" applyBorder="1" applyAlignment="1">
      <alignment horizontal="center" vertical="center"/>
    </xf>
    <xf numFmtId="0" fontId="25" fillId="0" borderId="16" xfId="38" applyFont="1" applyFill="1" applyBorder="1" applyAlignment="1">
      <alignment horizontal="center" vertical="center"/>
    </xf>
    <xf numFmtId="0" fontId="25" fillId="0" borderId="17" xfId="38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9" fontId="25" fillId="0" borderId="34" xfId="56" applyNumberFormat="1" applyFont="1" applyFill="1" applyBorder="1" applyAlignment="1">
      <alignment horizontal="center" vertical="center"/>
    </xf>
    <xf numFmtId="49" fontId="25" fillId="0" borderId="18" xfId="56" applyNumberFormat="1" applyFont="1" applyFill="1" applyBorder="1" applyAlignment="1">
      <alignment horizontal="center" vertical="center" wrapText="1"/>
    </xf>
    <xf numFmtId="0" fontId="25" fillId="0" borderId="18" xfId="56" applyNumberFormat="1" applyFont="1" applyFill="1" applyBorder="1" applyAlignment="1">
      <alignment horizontal="center" vertical="center"/>
    </xf>
    <xf numFmtId="2" fontId="25" fillId="0" borderId="28" xfId="38" applyNumberFormat="1" applyFont="1" applyFill="1" applyBorder="1" applyAlignment="1">
      <alignment horizontal="center" vertical="center"/>
    </xf>
    <xf numFmtId="0" fontId="25" fillId="0" borderId="28" xfId="38" applyFont="1" applyFill="1" applyBorder="1" applyAlignment="1">
      <alignment horizontal="center" vertical="center"/>
    </xf>
    <xf numFmtId="0" fontId="25" fillId="0" borderId="35" xfId="38" applyFont="1" applyFill="1" applyBorder="1" applyAlignment="1">
      <alignment horizontal="center" vertical="center"/>
    </xf>
    <xf numFmtId="49" fontId="25" fillId="0" borderId="20" xfId="56" applyNumberFormat="1" applyFont="1" applyFill="1" applyBorder="1" applyAlignment="1">
      <alignment horizontal="center" vertical="center"/>
    </xf>
    <xf numFmtId="49" fontId="25" fillId="0" borderId="10" xfId="56" applyNumberFormat="1" applyFont="1" applyFill="1" applyBorder="1" applyAlignment="1">
      <alignment horizontal="center" vertical="center" wrapText="1"/>
    </xf>
    <xf numFmtId="0" fontId="25" fillId="0" borderId="10" xfId="56" applyNumberFormat="1" applyFont="1" applyFill="1" applyBorder="1" applyAlignment="1">
      <alignment horizontal="center" vertical="center"/>
    </xf>
    <xf numFmtId="4" fontId="25" fillId="0" borderId="10" xfId="56" applyNumberFormat="1" applyFont="1" applyFill="1" applyBorder="1" applyAlignment="1">
      <alignment horizontal="center" vertical="center"/>
    </xf>
    <xf numFmtId="0" fontId="25" fillId="0" borderId="21" xfId="56" applyNumberFormat="1" applyFont="1" applyFill="1" applyBorder="1" applyAlignment="1">
      <alignment horizontal="center" vertical="center"/>
    </xf>
    <xf numFmtId="49" fontId="24" fillId="0" borderId="20" xfId="56" applyNumberFormat="1" applyFont="1" applyFill="1" applyBorder="1" applyAlignment="1">
      <alignment horizontal="center" vertical="center"/>
    </xf>
    <xf numFmtId="0" fontId="24" fillId="0" borderId="10" xfId="275" applyFont="1" applyFill="1" applyBorder="1" applyAlignment="1">
      <alignment horizontal="left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4" fillId="0" borderId="21" xfId="56" applyNumberFormat="1" applyFont="1" applyFill="1" applyBorder="1" applyAlignment="1">
      <alignment horizontal="center" vertical="center"/>
    </xf>
    <xf numFmtId="0" fontId="2" fillId="0" borderId="10" xfId="56" applyNumberFormat="1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 wrapText="1"/>
    </xf>
    <xf numFmtId="166" fontId="2" fillId="0" borderId="10" xfId="56" applyNumberFormat="1" applyFont="1" applyFill="1" applyBorder="1" applyAlignment="1">
      <alignment horizontal="center" vertical="center"/>
    </xf>
    <xf numFmtId="2" fontId="2" fillId="0" borderId="10" xfId="56" applyNumberFormat="1" applyFont="1" applyFill="1" applyBorder="1" applyAlignment="1">
      <alignment horizontal="center" vertical="center"/>
    </xf>
    <xf numFmtId="0" fontId="2" fillId="0" borderId="21" xfId="56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0" xfId="275" applyFont="1" applyFill="1" applyBorder="1" applyAlignment="1">
      <alignment horizontal="left" vertical="center" wrapText="1"/>
    </xf>
    <xf numFmtId="14" fontId="2" fillId="0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10" xfId="56" applyNumberFormat="1" applyFont="1" applyFill="1" applyBorder="1" applyAlignment="1">
      <alignment horizontal="center" vertical="center" wrapText="1"/>
    </xf>
    <xf numFmtId="166" fontId="2" fillId="0" borderId="10" xfId="0" applyNumberFormat="1" applyFont="1" applyFill="1" applyBorder="1" applyAlignment="1">
      <alignment horizontal="center" vertical="center"/>
    </xf>
    <xf numFmtId="14" fontId="24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33" xfId="0" applyFont="1" applyFill="1" applyBorder="1" applyAlignment="1">
      <alignment horizontal="left" vertical="top" wrapText="1"/>
    </xf>
    <xf numFmtId="0" fontId="35" fillId="0" borderId="33" xfId="0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/>
    </xf>
    <xf numFmtId="167" fontId="24" fillId="0" borderId="10" xfId="0" applyNumberFormat="1" applyFont="1" applyFill="1" applyBorder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0" fontId="2" fillId="0" borderId="11" xfId="47" applyFont="1" applyFill="1" applyBorder="1" applyAlignment="1">
      <alignment horizontal="center" vertical="center" wrapText="1"/>
    </xf>
    <xf numFmtId="0" fontId="24" fillId="0" borderId="11" xfId="38" applyFont="1" applyFill="1" applyBorder="1" applyAlignment="1">
      <alignment horizontal="center" vertical="center" wrapText="1"/>
    </xf>
    <xf numFmtId="0" fontId="24" fillId="0" borderId="13" xfId="38" applyFont="1" applyFill="1" applyBorder="1" applyAlignment="1">
      <alignment horizontal="center" vertical="center" wrapText="1"/>
    </xf>
    <xf numFmtId="0" fontId="24" fillId="0" borderId="0" xfId="38" applyFont="1" applyFill="1" applyAlignment="1">
      <alignment horizontal="center" vertical="center"/>
    </xf>
    <xf numFmtId="0" fontId="25" fillId="0" borderId="0" xfId="38" applyFont="1" applyFill="1" applyAlignment="1">
      <alignment horizontal="center" vertical="center"/>
    </xf>
    <xf numFmtId="49" fontId="2" fillId="0" borderId="32" xfId="275" applyNumberFormat="1" applyFont="1" applyFill="1" applyBorder="1" applyAlignment="1">
      <alignment horizontal="center" vertical="center"/>
    </xf>
    <xf numFmtId="0" fontId="2" fillId="0" borderId="32" xfId="56" applyNumberFormat="1" applyFont="1" applyFill="1" applyBorder="1" applyAlignment="1">
      <alignment horizontal="center" vertical="center"/>
    </xf>
    <xf numFmtId="49" fontId="2" fillId="0" borderId="32" xfId="56" applyNumberFormat="1" applyFont="1" applyFill="1" applyBorder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0" fontId="24" fillId="0" borderId="19" xfId="38" applyFont="1" applyFill="1" applyBorder="1" applyAlignment="1">
      <alignment horizontal="center" vertical="center" wrapText="1"/>
    </xf>
    <xf numFmtId="0" fontId="24" fillId="0" borderId="21" xfId="38" applyFont="1" applyFill="1" applyBorder="1" applyAlignment="1">
      <alignment horizontal="center" vertical="center" wrapText="1"/>
    </xf>
    <xf numFmtId="0" fontId="24" fillId="0" borderId="25" xfId="38" applyFont="1" applyFill="1" applyBorder="1" applyAlignment="1">
      <alignment horizontal="center" vertical="center" wrapText="1"/>
    </xf>
    <xf numFmtId="0" fontId="2" fillId="0" borderId="10" xfId="47" applyFont="1" applyFill="1" applyBorder="1" applyAlignment="1">
      <alignment horizontal="center" vertical="center" wrapText="1"/>
    </xf>
    <xf numFmtId="0" fontId="2" fillId="0" borderId="22" xfId="38" applyFont="1" applyFill="1" applyBorder="1" applyAlignment="1">
      <alignment horizontal="center" vertical="center" wrapText="1"/>
    </xf>
    <xf numFmtId="0" fontId="2" fillId="0" borderId="23" xfId="38" applyFont="1" applyFill="1" applyBorder="1" applyAlignment="1">
      <alignment horizontal="center" vertical="center" wrapText="1"/>
    </xf>
    <xf numFmtId="0" fontId="2" fillId="0" borderId="24" xfId="38" applyFont="1" applyFill="1" applyBorder="1" applyAlignment="1">
      <alignment horizontal="center" vertical="center" wrapText="1"/>
    </xf>
    <xf numFmtId="0" fontId="2" fillId="0" borderId="11" xfId="47" applyFont="1" applyFill="1" applyBorder="1" applyAlignment="1">
      <alignment horizontal="center" vertical="center" wrapText="1"/>
    </xf>
    <xf numFmtId="0" fontId="2" fillId="0" borderId="13" xfId="47" applyFont="1" applyFill="1" applyBorder="1" applyAlignment="1">
      <alignment horizontal="center" vertical="center" wrapText="1"/>
    </xf>
    <xf numFmtId="0" fontId="2" fillId="0" borderId="28" xfId="47" applyFont="1" applyFill="1" applyBorder="1" applyAlignment="1">
      <alignment horizontal="center" vertical="center" wrapText="1"/>
    </xf>
    <xf numFmtId="0" fontId="2" fillId="0" borderId="18" xfId="38" applyFont="1" applyFill="1" applyBorder="1" applyAlignment="1">
      <alignment horizontal="center" vertical="center" wrapText="1"/>
    </xf>
    <xf numFmtId="0" fontId="2" fillId="0" borderId="10" xfId="38" applyFont="1" applyFill="1" applyBorder="1" applyAlignment="1">
      <alignment horizontal="center" vertical="center" wrapText="1"/>
    </xf>
    <xf numFmtId="0" fontId="2" fillId="0" borderId="11" xfId="38" applyFont="1" applyFill="1" applyBorder="1" applyAlignment="1">
      <alignment horizontal="center" vertical="center" wrapText="1"/>
    </xf>
    <xf numFmtId="0" fontId="2" fillId="0" borderId="28" xfId="38" applyFont="1" applyFill="1" applyBorder="1" applyAlignment="1">
      <alignment horizontal="center" vertical="center" wrapText="1"/>
    </xf>
    <xf numFmtId="0" fontId="2" fillId="0" borderId="13" xfId="38" applyFont="1" applyFill="1" applyBorder="1" applyAlignment="1">
      <alignment horizontal="center" vertical="center" wrapText="1"/>
    </xf>
    <xf numFmtId="0" fontId="24" fillId="0" borderId="10" xfId="38" applyFont="1" applyFill="1" applyBorder="1" applyAlignment="1">
      <alignment horizontal="center" vertical="center" wrapText="1"/>
    </xf>
    <xf numFmtId="0" fontId="32" fillId="0" borderId="31" xfId="38" applyFont="1" applyFill="1" applyBorder="1" applyAlignment="1">
      <alignment horizontal="center" vertical="center"/>
    </xf>
    <xf numFmtId="0" fontId="24" fillId="0" borderId="22" xfId="38" applyFont="1" applyFill="1" applyBorder="1" applyAlignment="1">
      <alignment horizontal="center" vertical="center" wrapText="1"/>
    </xf>
    <xf numFmtId="0" fontId="24" fillId="0" borderId="23" xfId="38" applyFont="1" applyFill="1" applyBorder="1" applyAlignment="1">
      <alignment horizontal="center" vertical="center" wrapText="1"/>
    </xf>
    <xf numFmtId="0" fontId="24" fillId="0" borderId="24" xfId="38" applyFont="1" applyFill="1" applyBorder="1" applyAlignment="1">
      <alignment horizontal="center" vertical="center" wrapText="1"/>
    </xf>
    <xf numFmtId="0" fontId="24" fillId="0" borderId="26" xfId="38" applyFont="1" applyFill="1" applyBorder="1" applyAlignment="1">
      <alignment horizontal="center" vertical="center" wrapText="1"/>
    </xf>
    <xf numFmtId="0" fontId="24" fillId="0" borderId="27" xfId="38" applyFont="1" applyFill="1" applyBorder="1" applyAlignment="1">
      <alignment horizontal="center" vertical="center" wrapText="1"/>
    </xf>
    <xf numFmtId="0" fontId="24" fillId="0" borderId="11" xfId="38" applyFont="1" applyFill="1" applyBorder="1" applyAlignment="1">
      <alignment horizontal="center" vertical="center" wrapText="1"/>
    </xf>
    <xf numFmtId="0" fontId="24" fillId="0" borderId="13" xfId="38" applyFont="1" applyFill="1" applyBorder="1" applyAlignment="1">
      <alignment horizontal="center" vertical="center" wrapText="1"/>
    </xf>
    <xf numFmtId="0" fontId="24" fillId="0" borderId="28" xfId="38" applyFont="1" applyFill="1" applyBorder="1" applyAlignment="1">
      <alignment horizontal="center" vertical="center" wrapText="1"/>
    </xf>
    <xf numFmtId="0" fontId="24" fillId="0" borderId="10" xfId="38" applyFont="1" applyFill="1" applyBorder="1" applyAlignment="1">
      <alignment horizontal="center" vertical="center"/>
    </xf>
    <xf numFmtId="0" fontId="24" fillId="0" borderId="18" xfId="38" applyFont="1" applyFill="1" applyBorder="1" applyAlignment="1">
      <alignment horizontal="center" vertical="center" wrapText="1"/>
    </xf>
    <xf numFmtId="0" fontId="2" fillId="0" borderId="18" xfId="47" applyFont="1" applyFill="1" applyBorder="1" applyAlignment="1">
      <alignment horizontal="center" vertical="center" wrapText="1"/>
    </xf>
    <xf numFmtId="0" fontId="2" fillId="0" borderId="29" xfId="47" applyFont="1" applyFill="1" applyBorder="1" applyAlignment="1">
      <alignment horizontal="center" vertical="center" wrapText="1"/>
    </xf>
    <xf numFmtId="0" fontId="2" fillId="0" borderId="30" xfId="47" applyFont="1" applyFill="1" applyBorder="1" applyAlignment="1">
      <alignment horizontal="center" vertical="center" wrapText="1"/>
    </xf>
    <xf numFmtId="0" fontId="2" fillId="0" borderId="12" xfId="47" applyFont="1" applyFill="1" applyBorder="1" applyAlignment="1">
      <alignment horizontal="center" vertical="center" wrapText="1"/>
    </xf>
    <xf numFmtId="0" fontId="2" fillId="0" borderId="14" xfId="47" applyFont="1" applyFill="1" applyBorder="1" applyAlignment="1">
      <alignment horizontal="center" vertical="center" wrapText="1"/>
    </xf>
    <xf numFmtId="0" fontId="31" fillId="0" borderId="0" xfId="56" applyFont="1" applyFill="1" applyAlignment="1">
      <alignment horizontal="center" vertical="center"/>
    </xf>
    <xf numFmtId="0" fontId="24" fillId="0" borderId="0" xfId="38" applyFont="1" applyFill="1" applyAlignment="1">
      <alignment horizontal="center" vertical="center"/>
    </xf>
    <xf numFmtId="0" fontId="25" fillId="0" borderId="0" xfId="38" applyFont="1" applyFill="1" applyAlignment="1">
      <alignment horizontal="center" vertical="center"/>
    </xf>
  </cellXfs>
  <cellStyles count="276">
    <cellStyle name="20% - Акцент1 2" xfId="61"/>
    <cellStyle name="20% - Акцент1 3" xfId="2"/>
    <cellStyle name="20% - Акцент2 2" xfId="62"/>
    <cellStyle name="20% - Акцент2 3" xfId="3"/>
    <cellStyle name="20% - Акцент3 2" xfId="63"/>
    <cellStyle name="20% - Акцент3 3" xfId="4"/>
    <cellStyle name="20% - Акцент4 2" xfId="64"/>
    <cellStyle name="20% - Акцент4 3" xfId="5"/>
    <cellStyle name="20% - Акцент5 2" xfId="65"/>
    <cellStyle name="20% - Акцент5 3" xfId="6"/>
    <cellStyle name="20% - Акцент6 2" xfId="66"/>
    <cellStyle name="20% - Акцент6 3" xfId="7"/>
    <cellStyle name="40% - Акцент1 2" xfId="67"/>
    <cellStyle name="40% - Акцент1 3" xfId="8"/>
    <cellStyle name="40% - Акцент2 2" xfId="68"/>
    <cellStyle name="40% - Акцент2 3" xfId="9"/>
    <cellStyle name="40% - Акцент3 2" xfId="69"/>
    <cellStyle name="40% - Акцент3 3" xfId="10"/>
    <cellStyle name="40% - Акцент4 2" xfId="70"/>
    <cellStyle name="40% - Акцент4 3" xfId="11"/>
    <cellStyle name="40% - Акцент5 2" xfId="71"/>
    <cellStyle name="40% - Акцент5 3" xfId="12"/>
    <cellStyle name="40% - Акцент6 2" xfId="72"/>
    <cellStyle name="40% - Акцент6 3" xfId="13"/>
    <cellStyle name="60% - Акцент1 2" xfId="73"/>
    <cellStyle name="60% - Акцент1 3" xfId="14"/>
    <cellStyle name="60% - Акцент2 2" xfId="74"/>
    <cellStyle name="60% - Акцент2 3" xfId="15"/>
    <cellStyle name="60% - Акцент3 2" xfId="75"/>
    <cellStyle name="60% - Акцент3 3" xfId="16"/>
    <cellStyle name="60% - Акцент4 2" xfId="76"/>
    <cellStyle name="60% - Акцент4 3" xfId="17"/>
    <cellStyle name="60% - Акцент5 2" xfId="77"/>
    <cellStyle name="60% - Акцент5 3" xfId="18"/>
    <cellStyle name="60% - Акцент6 2" xfId="78"/>
    <cellStyle name="60% - Акцент6 3" xfId="19"/>
    <cellStyle name="Normal 2" xfId="79"/>
    <cellStyle name="Акцент1 2" xfId="80"/>
    <cellStyle name="Акцент1 3" xfId="20"/>
    <cellStyle name="Акцент2 2" xfId="81"/>
    <cellStyle name="Акцент2 3" xfId="21"/>
    <cellStyle name="Акцент3 2" xfId="82"/>
    <cellStyle name="Акцент3 3" xfId="22"/>
    <cellStyle name="Акцент4 2" xfId="83"/>
    <cellStyle name="Акцент4 3" xfId="23"/>
    <cellStyle name="Акцент5 2" xfId="84"/>
    <cellStyle name="Акцент5 3" xfId="24"/>
    <cellStyle name="Акцент6 2" xfId="85"/>
    <cellStyle name="Акцент6 3" xfId="25"/>
    <cellStyle name="Ввод  2" xfId="86"/>
    <cellStyle name="Ввод  3" xfId="26"/>
    <cellStyle name="Вывод 2" xfId="87"/>
    <cellStyle name="Вывод 3" xfId="27"/>
    <cellStyle name="Вычисление 2" xfId="88"/>
    <cellStyle name="Вычисление 3" xfId="28"/>
    <cellStyle name="Заголовок 1 2" xfId="89"/>
    <cellStyle name="Заголовок 1 3" xfId="29"/>
    <cellStyle name="Заголовок 2 2" xfId="90"/>
    <cellStyle name="Заголовок 2 3" xfId="30"/>
    <cellStyle name="Заголовок 3 2" xfId="91"/>
    <cellStyle name="Заголовок 3 3" xfId="31"/>
    <cellStyle name="Заголовок 4 2" xfId="92"/>
    <cellStyle name="Заголовок 4 3" xfId="32"/>
    <cellStyle name="Итог 2" xfId="93"/>
    <cellStyle name="Итог 3" xfId="33"/>
    <cellStyle name="Контрольная ячейка 2" xfId="94"/>
    <cellStyle name="Контрольная ячейка 3" xfId="34"/>
    <cellStyle name="Название 2" xfId="95"/>
    <cellStyle name="Название 3" xfId="35"/>
    <cellStyle name="Нейтральный 2" xfId="96"/>
    <cellStyle name="Нейтральный 3" xfId="36"/>
    <cellStyle name="Обычный" xfId="0" builtinId="0"/>
    <cellStyle name="Обычный 10" xfId="1"/>
    <cellStyle name="Обычный 111" xfId="274"/>
    <cellStyle name="Обычный 116 2" xfId="273"/>
    <cellStyle name="Обычный 12 2" xfId="49"/>
    <cellStyle name="Обычный 2" xfId="37"/>
    <cellStyle name="Обычный 2 26 2" xfId="109"/>
    <cellStyle name="Обычный 3" xfId="38"/>
    <cellStyle name="Обычный 3 2" xfId="58"/>
    <cellStyle name="Обычный 3 2 2 2" xfId="50"/>
    <cellStyle name="Обычный 3 21" xfId="104"/>
    <cellStyle name="Обычный 4" xfId="45"/>
    <cellStyle name="Обычный 4 2" xfId="57"/>
    <cellStyle name="Обычный 5" xfId="46"/>
    <cellStyle name="Обычный 6" xfId="48"/>
    <cellStyle name="Обычный 6 2" xfId="54"/>
    <cellStyle name="Обычный 6 2 2" xfId="55"/>
    <cellStyle name="Обычный 6 2 2 2" xfId="111"/>
    <cellStyle name="Обычный 6 2 2 2 2" xfId="128"/>
    <cellStyle name="Обычный 6 2 2 2 2 2" xfId="132"/>
    <cellStyle name="Обычный 6 2 2 2 2 2 2" xfId="133"/>
    <cellStyle name="Обычный 6 2 2 2 2 2 3" xfId="134"/>
    <cellStyle name="Обычный 6 2 2 2 2 3" xfId="135"/>
    <cellStyle name="Обычный 6 2 2 2 2 4" xfId="136"/>
    <cellStyle name="Обычный 6 2 2 2 3" xfId="130"/>
    <cellStyle name="Обычный 6 2 2 2 3 2" xfId="137"/>
    <cellStyle name="Обычный 6 2 2 2 3 3" xfId="138"/>
    <cellStyle name="Обычный 6 2 2 2 4" xfId="139"/>
    <cellStyle name="Обычный 6 2 2 2 5" xfId="140"/>
    <cellStyle name="Обычный 6 2 2 3" xfId="123"/>
    <cellStyle name="Обычный 6 2 2 3 2" xfId="141"/>
    <cellStyle name="Обычный 6 2 2 3 2 2" xfId="142"/>
    <cellStyle name="Обычный 6 2 2 3 2 3" xfId="143"/>
    <cellStyle name="Обычный 6 2 2 3 3" xfId="144"/>
    <cellStyle name="Обычный 6 2 2 3 4" xfId="145"/>
    <cellStyle name="Обычный 6 2 2 4" xfId="116"/>
    <cellStyle name="Обычный 6 2 2 4 2" xfId="146"/>
    <cellStyle name="Обычный 6 2 2 4 2 2" xfId="147"/>
    <cellStyle name="Обычный 6 2 2 4 2 3" xfId="148"/>
    <cellStyle name="Обычный 6 2 2 4 3" xfId="149"/>
    <cellStyle name="Обычный 6 2 2 4 4" xfId="150"/>
    <cellStyle name="Обычный 6 2 2 5" xfId="151"/>
    <cellStyle name="Обычный 6 2 2 5 2" xfId="152"/>
    <cellStyle name="Обычный 6 2 2 5 3" xfId="153"/>
    <cellStyle name="Обычный 6 2 2 6" xfId="154"/>
    <cellStyle name="Обычный 6 2 2 7" xfId="155"/>
    <cellStyle name="Обычный 6 2 2 8" xfId="156"/>
    <cellStyle name="Обычный 6 2 3" xfId="103"/>
    <cellStyle name="Обычный 6 2 3 2" xfId="110"/>
    <cellStyle name="Обычный 6 2 3 2 2" xfId="127"/>
    <cellStyle name="Обычный 6 2 3 2 2 2" xfId="157"/>
    <cellStyle name="Обычный 6 2 3 2 2 2 2" xfId="158"/>
    <cellStyle name="Обычный 6 2 3 2 2 2 3" xfId="159"/>
    <cellStyle name="Обычный 6 2 3 2 2 3" xfId="160"/>
    <cellStyle name="Обычный 6 2 3 2 2 4" xfId="161"/>
    <cellStyle name="Обычный 6 2 3 2 3" xfId="129"/>
    <cellStyle name="Обычный 6 2 3 2 3 2" xfId="162"/>
    <cellStyle name="Обычный 6 2 3 2 3 3" xfId="163"/>
    <cellStyle name="Обычный 6 2 3 2 4" xfId="164"/>
    <cellStyle name="Обычный 6 2 3 2 5" xfId="165"/>
    <cellStyle name="Обычный 6 2 3 3" xfId="125"/>
    <cellStyle name="Обычный 6 2 3 3 2" xfId="166"/>
    <cellStyle name="Обычный 6 2 3 3 2 2" xfId="167"/>
    <cellStyle name="Обычный 6 2 3 3 2 3" xfId="168"/>
    <cellStyle name="Обычный 6 2 3 3 3" xfId="169"/>
    <cellStyle name="Обычный 6 2 3 3 4" xfId="170"/>
    <cellStyle name="Обычный 6 2 3 4" xfId="118"/>
    <cellStyle name="Обычный 6 2 3 4 2" xfId="171"/>
    <cellStyle name="Обычный 6 2 3 4 2 2" xfId="172"/>
    <cellStyle name="Обычный 6 2 3 4 2 3" xfId="173"/>
    <cellStyle name="Обычный 6 2 3 4 3" xfId="174"/>
    <cellStyle name="Обычный 6 2 3 4 4" xfId="175"/>
    <cellStyle name="Обычный 6 2 3 5" xfId="176"/>
    <cellStyle name="Обычный 6 2 3 5 2" xfId="177"/>
    <cellStyle name="Обычный 6 2 3 5 3" xfId="178"/>
    <cellStyle name="Обычный 6 2 3 6" xfId="179"/>
    <cellStyle name="Обычный 6 2 3 7" xfId="180"/>
    <cellStyle name="Обычный 6 2 3 8" xfId="181"/>
    <cellStyle name="Обычный 6 2 4" xfId="122"/>
    <cellStyle name="Обычный 6 2 4 2" xfId="182"/>
    <cellStyle name="Обычный 6 2 4 2 2" xfId="183"/>
    <cellStyle name="Обычный 6 2 4 2 3" xfId="184"/>
    <cellStyle name="Обычный 6 2 4 3" xfId="185"/>
    <cellStyle name="Обычный 6 2 4 4" xfId="186"/>
    <cellStyle name="Обычный 6 2 5" xfId="115"/>
    <cellStyle name="Обычный 6 2 5 2" xfId="187"/>
    <cellStyle name="Обычный 6 2 5 2 2" xfId="188"/>
    <cellStyle name="Обычный 6 2 5 2 3" xfId="189"/>
    <cellStyle name="Обычный 6 2 5 3" xfId="190"/>
    <cellStyle name="Обычный 6 2 5 4" xfId="191"/>
    <cellStyle name="Обычный 6 2 6" xfId="192"/>
    <cellStyle name="Обычный 6 2 6 2" xfId="193"/>
    <cellStyle name="Обычный 6 2 6 3" xfId="194"/>
    <cellStyle name="Обычный 6 2 7" xfId="195"/>
    <cellStyle name="Обычный 6 2 8" xfId="196"/>
    <cellStyle name="Обычный 6 2 9" xfId="197"/>
    <cellStyle name="Обычный 6 3" xfId="119"/>
    <cellStyle name="Обычный 6 3 2" xfId="198"/>
    <cellStyle name="Обычный 6 3 2 2" xfId="199"/>
    <cellStyle name="Обычный 6 3 2 3" xfId="200"/>
    <cellStyle name="Обычный 6 3 3" xfId="201"/>
    <cellStyle name="Обычный 6 3 4" xfId="202"/>
    <cellStyle name="Обычный 6 4" xfId="112"/>
    <cellStyle name="Обычный 6 4 2" xfId="203"/>
    <cellStyle name="Обычный 6 4 2 2" xfId="204"/>
    <cellStyle name="Обычный 6 4 2 3" xfId="205"/>
    <cellStyle name="Обычный 6 4 3" xfId="206"/>
    <cellStyle name="Обычный 6 4 4" xfId="207"/>
    <cellStyle name="Обычный 6 5" xfId="208"/>
    <cellStyle name="Обычный 6 5 2" xfId="209"/>
    <cellStyle name="Обычный 6 5 3" xfId="210"/>
    <cellStyle name="Обычный 6 6" xfId="211"/>
    <cellStyle name="Обычный 6 7" xfId="212"/>
    <cellStyle name="Обычный 6 8" xfId="213"/>
    <cellStyle name="Обычный 7" xfId="56"/>
    <cellStyle name="Обычный 7 13" xfId="275"/>
    <cellStyle name="Обычный 7 2" xfId="60"/>
    <cellStyle name="Обычный 7 2 2" xfId="124"/>
    <cellStyle name="Обычный 7 2 2 2" xfId="214"/>
    <cellStyle name="Обычный 7 2 2 2 2" xfId="215"/>
    <cellStyle name="Обычный 7 2 2 2 3" xfId="216"/>
    <cellStyle name="Обычный 7 2 2 3" xfId="217"/>
    <cellStyle name="Обычный 7 2 2 4" xfId="218"/>
    <cellStyle name="Обычный 7 2 3" xfId="117"/>
    <cellStyle name="Обычный 7 2 3 2" xfId="219"/>
    <cellStyle name="Обычный 7 2 3 2 2" xfId="220"/>
    <cellStyle name="Обычный 7 2 3 2 3" xfId="221"/>
    <cellStyle name="Обычный 7 2 3 3" xfId="222"/>
    <cellStyle name="Обычный 7 2 3 4" xfId="223"/>
    <cellStyle name="Обычный 7 2 4" xfId="224"/>
    <cellStyle name="Обычный 7 2 4 2" xfId="225"/>
    <cellStyle name="Обычный 7 2 4 3" xfId="226"/>
    <cellStyle name="Обычный 7 2 5" xfId="227"/>
    <cellStyle name="Обычный 7 2 6" xfId="228"/>
    <cellStyle name="Обычный 7 2 7" xfId="229"/>
    <cellStyle name="Обычный 8" xfId="59"/>
    <cellStyle name="Обычный 9" xfId="108"/>
    <cellStyle name="Обычный 9 2" xfId="126"/>
    <cellStyle name="Обычный 9 2 2" xfId="230"/>
    <cellStyle name="Обычный 9 2 2 2" xfId="231"/>
    <cellStyle name="Обычный 9 2 2 3" xfId="232"/>
    <cellStyle name="Обычный 9 2 2 4" xfId="233"/>
    <cellStyle name="Обычный 9 2 3" xfId="234"/>
    <cellStyle name="Обычный 9 2 4" xfId="235"/>
    <cellStyle name="Обычный 9 3" xfId="131"/>
    <cellStyle name="Обычный 9 3 2" xfId="236"/>
    <cellStyle name="Обычный 9 3 3" xfId="237"/>
    <cellStyle name="Обычный 9 3 4" xfId="238"/>
    <cellStyle name="Обычный 9 4" xfId="239"/>
    <cellStyle name="Обычный 9 5" xfId="240"/>
    <cellStyle name="Обычный_Форматы по компаниям_last" xfId="47"/>
    <cellStyle name="Плохой 2" xfId="97"/>
    <cellStyle name="Плохой 3" xfId="39"/>
    <cellStyle name="Пояснение 2" xfId="98"/>
    <cellStyle name="Пояснение 3" xfId="40"/>
    <cellStyle name="Примечание 2" xfId="99"/>
    <cellStyle name="Примечание 3" xfId="41"/>
    <cellStyle name="Процентный 2" xfId="105"/>
    <cellStyle name="Процентный 3" xfId="106"/>
    <cellStyle name="Связанная ячейка 2" xfId="100"/>
    <cellStyle name="Связанная ячейка 3" xfId="42"/>
    <cellStyle name="Стиль 1" xfId="107"/>
    <cellStyle name="Текст предупреждения 2" xfId="101"/>
    <cellStyle name="Текст предупреждения 3" xfId="43"/>
    <cellStyle name="Финансовый 2" xfId="51"/>
    <cellStyle name="Финансовый 2 2" xfId="120"/>
    <cellStyle name="Финансовый 2 2 2" xfId="241"/>
    <cellStyle name="Финансовый 2 2 2 2" xfId="242"/>
    <cellStyle name="Финансовый 2 2 2 2 2" xfId="52"/>
    <cellStyle name="Финансовый 2 2 2 3" xfId="243"/>
    <cellStyle name="Финансовый 2 2 3" xfId="244"/>
    <cellStyle name="Финансовый 2 2 4" xfId="245"/>
    <cellStyle name="Финансовый 2 3" xfId="113"/>
    <cellStyle name="Финансовый 2 3 2" xfId="246"/>
    <cellStyle name="Финансовый 2 3 2 2" xfId="247"/>
    <cellStyle name="Финансовый 2 3 2 3" xfId="248"/>
    <cellStyle name="Финансовый 2 3 3" xfId="249"/>
    <cellStyle name="Финансовый 2 3 4" xfId="250"/>
    <cellStyle name="Финансовый 2 4" xfId="251"/>
    <cellStyle name="Финансовый 2 4 2" xfId="252"/>
    <cellStyle name="Финансовый 2 4 3" xfId="253"/>
    <cellStyle name="Финансовый 2 5" xfId="254"/>
    <cellStyle name="Финансовый 2 6" xfId="255"/>
    <cellStyle name="Финансовый 2 7" xfId="256"/>
    <cellStyle name="Финансовый 3" xfId="53"/>
    <cellStyle name="Финансовый 3 2" xfId="121"/>
    <cellStyle name="Финансовый 3 2 2" xfId="257"/>
    <cellStyle name="Финансовый 3 2 2 2" xfId="258"/>
    <cellStyle name="Финансовый 3 2 2 3" xfId="259"/>
    <cellStyle name="Финансовый 3 2 3" xfId="260"/>
    <cellStyle name="Финансовый 3 2 4" xfId="261"/>
    <cellStyle name="Финансовый 3 3" xfId="114"/>
    <cellStyle name="Финансовый 3 3 2" xfId="262"/>
    <cellStyle name="Финансовый 3 3 2 2" xfId="263"/>
    <cellStyle name="Финансовый 3 3 2 3" xfId="264"/>
    <cellStyle name="Финансовый 3 3 3" xfId="265"/>
    <cellStyle name="Финансовый 3 3 4" xfId="266"/>
    <cellStyle name="Финансовый 3 4" xfId="267"/>
    <cellStyle name="Финансовый 3 4 2" xfId="268"/>
    <cellStyle name="Финансовый 3 4 3" xfId="269"/>
    <cellStyle name="Финансовый 3 5" xfId="270"/>
    <cellStyle name="Финансовый 3 6" xfId="271"/>
    <cellStyle name="Финансовый 3 7" xfId="272"/>
    <cellStyle name="Хороший 2" xfId="102"/>
    <cellStyle name="Хороший 3" xfId="44"/>
  </cellStyles>
  <dxfs count="2"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4"/>
  <sheetViews>
    <sheetView tabSelected="1" zoomScale="70" zoomScaleNormal="70" workbookViewId="0"/>
  </sheetViews>
  <sheetFormatPr defaultColWidth="36.5546875" defaultRowHeight="15.6"/>
  <cols>
    <col min="1" max="1" width="18.88671875" style="4" customWidth="1"/>
    <col min="2" max="2" width="64.44140625" style="4" customWidth="1"/>
    <col min="3" max="3" width="18.33203125" style="4" customWidth="1"/>
    <col min="4" max="4" width="20.6640625" style="4" customWidth="1"/>
    <col min="5" max="5" width="19.109375" style="4" customWidth="1"/>
    <col min="6" max="6" width="21" style="4" customWidth="1"/>
    <col min="7" max="7" width="17.88671875" style="4" customWidth="1"/>
    <col min="8" max="8" width="24.109375" style="4" customWidth="1"/>
    <col min="9" max="9" width="19.44140625" style="4" customWidth="1"/>
    <col min="10" max="10" width="22.33203125" style="4" customWidth="1"/>
    <col min="11" max="11" width="15.6640625" style="4" customWidth="1"/>
    <col min="12" max="12" width="16.44140625" style="4" customWidth="1"/>
    <col min="13" max="13" width="19.109375" style="4" customWidth="1"/>
    <col min="14" max="14" width="18.88671875" style="4" customWidth="1"/>
    <col min="15" max="15" width="14.5546875" style="4" customWidth="1"/>
    <col min="16" max="16" width="13.88671875" style="4" customWidth="1"/>
    <col min="17" max="17" width="35.5546875" style="4" customWidth="1"/>
    <col min="18" max="18" width="31.5546875" style="4" customWidth="1"/>
    <col min="19" max="19" width="18.88671875" style="4" customWidth="1"/>
    <col min="20" max="20" width="18" style="4" customWidth="1"/>
    <col min="21" max="21" width="22.5546875" style="4" customWidth="1"/>
    <col min="22" max="22" width="16.44140625" style="4" customWidth="1"/>
    <col min="23" max="23" width="16.109375" style="4" customWidth="1"/>
    <col min="24" max="24" width="16.44140625" style="4" customWidth="1"/>
    <col min="25" max="25" width="19.44140625" style="4" customWidth="1"/>
    <col min="26" max="26" width="17" style="4" customWidth="1"/>
    <col min="27" max="27" width="12" style="4" customWidth="1"/>
    <col min="28" max="28" width="12.6640625" style="4" customWidth="1"/>
    <col min="29" max="29" width="14.109375" style="4" customWidth="1"/>
    <col min="30" max="30" width="14.5546875" style="4" customWidth="1"/>
    <col min="31" max="31" width="16.109375" style="4" customWidth="1"/>
    <col min="32" max="32" width="22.33203125" style="4" customWidth="1"/>
    <col min="33" max="33" width="18.88671875" style="4" customWidth="1"/>
    <col min="34" max="34" width="25.44140625" style="4" customWidth="1"/>
    <col min="35" max="16384" width="36.5546875" style="4"/>
  </cols>
  <sheetData>
    <row r="1" spans="1:3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2"/>
      <c r="AF1" s="11"/>
      <c r="AG1" s="11"/>
      <c r="AH1" s="11"/>
      <c r="AI1" s="11"/>
    </row>
    <row r="2" spans="1: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 t="s">
        <v>1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2"/>
      <c r="AF2" s="11"/>
      <c r="AG2" s="11"/>
      <c r="AH2" s="11"/>
      <c r="AI2" s="11"/>
    </row>
    <row r="3" spans="1: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2" t="s">
        <v>2</v>
      </c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2"/>
      <c r="AF3" s="11"/>
      <c r="AG3" s="11"/>
      <c r="AH3" s="11"/>
      <c r="AI3" s="11"/>
    </row>
    <row r="4" spans="1:35">
      <c r="A4" s="98" t="s">
        <v>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12"/>
      <c r="AF4" s="58"/>
      <c r="AG4" s="58"/>
      <c r="AH4" s="58"/>
      <c r="AI4" s="58"/>
    </row>
    <row r="5" spans="1:3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12"/>
      <c r="AF5" s="58"/>
      <c r="AG5" s="58"/>
      <c r="AH5" s="58"/>
      <c r="AI5" s="58"/>
    </row>
    <row r="6" spans="1:35">
      <c r="A6" s="98" t="s">
        <v>4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1"/>
    </row>
    <row r="7" spans="1:3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58"/>
    </row>
    <row r="8" spans="1:35">
      <c r="A8" s="96" t="s">
        <v>5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1"/>
    </row>
    <row r="9" spans="1:35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</row>
    <row r="10" spans="1:35">
      <c r="A10" s="63" t="s">
        <v>86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8"/>
    </row>
    <row r="11" spans="1:3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8"/>
    </row>
    <row r="12" spans="1:35">
      <c r="A12" s="63" t="s">
        <v>73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59"/>
      <c r="AG12" s="59"/>
      <c r="AH12" s="59"/>
      <c r="AI12" s="58"/>
    </row>
    <row r="13" spans="1:35">
      <c r="A13" s="63" t="s">
        <v>87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59"/>
      <c r="AG13" s="59"/>
      <c r="AH13" s="59"/>
      <c r="AI13" s="58"/>
    </row>
    <row r="14" spans="1:35" ht="16.2" thickBot="1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11"/>
    </row>
    <row r="15" spans="1:35" ht="52.5" customHeight="1">
      <c r="A15" s="84" t="s">
        <v>6</v>
      </c>
      <c r="B15" s="88" t="s">
        <v>7</v>
      </c>
      <c r="C15" s="88" t="s">
        <v>8</v>
      </c>
      <c r="D15" s="90" t="s">
        <v>9</v>
      </c>
      <c r="E15" s="90"/>
      <c r="F15" s="90"/>
      <c r="G15" s="88" t="s">
        <v>10</v>
      </c>
      <c r="H15" s="81" t="s">
        <v>11</v>
      </c>
      <c r="I15" s="82"/>
      <c r="J15" s="82"/>
      <c r="K15" s="82"/>
      <c r="L15" s="83"/>
      <c r="M15" s="68" t="s">
        <v>12</v>
      </c>
      <c r="N15" s="69"/>
      <c r="O15" s="69"/>
      <c r="P15" s="70"/>
      <c r="Q15" s="68" t="s">
        <v>13</v>
      </c>
      <c r="R15" s="69"/>
      <c r="S15" s="69"/>
      <c r="T15" s="70"/>
      <c r="U15" s="77" t="s">
        <v>14</v>
      </c>
      <c r="V15" s="92" t="s">
        <v>15</v>
      </c>
      <c r="W15" s="93"/>
      <c r="X15" s="73" t="s">
        <v>16</v>
      </c>
      <c r="Y15" s="91" t="s">
        <v>17</v>
      </c>
      <c r="Z15" s="91"/>
      <c r="AA15" s="74" t="s">
        <v>18</v>
      </c>
      <c r="AB15" s="74"/>
      <c r="AC15" s="74"/>
      <c r="AD15" s="74"/>
      <c r="AE15" s="77" t="s">
        <v>19</v>
      </c>
      <c r="AF15" s="74" t="s">
        <v>20</v>
      </c>
      <c r="AG15" s="74"/>
      <c r="AH15" s="64" t="s">
        <v>21</v>
      </c>
      <c r="AI15" s="58"/>
    </row>
    <row r="16" spans="1:35" ht="318" customHeight="1">
      <c r="A16" s="85"/>
      <c r="B16" s="87"/>
      <c r="C16" s="87"/>
      <c r="D16" s="79" t="s">
        <v>22</v>
      </c>
      <c r="E16" s="79"/>
      <c r="F16" s="79" t="s">
        <v>23</v>
      </c>
      <c r="G16" s="87"/>
      <c r="H16" s="86" t="s">
        <v>24</v>
      </c>
      <c r="I16" s="79" t="s">
        <v>25</v>
      </c>
      <c r="J16" s="79"/>
      <c r="K16" s="86" t="s">
        <v>26</v>
      </c>
      <c r="L16" s="86" t="s">
        <v>27</v>
      </c>
      <c r="M16" s="71" t="s">
        <v>28</v>
      </c>
      <c r="N16" s="71" t="s">
        <v>29</v>
      </c>
      <c r="O16" s="67" t="s">
        <v>30</v>
      </c>
      <c r="P16" s="67"/>
      <c r="Q16" s="71" t="s">
        <v>31</v>
      </c>
      <c r="R16" s="71" t="s">
        <v>32</v>
      </c>
      <c r="S16" s="67" t="s">
        <v>33</v>
      </c>
      <c r="T16" s="67"/>
      <c r="U16" s="78"/>
      <c r="V16" s="94"/>
      <c r="W16" s="95"/>
      <c r="X16" s="72"/>
      <c r="Y16" s="67"/>
      <c r="Z16" s="67"/>
      <c r="AA16" s="89" t="s">
        <v>34</v>
      </c>
      <c r="AB16" s="89"/>
      <c r="AC16" s="79" t="s">
        <v>35</v>
      </c>
      <c r="AD16" s="79"/>
      <c r="AE16" s="78"/>
      <c r="AF16" s="75" t="s">
        <v>36</v>
      </c>
      <c r="AG16" s="75" t="s">
        <v>37</v>
      </c>
      <c r="AH16" s="65"/>
      <c r="AI16" s="58"/>
    </row>
    <row r="17" spans="1:35" ht="97.5" customHeight="1" thickBot="1">
      <c r="A17" s="85"/>
      <c r="B17" s="87"/>
      <c r="C17" s="87"/>
      <c r="D17" s="56" t="s">
        <v>38</v>
      </c>
      <c r="E17" s="56" t="s">
        <v>39</v>
      </c>
      <c r="F17" s="86"/>
      <c r="G17" s="87"/>
      <c r="H17" s="87"/>
      <c r="I17" s="57" t="s">
        <v>40</v>
      </c>
      <c r="J17" s="57" t="s">
        <v>41</v>
      </c>
      <c r="K17" s="87"/>
      <c r="L17" s="87"/>
      <c r="M17" s="72"/>
      <c r="N17" s="72"/>
      <c r="O17" s="15" t="s">
        <v>42</v>
      </c>
      <c r="P17" s="15" t="s">
        <v>43</v>
      </c>
      <c r="Q17" s="72"/>
      <c r="R17" s="72"/>
      <c r="S17" s="15" t="s">
        <v>42</v>
      </c>
      <c r="T17" s="15" t="s">
        <v>43</v>
      </c>
      <c r="U17" s="78"/>
      <c r="V17" s="55" t="s">
        <v>44</v>
      </c>
      <c r="W17" s="55" t="s">
        <v>45</v>
      </c>
      <c r="X17" s="72"/>
      <c r="Y17" s="15" t="s">
        <v>42</v>
      </c>
      <c r="Z17" s="15" t="s">
        <v>43</v>
      </c>
      <c r="AA17" s="16" t="s">
        <v>46</v>
      </c>
      <c r="AB17" s="16" t="s">
        <v>47</v>
      </c>
      <c r="AC17" s="16" t="s">
        <v>46</v>
      </c>
      <c r="AD17" s="16" t="s">
        <v>47</v>
      </c>
      <c r="AE17" s="78"/>
      <c r="AF17" s="76"/>
      <c r="AG17" s="76"/>
      <c r="AH17" s="66"/>
      <c r="AI17" s="58"/>
    </row>
    <row r="18" spans="1:35" s="20" customFormat="1" ht="16.2" thickBot="1">
      <c r="A18" s="17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  <c r="T18" s="18">
        <v>20</v>
      </c>
      <c r="U18" s="18">
        <v>21</v>
      </c>
      <c r="V18" s="18">
        <v>22</v>
      </c>
      <c r="W18" s="18">
        <v>23</v>
      </c>
      <c r="X18" s="18">
        <v>24</v>
      </c>
      <c r="Y18" s="18">
        <v>25</v>
      </c>
      <c r="Z18" s="18">
        <v>26</v>
      </c>
      <c r="AA18" s="18">
        <v>27</v>
      </c>
      <c r="AB18" s="18">
        <v>28</v>
      </c>
      <c r="AC18" s="18">
        <v>29</v>
      </c>
      <c r="AD18" s="18">
        <v>30</v>
      </c>
      <c r="AE18" s="18">
        <v>31</v>
      </c>
      <c r="AF18" s="18">
        <v>32</v>
      </c>
      <c r="AG18" s="18">
        <v>33</v>
      </c>
      <c r="AH18" s="19">
        <v>34</v>
      </c>
      <c r="AI18" s="59"/>
    </row>
    <row r="19" spans="1:35" s="20" customFormat="1">
      <c r="A19" s="21"/>
      <c r="B19" s="22" t="s">
        <v>53</v>
      </c>
      <c r="C19" s="23" t="s">
        <v>50</v>
      </c>
      <c r="D19" s="23" t="s">
        <v>50</v>
      </c>
      <c r="E19" s="23" t="s">
        <v>50</v>
      </c>
      <c r="F19" s="23" t="s">
        <v>50</v>
      </c>
      <c r="G19" s="24">
        <f>G20</f>
        <v>280.12423904000002</v>
      </c>
      <c r="H19" s="25" t="s">
        <v>50</v>
      </c>
      <c r="I19" s="25" t="s">
        <v>50</v>
      </c>
      <c r="J19" s="25" t="s">
        <v>50</v>
      </c>
      <c r="K19" s="25" t="s">
        <v>50</v>
      </c>
      <c r="L19" s="25" t="s">
        <v>50</v>
      </c>
      <c r="M19" s="25" t="s">
        <v>50</v>
      </c>
      <c r="N19" s="25" t="s">
        <v>50</v>
      </c>
      <c r="O19" s="25" t="s">
        <v>50</v>
      </c>
      <c r="P19" s="25" t="s">
        <v>50</v>
      </c>
      <c r="Q19" s="25" t="s">
        <v>50</v>
      </c>
      <c r="R19" s="25" t="s">
        <v>50</v>
      </c>
      <c r="S19" s="25" t="s">
        <v>50</v>
      </c>
      <c r="T19" s="25" t="s">
        <v>50</v>
      </c>
      <c r="U19" s="25" t="s">
        <v>50</v>
      </c>
      <c r="V19" s="25" t="s">
        <v>50</v>
      </c>
      <c r="W19" s="25" t="s">
        <v>50</v>
      </c>
      <c r="X19" s="25" t="s">
        <v>50</v>
      </c>
      <c r="Y19" s="25" t="s">
        <v>50</v>
      </c>
      <c r="Z19" s="25" t="s">
        <v>50</v>
      </c>
      <c r="AA19" s="25" t="s">
        <v>50</v>
      </c>
      <c r="AB19" s="25" t="s">
        <v>50</v>
      </c>
      <c r="AC19" s="25" t="s">
        <v>50</v>
      </c>
      <c r="AD19" s="25" t="s">
        <v>50</v>
      </c>
      <c r="AE19" s="25" t="s">
        <v>50</v>
      </c>
      <c r="AF19" s="25" t="s">
        <v>50</v>
      </c>
      <c r="AG19" s="25" t="s">
        <v>50</v>
      </c>
      <c r="AH19" s="26" t="s">
        <v>50</v>
      </c>
    </row>
    <row r="20" spans="1:35" s="20" customFormat="1" ht="31.2">
      <c r="A20" s="27" t="s">
        <v>48</v>
      </c>
      <c r="B20" s="28" t="s">
        <v>49</v>
      </c>
      <c r="C20" s="29" t="s">
        <v>50</v>
      </c>
      <c r="D20" s="29" t="s">
        <v>50</v>
      </c>
      <c r="E20" s="29" t="s">
        <v>50</v>
      </c>
      <c r="F20" s="29" t="s">
        <v>50</v>
      </c>
      <c r="G20" s="30">
        <f>SUM(G21:G24)</f>
        <v>280.12423904000002</v>
      </c>
      <c r="H20" s="29" t="s">
        <v>50</v>
      </c>
      <c r="I20" s="29" t="s">
        <v>50</v>
      </c>
      <c r="J20" s="29" t="s">
        <v>50</v>
      </c>
      <c r="K20" s="29" t="s">
        <v>50</v>
      </c>
      <c r="L20" s="29" t="s">
        <v>50</v>
      </c>
      <c r="M20" s="29" t="s">
        <v>50</v>
      </c>
      <c r="N20" s="29" t="s">
        <v>50</v>
      </c>
      <c r="O20" s="29" t="s">
        <v>50</v>
      </c>
      <c r="P20" s="29" t="s">
        <v>50</v>
      </c>
      <c r="Q20" s="29" t="s">
        <v>50</v>
      </c>
      <c r="R20" s="29" t="s">
        <v>50</v>
      </c>
      <c r="S20" s="29" t="s">
        <v>50</v>
      </c>
      <c r="T20" s="29" t="s">
        <v>50</v>
      </c>
      <c r="U20" s="29" t="s">
        <v>50</v>
      </c>
      <c r="V20" s="29" t="s">
        <v>50</v>
      </c>
      <c r="W20" s="29" t="s">
        <v>50</v>
      </c>
      <c r="X20" s="29" t="s">
        <v>50</v>
      </c>
      <c r="Y20" s="29" t="s">
        <v>50</v>
      </c>
      <c r="Z20" s="29" t="s">
        <v>50</v>
      </c>
      <c r="AA20" s="29" t="s">
        <v>50</v>
      </c>
      <c r="AB20" s="29" t="s">
        <v>50</v>
      </c>
      <c r="AC20" s="29" t="s">
        <v>50</v>
      </c>
      <c r="AD20" s="29" t="s">
        <v>50</v>
      </c>
      <c r="AE20" s="29" t="s">
        <v>50</v>
      </c>
      <c r="AF20" s="29" t="s">
        <v>50</v>
      </c>
      <c r="AG20" s="29" t="s">
        <v>50</v>
      </c>
      <c r="AH20" s="31" t="s">
        <v>50</v>
      </c>
    </row>
    <row r="21" spans="1:35" ht="50.1" customHeight="1">
      <c r="A21" s="32" t="s">
        <v>51</v>
      </c>
      <c r="B21" s="33" t="s">
        <v>70</v>
      </c>
      <c r="C21" s="60" t="s">
        <v>68</v>
      </c>
      <c r="D21" s="7">
        <v>42769</v>
      </c>
      <c r="E21" s="3" t="s">
        <v>69</v>
      </c>
      <c r="F21" s="3">
        <v>1</v>
      </c>
      <c r="G21" s="2">
        <v>18.79421662</v>
      </c>
      <c r="H21" s="34" t="s">
        <v>82</v>
      </c>
      <c r="I21" s="3">
        <v>2024</v>
      </c>
      <c r="J21" s="3" t="s">
        <v>52</v>
      </c>
      <c r="K21" s="35">
        <v>2024</v>
      </c>
      <c r="L21" s="35">
        <v>2024</v>
      </c>
      <c r="M21" s="3" t="s">
        <v>50</v>
      </c>
      <c r="N21" s="3" t="s">
        <v>50</v>
      </c>
      <c r="O21" s="3" t="s">
        <v>50</v>
      </c>
      <c r="P21" s="3" t="s">
        <v>50</v>
      </c>
      <c r="Q21" s="10" t="s">
        <v>71</v>
      </c>
      <c r="R21" s="10" t="s">
        <v>72</v>
      </c>
      <c r="S21" s="3">
        <v>0</v>
      </c>
      <c r="T21" s="8">
        <v>0.33400000000000002</v>
      </c>
      <c r="U21" s="3" t="s">
        <v>50</v>
      </c>
      <c r="V21" s="3" t="s">
        <v>50</v>
      </c>
      <c r="W21" s="3" t="s">
        <v>50</v>
      </c>
      <c r="X21" s="3" t="s">
        <v>50</v>
      </c>
      <c r="Y21" s="3">
        <f t="shared" ref="Y21:Z23" si="0">S21</f>
        <v>0</v>
      </c>
      <c r="Z21" s="8">
        <f t="shared" si="0"/>
        <v>0.33400000000000002</v>
      </c>
      <c r="AA21" s="3" t="s">
        <v>50</v>
      </c>
      <c r="AB21" s="3" t="s">
        <v>50</v>
      </c>
      <c r="AC21" s="3" t="s">
        <v>50</v>
      </c>
      <c r="AD21" s="3" t="s">
        <v>50</v>
      </c>
      <c r="AE21" s="3" t="s">
        <v>50</v>
      </c>
      <c r="AF21" s="3" t="s">
        <v>50</v>
      </c>
      <c r="AG21" s="3" t="s">
        <v>50</v>
      </c>
      <c r="AH21" s="36" t="s">
        <v>50</v>
      </c>
    </row>
    <row r="22" spans="1:35" s="42" customFormat="1" ht="50.1" customHeight="1">
      <c r="A22" s="32" t="s">
        <v>54</v>
      </c>
      <c r="B22" s="9" t="s">
        <v>80</v>
      </c>
      <c r="C22" s="61" t="s">
        <v>67</v>
      </c>
      <c r="D22" s="5" t="s">
        <v>57</v>
      </c>
      <c r="E22" s="37" t="s">
        <v>64</v>
      </c>
      <c r="F22" s="37">
        <v>1</v>
      </c>
      <c r="G22" s="6">
        <v>214.72330205</v>
      </c>
      <c r="H22" s="37" t="s">
        <v>81</v>
      </c>
      <c r="I22" s="37" t="s">
        <v>84</v>
      </c>
      <c r="J22" s="37" t="s">
        <v>55</v>
      </c>
      <c r="K22" s="35">
        <v>2023</v>
      </c>
      <c r="L22" s="35">
        <v>2023</v>
      </c>
      <c r="M22" s="37" t="s">
        <v>50</v>
      </c>
      <c r="N22" s="37" t="s">
        <v>50</v>
      </c>
      <c r="O22" s="37" t="s">
        <v>50</v>
      </c>
      <c r="P22" s="37" t="s">
        <v>50</v>
      </c>
      <c r="Q22" s="38" t="s">
        <v>65</v>
      </c>
      <c r="R22" s="37" t="s">
        <v>56</v>
      </c>
      <c r="S22" s="37">
        <v>0</v>
      </c>
      <c r="T22" s="39">
        <v>4.4969900000000003</v>
      </c>
      <c r="U22" s="37" t="s">
        <v>50</v>
      </c>
      <c r="V22" s="37" t="s">
        <v>50</v>
      </c>
      <c r="W22" s="37" t="s">
        <v>50</v>
      </c>
      <c r="X22" s="37" t="s">
        <v>50</v>
      </c>
      <c r="Y22" s="37">
        <f t="shared" si="0"/>
        <v>0</v>
      </c>
      <c r="Z22" s="40">
        <f t="shared" si="0"/>
        <v>4.4969900000000003</v>
      </c>
      <c r="AA22" s="37" t="s">
        <v>50</v>
      </c>
      <c r="AB22" s="37" t="s">
        <v>50</v>
      </c>
      <c r="AC22" s="37" t="s">
        <v>50</v>
      </c>
      <c r="AD22" s="37" t="s">
        <v>50</v>
      </c>
      <c r="AE22" s="37" t="s">
        <v>50</v>
      </c>
      <c r="AF22" s="37" t="s">
        <v>50</v>
      </c>
      <c r="AG22" s="37" t="s">
        <v>50</v>
      </c>
      <c r="AH22" s="41" t="s">
        <v>50</v>
      </c>
    </row>
    <row r="23" spans="1:35" s="42" customFormat="1" ht="50.1" customHeight="1">
      <c r="A23" s="32" t="s">
        <v>58</v>
      </c>
      <c r="B23" s="43" t="s">
        <v>66</v>
      </c>
      <c r="C23" s="5" t="s">
        <v>60</v>
      </c>
      <c r="D23" s="44">
        <v>43782</v>
      </c>
      <c r="E23" s="35" t="s">
        <v>62</v>
      </c>
      <c r="F23" s="37">
        <v>1</v>
      </c>
      <c r="G23" s="45">
        <v>36.680431130000002</v>
      </c>
      <c r="H23" s="34" t="s">
        <v>85</v>
      </c>
      <c r="I23" s="35">
        <v>2023</v>
      </c>
      <c r="J23" s="37" t="s">
        <v>55</v>
      </c>
      <c r="K23" s="35">
        <v>2023</v>
      </c>
      <c r="L23" s="35">
        <v>2023</v>
      </c>
      <c r="M23" s="37" t="s">
        <v>50</v>
      </c>
      <c r="N23" s="37" t="s">
        <v>50</v>
      </c>
      <c r="O23" s="37" t="s">
        <v>50</v>
      </c>
      <c r="P23" s="37" t="s">
        <v>50</v>
      </c>
      <c r="Q23" s="46" t="s">
        <v>63</v>
      </c>
      <c r="R23" s="5" t="s">
        <v>61</v>
      </c>
      <c r="S23" s="35">
        <v>0</v>
      </c>
      <c r="T23" s="47">
        <v>0.67276000000000002</v>
      </c>
      <c r="U23" s="37" t="s">
        <v>50</v>
      </c>
      <c r="V23" s="37" t="s">
        <v>50</v>
      </c>
      <c r="W23" s="37" t="s">
        <v>50</v>
      </c>
      <c r="X23" s="37" t="s">
        <v>50</v>
      </c>
      <c r="Y23" s="37">
        <f t="shared" si="0"/>
        <v>0</v>
      </c>
      <c r="Z23" s="40">
        <f t="shared" si="0"/>
        <v>0.67276000000000002</v>
      </c>
      <c r="AA23" s="37" t="s">
        <v>50</v>
      </c>
      <c r="AB23" s="37" t="s">
        <v>50</v>
      </c>
      <c r="AC23" s="37" t="s">
        <v>50</v>
      </c>
      <c r="AD23" s="37" t="s">
        <v>50</v>
      </c>
      <c r="AE23" s="37" t="s">
        <v>50</v>
      </c>
      <c r="AF23" s="37" t="s">
        <v>50</v>
      </c>
      <c r="AG23" s="37" t="s">
        <v>50</v>
      </c>
      <c r="AH23" s="41" t="s">
        <v>50</v>
      </c>
    </row>
    <row r="24" spans="1:35" ht="50.1" customHeight="1">
      <c r="A24" s="32" t="s">
        <v>59</v>
      </c>
      <c r="B24" s="50" t="s">
        <v>74</v>
      </c>
      <c r="C24" s="62" t="s">
        <v>75</v>
      </c>
      <c r="D24" s="51" t="s">
        <v>76</v>
      </c>
      <c r="E24" s="51" t="s">
        <v>77</v>
      </c>
      <c r="F24" s="49">
        <v>1</v>
      </c>
      <c r="G24" s="52">
        <v>9.9262892399999991</v>
      </c>
      <c r="H24" s="48" t="s">
        <v>83</v>
      </c>
      <c r="I24" s="49">
        <v>2024</v>
      </c>
      <c r="J24" s="3" t="s">
        <v>52</v>
      </c>
      <c r="K24" s="49">
        <v>2024</v>
      </c>
      <c r="L24" s="49">
        <v>2024</v>
      </c>
      <c r="M24" s="3" t="s">
        <v>50</v>
      </c>
      <c r="N24" s="3" t="s">
        <v>50</v>
      </c>
      <c r="O24" s="3" t="s">
        <v>50</v>
      </c>
      <c r="P24" s="3" t="s">
        <v>50</v>
      </c>
      <c r="Q24" s="10" t="s">
        <v>78</v>
      </c>
      <c r="R24" s="1" t="s">
        <v>79</v>
      </c>
      <c r="S24" s="49">
        <v>0</v>
      </c>
      <c r="T24" s="53">
        <v>0.27</v>
      </c>
      <c r="U24" s="3" t="s">
        <v>50</v>
      </c>
      <c r="V24" s="3" t="s">
        <v>50</v>
      </c>
      <c r="W24" s="3" t="s">
        <v>50</v>
      </c>
      <c r="X24" s="3" t="s">
        <v>50</v>
      </c>
      <c r="Y24" s="3">
        <f>S24</f>
        <v>0</v>
      </c>
      <c r="Z24" s="52">
        <v>0.27</v>
      </c>
      <c r="AA24" s="3" t="s">
        <v>50</v>
      </c>
      <c r="AB24" s="3" t="s">
        <v>50</v>
      </c>
      <c r="AC24" s="3" t="s">
        <v>50</v>
      </c>
      <c r="AD24" s="3" t="s">
        <v>50</v>
      </c>
      <c r="AE24" s="3" t="s">
        <v>50</v>
      </c>
      <c r="AF24" s="3" t="s">
        <v>50</v>
      </c>
      <c r="AG24" s="3" t="s">
        <v>50</v>
      </c>
      <c r="AH24" s="36" t="s">
        <v>50</v>
      </c>
    </row>
  </sheetData>
  <mergeCells count="42">
    <mergeCell ref="A10:P10"/>
    <mergeCell ref="A8:P8"/>
    <mergeCell ref="A9:P9"/>
    <mergeCell ref="A4:P4"/>
    <mergeCell ref="A6:P6"/>
    <mergeCell ref="AA16:AB16"/>
    <mergeCell ref="AA15:AD15"/>
    <mergeCell ref="O16:P16"/>
    <mergeCell ref="D16:E16"/>
    <mergeCell ref="D15:F15"/>
    <mergeCell ref="Y15:Z16"/>
    <mergeCell ref="U15:U17"/>
    <mergeCell ref="M15:P15"/>
    <mergeCell ref="M16:M17"/>
    <mergeCell ref="V15:W16"/>
    <mergeCell ref="N16:N17"/>
    <mergeCell ref="I16:J16"/>
    <mergeCell ref="R16:R17"/>
    <mergeCell ref="A15:A17"/>
    <mergeCell ref="H16:H17"/>
    <mergeCell ref="L16:L17"/>
    <mergeCell ref="B15:B17"/>
    <mergeCell ref="C15:C17"/>
    <mergeCell ref="F16:F17"/>
    <mergeCell ref="K16:K17"/>
    <mergeCell ref="G15:G17"/>
    <mergeCell ref="A12:P12"/>
    <mergeCell ref="Q12:AE12"/>
    <mergeCell ref="A13:P13"/>
    <mergeCell ref="Q13:AE13"/>
    <mergeCell ref="AH15:AH17"/>
    <mergeCell ref="S16:T16"/>
    <mergeCell ref="Q15:T15"/>
    <mergeCell ref="Q16:Q17"/>
    <mergeCell ref="X15:X17"/>
    <mergeCell ref="AF15:AG15"/>
    <mergeCell ref="AG16:AG17"/>
    <mergeCell ref="AE15:AE17"/>
    <mergeCell ref="AF16:AF17"/>
    <mergeCell ref="AC16:AD16"/>
    <mergeCell ref="A14:AH14"/>
    <mergeCell ref="H15:L15"/>
  </mergeCells>
  <conditionalFormatting sqref="C24 B21:C22">
    <cfRule type="cellIs" dxfId="1" priority="35" operator="equal">
      <formula>0</formula>
    </cfRule>
  </conditionalFormatting>
  <conditionalFormatting sqref="B21:B22">
    <cfRule type="cellIs" dxfId="0" priority="31" operator="equal">
      <formula>"Пустая"</formula>
    </cfRule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B22">
      <formula1>900</formula1>
    </dataValidation>
  </dataValidations>
  <pageMargins left="0" right="0" top="0" bottom="0" header="0.31496062992125984" footer="0.31496062992125984"/>
  <pageSetup paperSize="9" scale="58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2022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2023-03-22T06:44:02Z</cp:lastPrinted>
  <dcterms:created xsi:type="dcterms:W3CDTF">2017-10-20T08:58:31Z</dcterms:created>
  <dcterms:modified xsi:type="dcterms:W3CDTF">2023-03-22T06:44:06Z</dcterms:modified>
</cp:coreProperties>
</file>