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-12" windowWidth="14412" windowHeight="12792"/>
  </bookViews>
  <sheets>
    <sheet name="2022" sheetId="5" r:id="rId1"/>
  </sheets>
  <definedNames>
    <definedName name="_xlnm.Print_Area" localSheetId="0">'2022'!$A$1:$T$163</definedName>
  </definedNames>
  <calcPr calcId="125725"/>
</workbook>
</file>

<file path=xl/calcChain.xml><?xml version="1.0" encoding="utf-8"?>
<calcChain xmlns="http://schemas.openxmlformats.org/spreadsheetml/2006/main">
  <c r="N117" i="5"/>
  <c r="N107"/>
  <c r="O97"/>
  <c r="O96"/>
  <c r="M117" l="1"/>
  <c r="M116"/>
  <c r="M48"/>
  <c r="M47"/>
  <c r="R118" l="1"/>
  <c r="S118"/>
  <c r="P118"/>
  <c r="S48" l="1"/>
  <c r="R48"/>
  <c r="Q48"/>
  <c r="N48"/>
  <c r="S47"/>
  <c r="R47"/>
  <c r="Q47"/>
  <c r="N47"/>
  <c r="S42"/>
  <c r="R42"/>
  <c r="Q42"/>
  <c r="N42"/>
  <c r="S41"/>
  <c r="R41"/>
  <c r="Q41"/>
  <c r="P41"/>
  <c r="N41"/>
  <c r="R38"/>
  <c r="Q38"/>
  <c r="P38"/>
  <c r="P48" s="1"/>
  <c r="N38"/>
  <c r="R37"/>
  <c r="Q37"/>
  <c r="P37"/>
  <c r="P47" s="1"/>
  <c r="N37"/>
  <c r="R32"/>
  <c r="Q32"/>
  <c r="P32"/>
  <c r="P42" s="1"/>
  <c r="N32"/>
  <c r="R31"/>
  <c r="Q31"/>
  <c r="P31"/>
  <c r="N31"/>
  <c r="G50" l="1"/>
  <c r="G51"/>
  <c r="G52"/>
  <c r="G53"/>
  <c r="G49"/>
  <c r="E49"/>
  <c r="F49"/>
  <c r="H49"/>
  <c r="I49"/>
  <c r="J49"/>
  <c r="K49"/>
  <c r="M49"/>
  <c r="P49"/>
  <c r="R49"/>
  <c r="S49"/>
  <c r="D49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88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19" l="1"/>
  <c r="S32"/>
  <c r="S31"/>
</calcChain>
</file>

<file path=xl/sharedStrings.xml><?xml version="1.0" encoding="utf-8"?>
<sst xmlns="http://schemas.openxmlformats.org/spreadsheetml/2006/main" count="343" uniqueCount="123">
  <si>
    <t>Инвестиционная программа Муниципального предприятия "Всеволожское предприятие электрических сетей"</t>
  </si>
  <si>
    <t>полное наименование субъекта электроэнергетики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</si>
  <si>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</si>
  <si>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</si>
  <si>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</si>
  <si>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</si>
  <si>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>год 2017</t>
  </si>
  <si>
    <t>год 2018</t>
  </si>
  <si>
    <t>год 2019</t>
  </si>
  <si>
    <t>1</t>
  </si>
  <si>
    <t>Ленинградская область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</si>
  <si>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</si>
  <si>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</si>
  <si>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</si>
  <si>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</si>
  <si>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</si>
  <si>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</si>
  <si>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</si>
  <si>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</si>
  <si>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</si>
  <si>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</si>
  <si>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</si>
  <si>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</si>
  <si>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</si>
  <si>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</si>
  <si>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</si>
  <si>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</si>
  <si>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</si>
  <si>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</si>
  <si>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</si>
  <si>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</si>
  <si>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</si>
  <si>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</si>
  <si>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</si>
  <si>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</si>
  <si>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</si>
  <si>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</si>
  <si>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</si>
  <si>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</si>
  <si>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</si>
  <si>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</si>
  <si>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</si>
  <si>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</si>
  <si>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</si>
  <si>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</si>
  <si>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</si>
  <si>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</si>
  <si>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</si>
  <si>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</si>
  <si>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</si>
  <si>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</si>
  <si>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</si>
  <si>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</si>
  <si>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</si>
  <si>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</si>
  <si>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</si>
  <si>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</si>
  <si>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</si>
  <si>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</si>
  <si>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</si>
  <si>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</si>
  <si>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</si>
  <si>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</si>
  <si>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</si>
  <si>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</si>
  <si>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</si>
  <si>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</si>
  <si>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</si>
  <si>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</si>
  <si>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</si>
  <si>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</si>
  <si>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</si>
  <si>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</si>
  <si>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</si>
  <si>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</si>
  <si>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</si>
  <si>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</si>
  <si>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</si>
  <si>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</si>
  <si>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</si>
  <si>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</si>
  <si>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</si>
  <si>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</si>
  <si>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</si>
  <si>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</si>
  <si>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</si>
  <si>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</si>
  <si>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</si>
  <si>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</si>
  <si>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</si>
  <si>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</si>
  <si>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год 2020</t>
  </si>
  <si>
    <t>Раздел 2. Технологическое присоединение к электрическим сетям энергопринимающих устройств потребителей максимальной мощностью 
до 150 кВт включительно</t>
  </si>
  <si>
    <t>Утвержденные плановые значения показателей приведены в соответствии с утвержденной инвестиционной программой на 2020-2024 годы</t>
  </si>
  <si>
    <t>год 2021</t>
  </si>
  <si>
    <t>год 2022</t>
  </si>
  <si>
    <t>год 2023</t>
  </si>
  <si>
    <t>год 2024</t>
  </si>
  <si>
    <t>год 2016</t>
  </si>
  <si>
    <r>
      <t>нд</t>
    </r>
    <r>
      <rPr>
        <vertAlign val="superscript"/>
        <sz val="16"/>
        <color theme="1"/>
        <rFont val="Times New Roman"/>
        <family val="1"/>
        <charset val="204"/>
      </rPr>
      <t>3)</t>
    </r>
  </si>
  <si>
    <r>
      <t>шт.</t>
    </r>
    <r>
      <rPr>
        <vertAlign val="superscript"/>
        <sz val="16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</si>
  <si>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6"/>
        <color theme="1"/>
        <rFont val="Times New Roman"/>
        <family val="1"/>
        <charset val="204"/>
      </rPr>
      <t>2)</t>
    </r>
  </si>
  <si>
    <r>
      <t>Другое</t>
    </r>
    <r>
      <rPr>
        <vertAlign val="superscript"/>
        <sz val="16"/>
        <color theme="1"/>
        <rFont val="Times New Roman"/>
        <family val="1"/>
        <charset val="204"/>
      </rPr>
      <t>5)</t>
    </r>
  </si>
  <si>
    <r>
      <rPr>
        <vertAlign val="superscript"/>
        <sz val="16"/>
        <color theme="1"/>
        <rFont val="Times New Roman"/>
        <family val="1"/>
        <charset val="204"/>
      </rPr>
      <t xml:space="preserve">1) </t>
    </r>
    <r>
      <rPr>
        <sz val="16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</si>
  <si>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6"/>
        <color theme="1"/>
        <rFont val="Times New Roman"/>
        <family val="1"/>
        <charset val="204"/>
      </rPr>
      <t xml:space="preserve">2) </t>
    </r>
    <r>
      <rPr>
        <sz val="16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</si>
  <si>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6"/>
        <color theme="1"/>
        <rFont val="Times New Roman"/>
        <family val="1"/>
        <charset val="204"/>
      </rPr>
      <t xml:space="preserve">3) </t>
    </r>
    <r>
      <rPr>
        <sz val="16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</si>
  <si>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6"/>
        <color theme="1"/>
        <rFont val="Times New Roman"/>
        <family val="1"/>
        <charset val="204"/>
      </rPr>
      <t>4)</t>
    </r>
    <r>
      <rPr>
        <sz val="16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</si>
  <si>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6"/>
        <color theme="1"/>
        <rFont val="Times New Roman"/>
        <family val="1"/>
        <charset val="204"/>
      </rPr>
      <t>5)</t>
    </r>
    <r>
      <rPr>
        <sz val="16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</si>
  <si>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Утвержденный план</t>
  </si>
  <si>
    <t xml:space="preserve">Факт </t>
  </si>
  <si>
    <t>,</t>
  </si>
  <si>
    <t>Предложение по корректировке плана</t>
  </si>
  <si>
    <t>* Данные показатели не были заполнены, т.к. в разрезе раздела 1.1.4 не представляется возможным корректно вывести суммы без их задвоения</t>
  </si>
  <si>
    <r>
      <t>шт.</t>
    </r>
    <r>
      <rPr>
        <vertAlign val="superscript"/>
        <sz val="16"/>
        <rFont val="Times New Roman"/>
        <family val="1"/>
        <charset val="204"/>
      </rPr>
      <t>1)</t>
    </r>
  </si>
  <si>
    <r>
      <t>МВт</t>
    </r>
    <r>
      <rPr>
        <vertAlign val="superscript"/>
        <sz val="16"/>
        <rFont val="Times New Roman"/>
        <family val="1"/>
        <charset val="204"/>
      </rPr>
      <t>2)</t>
    </r>
  </si>
  <si>
    <r>
      <t>Другое</t>
    </r>
    <r>
      <rPr>
        <vertAlign val="superscript"/>
        <sz val="16"/>
        <rFont val="Times New Roman"/>
        <family val="1"/>
        <charset val="204"/>
      </rPr>
      <t>5)</t>
    </r>
  </si>
  <si>
    <t>Приложение  № 11 к приказу Минэнерго России от 05.05.2016 г. №380</t>
  </si>
  <si>
    <t xml:space="preserve">Среднее за 3 года значение фактических данных о реализации мероприятий по технологиче-скому присоедине-нию </t>
  </si>
  <si>
    <t>Утвержде-нный план</t>
  </si>
  <si>
    <t>Предложение по корректиров-ке плана</t>
  </si>
  <si>
    <t>Факт</t>
  </si>
  <si>
    <t>в соответствии с Распоряжением Комитета по Топливно-энергетическому комплексу Ленинградской области №79 от 31.10.2022 года</t>
  </si>
  <si>
    <t>Год раскрытия информации: 2023 год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</si>
</sst>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\ _р_._-;\-* #,##0.00\ _р_._-;_-* &quot;-&quot;??\ _р_._-;_-@_-"/>
    <numFmt numFmtId="165" formatCode="#,##0_ ;\-#,##0\ "/>
    <numFmt numFmtId="166" formatCode="0.0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vertAlign val="superscript"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vertAlign val="superscript"/>
      <sz val="16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1" fillId="0" borderId="0"/>
    <xf numFmtId="0" fontId="3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2" fillId="0" borderId="0"/>
    <xf numFmtId="0" fontId="22" fillId="0" borderId="0"/>
    <xf numFmtId="0" fontId="1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5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1" fillId="0" borderId="0"/>
    <xf numFmtId="0" fontId="3" fillId="0" borderId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24" fillId="0" borderId="0"/>
  </cellStyleXfs>
  <cellXfs count="54">
    <xf numFmtId="0" fontId="0" fillId="0" borderId="0" xfId="0"/>
    <xf numFmtId="0" fontId="32" fillId="0" borderId="0" xfId="0" applyFont="1" applyFill="1" applyAlignment="1">
      <alignment wrapText="1"/>
    </xf>
    <xf numFmtId="0" fontId="27" fillId="0" borderId="0" xfId="0" applyFont="1" applyFill="1" applyBorder="1" applyAlignment="1">
      <alignment wrapText="1"/>
    </xf>
    <xf numFmtId="0" fontId="31" fillId="0" borderId="0" xfId="38" applyFont="1" applyFill="1" applyAlignment="1">
      <alignment wrapText="1"/>
    </xf>
    <xf numFmtId="0" fontId="29" fillId="0" borderId="0" xfId="38" applyFont="1" applyFill="1" applyAlignment="1">
      <alignment wrapText="1"/>
    </xf>
    <xf numFmtId="0" fontId="28" fillId="0" borderId="0" xfId="0" applyFont="1" applyFill="1" applyAlignment="1">
      <alignment wrapText="1"/>
    </xf>
    <xf numFmtId="166" fontId="31" fillId="0" borderId="10" xfId="0" applyNumberFormat="1" applyFont="1" applyFill="1" applyBorder="1" applyAlignment="1">
      <alignment horizontal="center" vertical="center" wrapText="1"/>
    </xf>
    <xf numFmtId="2" fontId="31" fillId="0" borderId="10" xfId="0" applyNumberFormat="1" applyFont="1" applyFill="1" applyBorder="1" applyAlignment="1">
      <alignment horizontal="center" vertical="center" wrapText="1"/>
    </xf>
    <xf numFmtId="2" fontId="28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2" fontId="29" fillId="0" borderId="10" xfId="0" applyNumberFormat="1" applyFont="1" applyFill="1" applyBorder="1" applyAlignment="1">
      <alignment horizontal="center" vertical="center" wrapText="1"/>
    </xf>
    <xf numFmtId="2" fontId="29" fillId="0" borderId="10" xfId="0" applyNumberFormat="1" applyFont="1" applyFill="1" applyBorder="1" applyAlignment="1">
      <alignment horizontal="left" vertical="center" wrapText="1"/>
    </xf>
    <xf numFmtId="2" fontId="31" fillId="0" borderId="10" xfId="0" applyNumberFormat="1" applyFont="1" applyFill="1" applyBorder="1" applyAlignment="1">
      <alignment horizontal="left" vertical="center" wrapText="1"/>
    </xf>
    <xf numFmtId="2" fontId="36" fillId="0" borderId="10" xfId="0" applyNumberFormat="1" applyFont="1" applyFill="1" applyBorder="1" applyAlignment="1">
      <alignment horizontal="center" vertical="center" wrapText="1"/>
    </xf>
    <xf numFmtId="2" fontId="37" fillId="0" borderId="10" xfId="0" applyNumberFormat="1" applyFont="1" applyFill="1" applyBorder="1" applyAlignment="1">
      <alignment horizontal="center" vertical="center" wrapText="1"/>
    </xf>
    <xf numFmtId="2" fontId="35" fillId="0" borderId="10" xfId="0" applyNumberFormat="1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0" xfId="38" applyFont="1" applyFill="1" applyAlignment="1">
      <alignment vertical="center" wrapText="1"/>
    </xf>
    <xf numFmtId="0" fontId="27" fillId="0" borderId="0" xfId="0" applyFont="1" applyFill="1" applyAlignment="1">
      <alignment wrapText="1"/>
    </xf>
    <xf numFmtId="49" fontId="31" fillId="0" borderId="10" xfId="0" applyNumberFormat="1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left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0" xfId="38" applyFont="1" applyFill="1" applyAlignment="1">
      <alignment horizontal="center" wrapText="1"/>
    </xf>
    <xf numFmtId="0" fontId="28" fillId="0" borderId="0" xfId="38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wrapText="1"/>
    </xf>
    <xf numFmtId="0" fontId="31" fillId="0" borderId="10" xfId="0" applyFont="1" applyFill="1" applyBorder="1" applyAlignment="1">
      <alignment horizontal="center" vertical="center" wrapText="1"/>
    </xf>
    <xf numFmtId="0" fontId="30" fillId="0" borderId="0" xfId="55" applyFont="1" applyFill="1" applyAlignment="1">
      <alignment horizontal="center" vertical="center" wrapText="1"/>
    </xf>
    <xf numFmtId="0" fontId="31" fillId="0" borderId="0" xfId="55" applyFont="1" applyFill="1" applyAlignment="1">
      <alignment horizontal="center" vertical="top" wrapText="1"/>
    </xf>
    <xf numFmtId="0" fontId="31" fillId="0" borderId="0" xfId="38" applyFont="1" applyFill="1" applyAlignment="1">
      <alignment horizontal="center" wrapText="1"/>
    </xf>
    <xf numFmtId="49" fontId="31" fillId="0" borderId="12" xfId="0" applyNumberFormat="1" applyFont="1" applyFill="1" applyBorder="1" applyAlignment="1">
      <alignment horizontal="center" vertical="center" wrapText="1"/>
    </xf>
    <xf numFmtId="49" fontId="31" fillId="0" borderId="11" xfId="0" applyNumberFormat="1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wrapText="1"/>
    </xf>
    <xf numFmtId="0" fontId="33" fillId="0" borderId="0" xfId="38" applyFont="1" applyFill="1" applyBorder="1" applyAlignment="1">
      <alignment wrapText="1"/>
    </xf>
    <xf numFmtId="49" fontId="31" fillId="0" borderId="10" xfId="0" applyNumberFormat="1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left" vertical="center" wrapText="1"/>
    </xf>
    <xf numFmtId="0" fontId="31" fillId="0" borderId="0" xfId="38" applyFont="1" applyFill="1" applyAlignment="1">
      <alignment vertical="center" wrapText="1"/>
    </xf>
    <xf numFmtId="0" fontId="27" fillId="0" borderId="0" xfId="0" applyFont="1" applyFill="1" applyAlignment="1">
      <alignment wrapText="1"/>
    </xf>
    <xf numFmtId="4" fontId="31" fillId="0" borderId="10" xfId="0" applyNumberFormat="1" applyFont="1" applyFill="1" applyBorder="1" applyAlignment="1">
      <alignment horizontal="center" vertical="center" wrapText="1"/>
    </xf>
    <xf numFmtId="2" fontId="36" fillId="0" borderId="10" xfId="0" applyNumberFormat="1" applyFont="1" applyFill="1" applyBorder="1" applyAlignment="1">
      <alignment horizontal="left" vertical="center" wrapText="1"/>
    </xf>
  </cellXfs>
  <cellStyles count="275">
    <cellStyle name="20% - Акцент1 2" xfId="60"/>
    <cellStyle name="20% - Акцент1 3" xfId="2"/>
    <cellStyle name="20% - Акцент2 2" xfId="61"/>
    <cellStyle name="20% - Акцент2 3" xfId="3"/>
    <cellStyle name="20% - Акцент3 2" xfId="62"/>
    <cellStyle name="20% - Акцент3 3" xfId="4"/>
    <cellStyle name="20% - Акцент4 2" xfId="63"/>
    <cellStyle name="20% - Акцент4 3" xfId="5"/>
    <cellStyle name="20% - Акцент5 2" xfId="64"/>
    <cellStyle name="20% - Акцент5 3" xfId="6"/>
    <cellStyle name="20% - Акцент6 2" xfId="65"/>
    <cellStyle name="20% - Акцент6 3" xfId="7"/>
    <cellStyle name="40% - Акцент1 2" xfId="66"/>
    <cellStyle name="40% - Акцент1 3" xfId="8"/>
    <cellStyle name="40% - Акцент2 2" xfId="67"/>
    <cellStyle name="40% - Акцент2 3" xfId="9"/>
    <cellStyle name="40% - Акцент3 2" xfId="68"/>
    <cellStyle name="40% - Акцент3 3" xfId="10"/>
    <cellStyle name="40% - Акцент4 2" xfId="69"/>
    <cellStyle name="40% - Акцент4 3" xfId="11"/>
    <cellStyle name="40% - Акцент5 2" xfId="70"/>
    <cellStyle name="40% - Акцент5 3" xfId="12"/>
    <cellStyle name="40% - Акцент6 2" xfId="71"/>
    <cellStyle name="40% - Акцент6 3" xfId="13"/>
    <cellStyle name="60% - Акцент1 2" xfId="72"/>
    <cellStyle name="60% - Акцент1 3" xfId="14"/>
    <cellStyle name="60% - Акцент2 2" xfId="73"/>
    <cellStyle name="60% - Акцент2 3" xfId="15"/>
    <cellStyle name="60% - Акцент3 2" xfId="74"/>
    <cellStyle name="60% - Акцент3 3" xfId="16"/>
    <cellStyle name="60% - Акцент4 2" xfId="75"/>
    <cellStyle name="60% - Акцент4 3" xfId="17"/>
    <cellStyle name="60% - Акцент5 2" xfId="76"/>
    <cellStyle name="60% - Акцент5 3" xfId="18"/>
    <cellStyle name="60% - Акцент6 2" xfId="77"/>
    <cellStyle name="60% - Акцент6 3" xfId="19"/>
    <cellStyle name="Normal 2" xfId="78"/>
    <cellStyle name="Акцент1 2" xfId="79"/>
    <cellStyle name="Акцент1 3" xfId="20"/>
    <cellStyle name="Акцент2 2" xfId="80"/>
    <cellStyle name="Акцент2 3" xfId="21"/>
    <cellStyle name="Акцент3 2" xfId="81"/>
    <cellStyle name="Акцент3 3" xfId="22"/>
    <cellStyle name="Акцент4 2" xfId="82"/>
    <cellStyle name="Акцент4 3" xfId="23"/>
    <cellStyle name="Акцент5 2" xfId="83"/>
    <cellStyle name="Акцент5 3" xfId="24"/>
    <cellStyle name="Акцент6 2" xfId="84"/>
    <cellStyle name="Акцент6 3" xfId="25"/>
    <cellStyle name="Ввод  2" xfId="85"/>
    <cellStyle name="Ввод  3" xfId="26"/>
    <cellStyle name="Вывод 2" xfId="86"/>
    <cellStyle name="Вывод 3" xfId="27"/>
    <cellStyle name="Вычисление 2" xfId="87"/>
    <cellStyle name="Вычисление 3" xfId="28"/>
    <cellStyle name="Заголовок 1 2" xfId="88"/>
    <cellStyle name="Заголовок 1 3" xfId="29"/>
    <cellStyle name="Заголовок 2 2" xfId="89"/>
    <cellStyle name="Заголовок 2 3" xfId="30"/>
    <cellStyle name="Заголовок 3 2" xfId="90"/>
    <cellStyle name="Заголовок 3 3" xfId="31"/>
    <cellStyle name="Заголовок 4 2" xfId="91"/>
    <cellStyle name="Заголовок 4 3" xfId="32"/>
    <cellStyle name="Итог 2" xfId="92"/>
    <cellStyle name="Итог 3" xfId="33"/>
    <cellStyle name="Контрольная ячейка 2" xfId="93"/>
    <cellStyle name="Контрольная ячейка 3" xfId="34"/>
    <cellStyle name="Название 2" xfId="94"/>
    <cellStyle name="Название 3" xfId="35"/>
    <cellStyle name="Нейтральный 2" xfId="95"/>
    <cellStyle name="Нейтральный 3" xfId="36"/>
    <cellStyle name="Обычный" xfId="0" builtinId="0"/>
    <cellStyle name="Обычный 10" xfId="1"/>
    <cellStyle name="Обычный 111" xfId="273"/>
    <cellStyle name="Обычный 116 2" xfId="272"/>
    <cellStyle name="Обычный 12 2" xfId="48"/>
    <cellStyle name="Обычный 2" xfId="37"/>
    <cellStyle name="Обычный 2 26 2" xfId="108"/>
    <cellStyle name="Обычный 3" xfId="38"/>
    <cellStyle name="Обычный 3 2" xfId="57"/>
    <cellStyle name="Обычный 3 2 2 2" xfId="49"/>
    <cellStyle name="Обычный 3 21" xfId="103"/>
    <cellStyle name="Обычный 4" xfId="45"/>
    <cellStyle name="Обычный 4 2" xfId="56"/>
    <cellStyle name="Обычный 5" xfId="46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13" xfId="274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Плохой 2" xfId="96"/>
    <cellStyle name="Плохой 3" xfId="39"/>
    <cellStyle name="Пояснение 2" xfId="97"/>
    <cellStyle name="Пояснение 3" xfId="40"/>
    <cellStyle name="Примечание 2" xfId="98"/>
    <cellStyle name="Примечание 3" xfId="41"/>
    <cellStyle name="Процентный 2" xfId="104"/>
    <cellStyle name="Процентный 3" xfId="105"/>
    <cellStyle name="Связанная ячейка 2" xfId="99"/>
    <cellStyle name="Связанная ячейка 3" xfId="42"/>
    <cellStyle name="Стиль 1" xfId="106"/>
    <cellStyle name="Текст предупреждения 2" xfId="100"/>
    <cellStyle name="Текст предупреждения 3" xfId="4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 2" xfId="101"/>
    <cellStyle name="Хороший 3" xfId="44"/>
  </cellStyles>
  <dxfs count="0"/>
  <tableStyles count="0" defaultTableStyle="TableStyleMedium9" defaultPivotStyle="PivotStyleLight16"/>
  <colors>
    <mruColors>
      <color rgb="FFFFCC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63"/>
  <sheetViews>
    <sheetView tabSelected="1" view="pageBreakPreview" zoomScale="60" zoomScaleNormal="100" workbookViewId="0"/>
  </sheetViews>
  <sheetFormatPr defaultColWidth="9.109375" defaultRowHeight="21"/>
  <cols>
    <col min="1" max="1" width="9.109375" style="23"/>
    <col min="2" max="2" width="41.6640625" style="23" customWidth="1"/>
    <col min="3" max="3" width="15.5546875" style="23" customWidth="1"/>
    <col min="4" max="5" width="9.6640625" style="23" customWidth="1"/>
    <col min="6" max="6" width="10.6640625" style="23" customWidth="1"/>
    <col min="7" max="7" width="19.5546875" style="23" customWidth="1"/>
    <col min="8" max="8" width="12.33203125" style="23" customWidth="1"/>
    <col min="9" max="9" width="15.33203125" style="23" customWidth="1"/>
    <col min="10" max="10" width="11" style="23" customWidth="1"/>
    <col min="11" max="11" width="11.109375" style="23" customWidth="1"/>
    <col min="12" max="12" width="12.5546875" style="23" customWidth="1"/>
    <col min="13" max="13" width="14.88671875" style="23" customWidth="1"/>
    <col min="14" max="14" width="18" style="23" customWidth="1"/>
    <col min="15" max="15" width="21.33203125" style="23" customWidth="1"/>
    <col min="16" max="16" width="19.6640625" style="23" customWidth="1"/>
    <col min="17" max="17" width="19.44140625" style="23" customWidth="1"/>
    <col min="18" max="18" width="18.109375" style="23" customWidth="1"/>
    <col min="19" max="19" width="32.109375" style="23" customWidth="1"/>
    <col min="20" max="20" width="11.6640625" style="23" customWidth="1"/>
    <col min="21" max="16384" width="9.109375" style="23"/>
  </cols>
  <sheetData>
    <row r="1" spans="1:27" ht="40.5" customHeight="1">
      <c r="R1" s="30" t="s">
        <v>116</v>
      </c>
      <c r="S1" s="30"/>
      <c r="T1" s="30"/>
    </row>
    <row r="2" spans="1:27" ht="58.5" customHeight="1">
      <c r="R2" s="30"/>
      <c r="S2" s="30"/>
      <c r="T2" s="30"/>
    </row>
    <row r="3" spans="1:27">
      <c r="A3" s="33" t="s">
        <v>92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27">
      <c r="A4" s="33" t="s">
        <v>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27">
      <c r="A5" s="34" t="s">
        <v>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27">
      <c r="A6" s="35"/>
      <c r="B6" s="35"/>
      <c r="C6" s="35"/>
      <c r="D6" s="35"/>
      <c r="E6" s="35"/>
      <c r="F6" s="35"/>
      <c r="G6" s="35"/>
      <c r="H6" s="29"/>
      <c r="I6" s="29"/>
      <c r="J6" s="3"/>
      <c r="K6" s="3"/>
    </row>
    <row r="7" spans="1:27" ht="24.75" customHeight="1">
      <c r="A7" s="33" t="s">
        <v>122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</row>
    <row r="8" spans="1:27">
      <c r="A8" s="27"/>
      <c r="B8" s="27"/>
      <c r="C8" s="27"/>
      <c r="D8" s="27"/>
      <c r="E8" s="27"/>
      <c r="F8" s="27"/>
      <c r="G8" s="27"/>
      <c r="H8" s="27"/>
      <c r="I8" s="27"/>
      <c r="J8" s="4"/>
      <c r="K8" s="4"/>
    </row>
    <row r="9" spans="1:27">
      <c r="A9" s="33" t="s">
        <v>93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1"/>
      <c r="U9" s="1"/>
      <c r="V9" s="1"/>
      <c r="W9" s="31"/>
      <c r="X9" s="31"/>
      <c r="Y9" s="31"/>
      <c r="Z9" s="31"/>
      <c r="AA9" s="31"/>
    </row>
    <row r="10" spans="1:27">
      <c r="A10" s="33" t="s">
        <v>121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1"/>
      <c r="U10" s="1"/>
      <c r="V10" s="1"/>
      <c r="W10" s="31"/>
      <c r="X10" s="31"/>
      <c r="Y10" s="31"/>
      <c r="Z10" s="31"/>
      <c r="AA10" s="31"/>
    </row>
    <row r="11" spans="1:27" ht="39.75" customHeight="1">
      <c r="A11" s="40"/>
      <c r="B11" s="40"/>
      <c r="C11" s="40"/>
      <c r="D11" s="40"/>
      <c r="E11" s="40"/>
      <c r="F11" s="40"/>
      <c r="G11" s="40"/>
      <c r="H11" s="27"/>
      <c r="I11" s="27"/>
      <c r="J11" s="5"/>
      <c r="K11" s="5"/>
      <c r="L11" s="5"/>
      <c r="M11" s="5"/>
      <c r="N11" s="5"/>
      <c r="O11" s="5"/>
      <c r="P11" s="5"/>
      <c r="Q11" s="5"/>
      <c r="R11" s="5"/>
    </row>
    <row r="12" spans="1:27" ht="39" hidden="1" customHeight="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</row>
    <row r="13" spans="1:27" ht="98.4" customHeight="1">
      <c r="A13" s="42" t="s">
        <v>2</v>
      </c>
      <c r="B13" s="32" t="s">
        <v>3</v>
      </c>
      <c r="C13" s="32" t="s">
        <v>4</v>
      </c>
      <c r="D13" s="32" t="s">
        <v>5</v>
      </c>
      <c r="E13" s="32"/>
      <c r="F13" s="32"/>
      <c r="G13" s="32" t="s">
        <v>117</v>
      </c>
      <c r="H13" s="43" t="s">
        <v>8</v>
      </c>
      <c r="I13" s="44"/>
      <c r="J13" s="32" t="s">
        <v>91</v>
      </c>
      <c r="K13" s="32"/>
      <c r="L13" s="32" t="s">
        <v>94</v>
      </c>
      <c r="M13" s="32"/>
      <c r="N13" s="32" t="s">
        <v>95</v>
      </c>
      <c r="O13" s="32"/>
      <c r="P13" s="32" t="s">
        <v>96</v>
      </c>
      <c r="Q13" s="32"/>
      <c r="R13" s="32" t="s">
        <v>97</v>
      </c>
      <c r="S13" s="32"/>
    </row>
    <row r="14" spans="1:27" ht="107.25" customHeight="1">
      <c r="A14" s="42"/>
      <c r="B14" s="32"/>
      <c r="C14" s="32"/>
      <c r="D14" s="28" t="s">
        <v>98</v>
      </c>
      <c r="E14" s="28" t="s">
        <v>6</v>
      </c>
      <c r="F14" s="28" t="s">
        <v>7</v>
      </c>
      <c r="G14" s="32"/>
      <c r="H14" s="28" t="s">
        <v>108</v>
      </c>
      <c r="I14" s="28" t="s">
        <v>109</v>
      </c>
      <c r="J14" s="28" t="s">
        <v>108</v>
      </c>
      <c r="K14" s="28" t="s">
        <v>109</v>
      </c>
      <c r="L14" s="28" t="s">
        <v>108</v>
      </c>
      <c r="M14" s="28" t="s">
        <v>120</v>
      </c>
      <c r="N14" s="28" t="s">
        <v>118</v>
      </c>
      <c r="O14" s="28" t="s">
        <v>120</v>
      </c>
      <c r="P14" s="28" t="s">
        <v>108</v>
      </c>
      <c r="Q14" s="28" t="s">
        <v>111</v>
      </c>
      <c r="R14" s="28" t="s">
        <v>108</v>
      </c>
      <c r="S14" s="28" t="s">
        <v>119</v>
      </c>
    </row>
    <row r="15" spans="1:27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 t="s">
        <v>110</v>
      </c>
      <c r="M15" s="24">
        <v>13</v>
      </c>
      <c r="N15" s="24">
        <v>14</v>
      </c>
      <c r="O15" s="24">
        <v>15</v>
      </c>
      <c r="P15" s="24">
        <v>16</v>
      </c>
      <c r="Q15" s="24">
        <v>17</v>
      </c>
      <c r="R15" s="24">
        <v>18</v>
      </c>
      <c r="S15" s="24">
        <v>19</v>
      </c>
    </row>
    <row r="16" spans="1:27" s="2" customFormat="1" ht="24">
      <c r="A16" s="24" t="s">
        <v>9</v>
      </c>
      <c r="B16" s="28" t="s">
        <v>10</v>
      </c>
      <c r="C16" s="28" t="s">
        <v>99</v>
      </c>
      <c r="D16" s="28" t="s">
        <v>11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</row>
    <row r="17" spans="1:19">
      <c r="A17" s="36" t="s">
        <v>12</v>
      </c>
      <c r="B17" s="38" t="s">
        <v>13</v>
      </c>
      <c r="C17" s="45" t="s">
        <v>11</v>
      </c>
      <c r="D17" s="47" t="s">
        <v>11</v>
      </c>
      <c r="E17" s="45" t="s">
        <v>11</v>
      </c>
      <c r="F17" s="47" t="s">
        <v>11</v>
      </c>
      <c r="G17" s="45" t="s">
        <v>11</v>
      </c>
      <c r="H17" s="47" t="s">
        <v>11</v>
      </c>
      <c r="I17" s="45" t="s">
        <v>11</v>
      </c>
      <c r="J17" s="47" t="s">
        <v>11</v>
      </c>
      <c r="K17" s="45" t="s">
        <v>11</v>
      </c>
      <c r="L17" s="47" t="s">
        <v>11</v>
      </c>
      <c r="M17" s="45" t="s">
        <v>11</v>
      </c>
      <c r="N17" s="45" t="s">
        <v>11</v>
      </c>
      <c r="O17" s="45" t="s">
        <v>11</v>
      </c>
      <c r="P17" s="47" t="s">
        <v>11</v>
      </c>
      <c r="Q17" s="45" t="s">
        <v>11</v>
      </c>
      <c r="R17" s="47" t="s">
        <v>11</v>
      </c>
      <c r="S17" s="45" t="s">
        <v>11</v>
      </c>
    </row>
    <row r="18" spans="1:19" ht="159.75" customHeight="1">
      <c r="A18" s="37"/>
      <c r="B18" s="39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39"/>
      <c r="O18" s="39"/>
      <c r="P18" s="46"/>
      <c r="Q18" s="46"/>
      <c r="R18" s="46"/>
      <c r="S18" s="46"/>
    </row>
    <row r="19" spans="1:19" ht="31.5" customHeight="1">
      <c r="A19" s="42" t="s">
        <v>14</v>
      </c>
      <c r="B19" s="48" t="s">
        <v>15</v>
      </c>
      <c r="C19" s="28" t="s">
        <v>100</v>
      </c>
      <c r="D19" s="28">
        <v>392</v>
      </c>
      <c r="E19" s="28">
        <v>543</v>
      </c>
      <c r="F19" s="28">
        <v>456</v>
      </c>
      <c r="G19" s="6">
        <f>(E19+F19+D19)/3</f>
        <v>463.66666666666669</v>
      </c>
      <c r="H19" s="28">
        <v>412</v>
      </c>
      <c r="I19" s="21">
        <v>469</v>
      </c>
      <c r="J19" s="28">
        <v>531</v>
      </c>
      <c r="K19" s="23">
        <v>955</v>
      </c>
      <c r="L19" s="28">
        <v>545</v>
      </c>
      <c r="M19" s="28">
        <v>545</v>
      </c>
      <c r="N19" s="28">
        <v>561</v>
      </c>
      <c r="O19" s="28">
        <v>570</v>
      </c>
      <c r="P19" s="28">
        <v>535</v>
      </c>
      <c r="Q19" s="28">
        <v>447</v>
      </c>
      <c r="R19" s="28">
        <v>423</v>
      </c>
      <c r="S19" s="28">
        <v>423</v>
      </c>
    </row>
    <row r="20" spans="1:19" ht="134.25" customHeight="1">
      <c r="A20" s="42"/>
      <c r="B20" s="48"/>
      <c r="C20" s="28" t="s">
        <v>101</v>
      </c>
      <c r="D20" s="7">
        <v>5.5270000000000001</v>
      </c>
      <c r="E20" s="7">
        <v>6.54697</v>
      </c>
      <c r="F20" s="7">
        <v>5.3090000000000002</v>
      </c>
      <c r="G20" s="6">
        <f t="shared" ref="G20:G83" si="0">(E20+F20+D20)/3</f>
        <v>5.7943233333333337</v>
      </c>
      <c r="H20" s="7">
        <v>4.8392600000000003</v>
      </c>
      <c r="I20" s="7">
        <v>5.4632399999999999</v>
      </c>
      <c r="J20" s="7">
        <v>6.2477999999999998</v>
      </c>
      <c r="K20" s="8">
        <v>11.3</v>
      </c>
      <c r="L20" s="7">
        <v>6.7</v>
      </c>
      <c r="M20" s="7">
        <v>6.7</v>
      </c>
      <c r="N20" s="28">
        <v>8.4</v>
      </c>
      <c r="O20" s="52">
        <v>7.056</v>
      </c>
      <c r="P20" s="28">
        <v>6.7</v>
      </c>
      <c r="Q20" s="28">
        <v>6.7</v>
      </c>
      <c r="R20" s="28">
        <v>6.3</v>
      </c>
      <c r="S20" s="28">
        <v>6.3</v>
      </c>
    </row>
    <row r="21" spans="1:19" ht="24">
      <c r="A21" s="42" t="s">
        <v>16</v>
      </c>
      <c r="B21" s="48" t="s">
        <v>17</v>
      </c>
      <c r="C21" s="28" t="s">
        <v>100</v>
      </c>
      <c r="D21" s="28">
        <v>220</v>
      </c>
      <c r="E21" s="28">
        <v>504</v>
      </c>
      <c r="F21" s="28">
        <v>441</v>
      </c>
      <c r="G21" s="6">
        <f t="shared" si="0"/>
        <v>388.33333333333331</v>
      </c>
      <c r="H21" s="28">
        <v>336</v>
      </c>
      <c r="I21" s="28">
        <v>321</v>
      </c>
      <c r="J21" s="28">
        <v>438</v>
      </c>
      <c r="K21" s="28">
        <v>715</v>
      </c>
      <c r="L21" s="28">
        <v>201</v>
      </c>
      <c r="M21" s="28">
        <v>201</v>
      </c>
      <c r="N21" s="28">
        <v>522</v>
      </c>
      <c r="O21" s="28">
        <v>227</v>
      </c>
      <c r="P21" s="28">
        <v>169</v>
      </c>
      <c r="Q21" s="28">
        <v>408</v>
      </c>
      <c r="R21" s="28">
        <v>384</v>
      </c>
      <c r="S21" s="28">
        <v>384</v>
      </c>
    </row>
    <row r="22" spans="1:19" ht="92.25" customHeight="1">
      <c r="A22" s="42"/>
      <c r="B22" s="48"/>
      <c r="C22" s="28" t="s">
        <v>101</v>
      </c>
      <c r="D22" s="28">
        <v>3.3090000000000002</v>
      </c>
      <c r="E22" s="7">
        <v>5.96197</v>
      </c>
      <c r="F22" s="7">
        <v>5.0999999999999996</v>
      </c>
      <c r="G22" s="6">
        <f t="shared" si="0"/>
        <v>4.7903233333333333</v>
      </c>
      <c r="H22" s="7">
        <v>3.7973599999999998</v>
      </c>
      <c r="I22" s="7">
        <v>3.7392300000000001</v>
      </c>
      <c r="J22" s="7">
        <v>5.0013500000000004</v>
      </c>
      <c r="K22" s="7">
        <v>4.0999999999999996</v>
      </c>
      <c r="L22" s="7">
        <v>3.8</v>
      </c>
      <c r="M22" s="7">
        <v>2.2999999999999998</v>
      </c>
      <c r="N22" s="28">
        <v>7.8</v>
      </c>
      <c r="O22" s="28">
        <v>2.61</v>
      </c>
      <c r="P22" s="7">
        <v>1.8273999999999999</v>
      </c>
      <c r="Q22" s="28">
        <v>6.1</v>
      </c>
      <c r="R22" s="28">
        <v>5.7</v>
      </c>
      <c r="S22" s="28">
        <v>5.7</v>
      </c>
    </row>
    <row r="23" spans="1:19" ht="24">
      <c r="A23" s="42" t="s">
        <v>18</v>
      </c>
      <c r="B23" s="48" t="s">
        <v>19</v>
      </c>
      <c r="C23" s="28" t="s">
        <v>100</v>
      </c>
      <c r="D23" s="28">
        <v>0</v>
      </c>
      <c r="E23" s="28">
        <v>0</v>
      </c>
      <c r="F23" s="28">
        <v>0</v>
      </c>
      <c r="G23" s="6">
        <f t="shared" si="0"/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/>
      <c r="P23" s="28">
        <v>0</v>
      </c>
      <c r="Q23" s="28">
        <v>0</v>
      </c>
      <c r="R23" s="28">
        <v>0</v>
      </c>
      <c r="S23" s="28">
        <v>0</v>
      </c>
    </row>
    <row r="24" spans="1:19" ht="83.25" customHeight="1">
      <c r="A24" s="42"/>
      <c r="B24" s="48"/>
      <c r="C24" s="28" t="s">
        <v>101</v>
      </c>
      <c r="D24" s="28">
        <v>0</v>
      </c>
      <c r="E24" s="7">
        <v>0</v>
      </c>
      <c r="F24" s="7">
        <v>0</v>
      </c>
      <c r="G24" s="6">
        <f t="shared" si="0"/>
        <v>0</v>
      </c>
      <c r="H24" s="28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</row>
    <row r="25" spans="1:19" ht="24">
      <c r="A25" s="42" t="s">
        <v>20</v>
      </c>
      <c r="B25" s="48" t="s">
        <v>21</v>
      </c>
      <c r="C25" s="28" t="s">
        <v>100</v>
      </c>
      <c r="D25" s="28">
        <v>0</v>
      </c>
      <c r="E25" s="28">
        <v>0</v>
      </c>
      <c r="F25" s="28">
        <v>0</v>
      </c>
      <c r="G25" s="6">
        <f t="shared" si="0"/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</row>
    <row r="26" spans="1:19" ht="67.5" customHeight="1">
      <c r="A26" s="42"/>
      <c r="B26" s="48"/>
      <c r="C26" s="28" t="s">
        <v>101</v>
      </c>
      <c r="D26" s="28">
        <v>0</v>
      </c>
      <c r="E26" s="7">
        <v>0</v>
      </c>
      <c r="F26" s="7">
        <v>0</v>
      </c>
      <c r="G26" s="6">
        <f t="shared" si="0"/>
        <v>0</v>
      </c>
      <c r="H26" s="28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</row>
    <row r="27" spans="1:19" ht="24">
      <c r="A27" s="42" t="s">
        <v>22</v>
      </c>
      <c r="B27" s="48" t="s">
        <v>23</v>
      </c>
      <c r="C27" s="28" t="s">
        <v>100</v>
      </c>
      <c r="D27" s="28">
        <v>172</v>
      </c>
      <c r="E27" s="28">
        <v>39</v>
      </c>
      <c r="F27" s="28">
        <v>15</v>
      </c>
      <c r="G27" s="6">
        <f t="shared" si="0"/>
        <v>75.333333333333329</v>
      </c>
      <c r="H27" s="28">
        <v>76</v>
      </c>
      <c r="I27" s="28">
        <v>23</v>
      </c>
      <c r="J27" s="28">
        <v>93</v>
      </c>
      <c r="K27" s="28">
        <v>240</v>
      </c>
      <c r="L27" s="28">
        <v>199</v>
      </c>
      <c r="M27" s="28">
        <v>344</v>
      </c>
      <c r="N27" s="28">
        <v>39</v>
      </c>
      <c r="O27" s="28">
        <v>343</v>
      </c>
      <c r="P27" s="28">
        <v>227</v>
      </c>
      <c r="Q27" s="28">
        <v>39</v>
      </c>
      <c r="R27" s="28">
        <v>39</v>
      </c>
      <c r="S27" s="28">
        <v>39</v>
      </c>
    </row>
    <row r="28" spans="1:19" ht="74.25" customHeight="1">
      <c r="A28" s="42"/>
      <c r="B28" s="48"/>
      <c r="C28" s="28" t="s">
        <v>101</v>
      </c>
      <c r="D28" s="7">
        <v>2.218</v>
      </c>
      <c r="E28" s="7">
        <v>0.58499999999999996</v>
      </c>
      <c r="F28" s="7">
        <v>0.2097</v>
      </c>
      <c r="G28" s="6">
        <f t="shared" si="0"/>
        <v>1.0042333333333333</v>
      </c>
      <c r="H28" s="7">
        <v>1.0419</v>
      </c>
      <c r="I28" s="7">
        <v>1.72401</v>
      </c>
      <c r="J28" s="7">
        <v>1.2464500000000001</v>
      </c>
      <c r="K28" s="7">
        <v>7.2</v>
      </c>
      <c r="L28" s="7">
        <v>3.1</v>
      </c>
      <c r="M28" s="7">
        <v>4.4000000000000004</v>
      </c>
      <c r="N28" s="28">
        <v>0.6</v>
      </c>
      <c r="O28" s="7">
        <v>4.45</v>
      </c>
      <c r="P28" s="7">
        <v>3.3504999999999998</v>
      </c>
      <c r="Q28" s="28">
        <v>0.6</v>
      </c>
      <c r="R28" s="28">
        <v>0.6</v>
      </c>
      <c r="S28" s="28">
        <v>0.6</v>
      </c>
    </row>
    <row r="29" spans="1:19" ht="24">
      <c r="A29" s="42" t="s">
        <v>24</v>
      </c>
      <c r="B29" s="48" t="s">
        <v>25</v>
      </c>
      <c r="C29" s="28" t="s">
        <v>100</v>
      </c>
      <c r="D29" s="9">
        <v>392</v>
      </c>
      <c r="E29" s="9">
        <v>543</v>
      </c>
      <c r="F29" s="9">
        <v>456</v>
      </c>
      <c r="G29" s="6">
        <f t="shared" si="0"/>
        <v>463.66666666666669</v>
      </c>
      <c r="H29" s="9">
        <v>412</v>
      </c>
      <c r="I29" s="10">
        <v>469</v>
      </c>
      <c r="J29" s="10">
        <v>531</v>
      </c>
      <c r="K29" s="10">
        <v>427</v>
      </c>
      <c r="L29" s="9">
        <v>415</v>
      </c>
      <c r="M29" s="9">
        <v>489</v>
      </c>
      <c r="N29" s="9">
        <v>561</v>
      </c>
      <c r="O29" s="9">
        <v>308</v>
      </c>
      <c r="P29" s="9">
        <v>447</v>
      </c>
      <c r="Q29" s="9">
        <v>447</v>
      </c>
      <c r="R29" s="9">
        <v>423</v>
      </c>
      <c r="S29" s="9">
        <v>423</v>
      </c>
    </row>
    <row r="30" spans="1:19" ht="144" customHeight="1">
      <c r="A30" s="42"/>
      <c r="B30" s="48"/>
      <c r="C30" s="28" t="s">
        <v>101</v>
      </c>
      <c r="D30" s="11">
        <v>5.5270000000000001</v>
      </c>
      <c r="E30" s="11">
        <v>6.54697</v>
      </c>
      <c r="F30" s="11">
        <v>5.3090000000000002</v>
      </c>
      <c r="G30" s="6">
        <f t="shared" si="0"/>
        <v>5.7943233333333337</v>
      </c>
      <c r="H30" s="11">
        <v>4.8392600000000003</v>
      </c>
      <c r="I30" s="11">
        <v>5.4632399999999999</v>
      </c>
      <c r="J30" s="11">
        <v>6.2477999999999998</v>
      </c>
      <c r="K30" s="11">
        <v>3.5640000000000001</v>
      </c>
      <c r="L30" s="11">
        <v>4.96</v>
      </c>
      <c r="M30" s="11">
        <v>6.15</v>
      </c>
      <c r="N30" s="9">
        <v>8.4</v>
      </c>
      <c r="O30" s="11">
        <v>3.8639999999999999</v>
      </c>
      <c r="P30" s="9">
        <v>6.7</v>
      </c>
      <c r="Q30" s="9">
        <v>6.7</v>
      </c>
      <c r="R30" s="9">
        <v>6.3</v>
      </c>
      <c r="S30" s="9">
        <v>5.7</v>
      </c>
    </row>
    <row r="31" spans="1:19" ht="24">
      <c r="A31" s="42" t="s">
        <v>26</v>
      </c>
      <c r="B31" s="48" t="s">
        <v>17</v>
      </c>
      <c r="C31" s="28" t="s">
        <v>100</v>
      </c>
      <c r="D31" s="28">
        <v>220</v>
      </c>
      <c r="E31" s="28">
        <v>504</v>
      </c>
      <c r="F31" s="28">
        <v>441</v>
      </c>
      <c r="G31" s="6">
        <f t="shared" si="0"/>
        <v>388.33333333333331</v>
      </c>
      <c r="H31" s="28">
        <v>336</v>
      </c>
      <c r="I31" s="28">
        <v>321</v>
      </c>
      <c r="J31" s="28">
        <v>438</v>
      </c>
      <c r="K31" s="28">
        <v>330</v>
      </c>
      <c r="L31" s="28">
        <v>333</v>
      </c>
      <c r="M31" s="28">
        <v>392</v>
      </c>
      <c r="N31" s="28">
        <f>N21</f>
        <v>522</v>
      </c>
      <c r="O31" s="28">
        <v>119</v>
      </c>
      <c r="P31" s="28">
        <f t="shared" ref="P31:R32" si="1">P21</f>
        <v>169</v>
      </c>
      <c r="Q31" s="28">
        <f t="shared" si="1"/>
        <v>408</v>
      </c>
      <c r="R31" s="28">
        <f t="shared" si="1"/>
        <v>384</v>
      </c>
      <c r="S31" s="28">
        <f t="shared" ref="S31" si="2">S21</f>
        <v>384</v>
      </c>
    </row>
    <row r="32" spans="1:19" ht="103.5" customHeight="1">
      <c r="A32" s="42"/>
      <c r="B32" s="48"/>
      <c r="C32" s="28" t="s">
        <v>101</v>
      </c>
      <c r="D32" s="28">
        <v>3.3090000000000002</v>
      </c>
      <c r="E32" s="7">
        <v>5.96197</v>
      </c>
      <c r="F32" s="7">
        <v>5.0999999999999996</v>
      </c>
      <c r="G32" s="6">
        <f t="shared" si="0"/>
        <v>4.7903233333333333</v>
      </c>
      <c r="H32" s="7">
        <v>3.7973599999999998</v>
      </c>
      <c r="I32" s="7">
        <v>3.7392300000000001</v>
      </c>
      <c r="J32" s="7">
        <v>5.0013500000000004</v>
      </c>
      <c r="K32" s="7">
        <v>2.5</v>
      </c>
      <c r="L32" s="7">
        <v>3.8</v>
      </c>
      <c r="M32" s="7">
        <v>4.6500000000000004</v>
      </c>
      <c r="N32" s="28">
        <f>N22</f>
        <v>7.8</v>
      </c>
      <c r="O32" s="7">
        <v>1.3151999999999999</v>
      </c>
      <c r="P32" s="28">
        <f t="shared" si="1"/>
        <v>1.8273999999999999</v>
      </c>
      <c r="Q32" s="28">
        <f t="shared" si="1"/>
        <v>6.1</v>
      </c>
      <c r="R32" s="28">
        <f t="shared" si="1"/>
        <v>5.7</v>
      </c>
      <c r="S32" s="28">
        <f t="shared" ref="S32" si="3">S22</f>
        <v>5.7</v>
      </c>
    </row>
    <row r="33" spans="1:20" ht="24">
      <c r="A33" s="42" t="s">
        <v>27</v>
      </c>
      <c r="B33" s="48" t="s">
        <v>19</v>
      </c>
      <c r="C33" s="28" t="s">
        <v>100</v>
      </c>
      <c r="D33" s="28">
        <v>0</v>
      </c>
      <c r="E33" s="7">
        <v>0</v>
      </c>
      <c r="F33" s="7">
        <v>0</v>
      </c>
      <c r="G33" s="6">
        <f t="shared" si="0"/>
        <v>0</v>
      </c>
      <c r="H33" s="28">
        <v>0</v>
      </c>
      <c r="I33" s="7">
        <v>0</v>
      </c>
      <c r="J33" s="7">
        <v>0</v>
      </c>
      <c r="K33" s="7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6"/>
    </row>
    <row r="34" spans="1:20" ht="100.5" customHeight="1">
      <c r="A34" s="42"/>
      <c r="B34" s="48"/>
      <c r="C34" s="28" t="s">
        <v>101</v>
      </c>
      <c r="D34" s="28">
        <v>0</v>
      </c>
      <c r="E34" s="7">
        <v>0</v>
      </c>
      <c r="F34" s="7">
        <v>0</v>
      </c>
      <c r="G34" s="6">
        <f t="shared" si="0"/>
        <v>0</v>
      </c>
      <c r="H34" s="28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</row>
    <row r="35" spans="1:20" ht="24">
      <c r="A35" s="42" t="s">
        <v>28</v>
      </c>
      <c r="B35" s="48" t="s">
        <v>21</v>
      </c>
      <c r="C35" s="28" t="s">
        <v>100</v>
      </c>
      <c r="D35" s="28">
        <v>0</v>
      </c>
      <c r="E35" s="7">
        <v>0</v>
      </c>
      <c r="F35" s="7">
        <v>0</v>
      </c>
      <c r="G35" s="6">
        <f t="shared" si="0"/>
        <v>0</v>
      </c>
      <c r="H35" s="28">
        <v>0</v>
      </c>
      <c r="I35" s="7">
        <v>0</v>
      </c>
      <c r="J35" s="7">
        <v>0</v>
      </c>
      <c r="K35" s="7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</row>
    <row r="36" spans="1:20" ht="80.25" customHeight="1">
      <c r="A36" s="42"/>
      <c r="B36" s="48"/>
      <c r="C36" s="28" t="s">
        <v>101</v>
      </c>
      <c r="D36" s="28">
        <v>0</v>
      </c>
      <c r="E36" s="7">
        <v>0</v>
      </c>
      <c r="F36" s="7">
        <v>0</v>
      </c>
      <c r="G36" s="6">
        <f t="shared" si="0"/>
        <v>0</v>
      </c>
      <c r="H36" s="28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</row>
    <row r="37" spans="1:20" ht="24">
      <c r="A37" s="42" t="s">
        <v>29</v>
      </c>
      <c r="B37" s="48" t="s">
        <v>23</v>
      </c>
      <c r="C37" s="28" t="s">
        <v>100</v>
      </c>
      <c r="D37" s="28">
        <v>172</v>
      </c>
      <c r="E37" s="28">
        <v>39</v>
      </c>
      <c r="F37" s="28">
        <v>15</v>
      </c>
      <c r="G37" s="6">
        <f t="shared" si="0"/>
        <v>75.333333333333329</v>
      </c>
      <c r="H37" s="28">
        <v>76</v>
      </c>
      <c r="I37" s="28">
        <v>23</v>
      </c>
      <c r="J37" s="28">
        <v>93</v>
      </c>
      <c r="K37" s="28">
        <v>97</v>
      </c>
      <c r="L37" s="28">
        <v>82</v>
      </c>
      <c r="M37" s="28">
        <v>97</v>
      </c>
      <c r="N37" s="28">
        <f>N27</f>
        <v>39</v>
      </c>
      <c r="O37" s="28">
        <v>124</v>
      </c>
      <c r="P37" s="28">
        <f t="shared" ref="P37:R38" si="4">P27</f>
        <v>227</v>
      </c>
      <c r="Q37" s="28">
        <f t="shared" si="4"/>
        <v>39</v>
      </c>
      <c r="R37" s="28">
        <f t="shared" si="4"/>
        <v>39</v>
      </c>
      <c r="S37" s="28">
        <v>39</v>
      </c>
    </row>
    <row r="38" spans="1:20" ht="95.25" customHeight="1">
      <c r="A38" s="42"/>
      <c r="B38" s="48"/>
      <c r="C38" s="28" t="s">
        <v>101</v>
      </c>
      <c r="D38" s="7">
        <v>2.218</v>
      </c>
      <c r="E38" s="7">
        <v>0.58499999999999996</v>
      </c>
      <c r="F38" s="7">
        <v>0.2097</v>
      </c>
      <c r="G38" s="6">
        <f t="shared" si="0"/>
        <v>1.0042333333333333</v>
      </c>
      <c r="H38" s="7">
        <v>1.0419</v>
      </c>
      <c r="I38" s="7">
        <v>1.72401</v>
      </c>
      <c r="J38" s="7">
        <v>1.2464500000000001</v>
      </c>
      <c r="K38" s="7">
        <v>1.06</v>
      </c>
      <c r="L38" s="7">
        <v>1.1499999999999999</v>
      </c>
      <c r="M38" s="7">
        <v>1.5</v>
      </c>
      <c r="N38" s="28">
        <f>N28</f>
        <v>0.6</v>
      </c>
      <c r="O38" s="7">
        <v>1.8254999999999999</v>
      </c>
      <c r="P38" s="28">
        <f t="shared" si="4"/>
        <v>3.3504999999999998</v>
      </c>
      <c r="Q38" s="28">
        <f t="shared" si="4"/>
        <v>0.6</v>
      </c>
      <c r="R38" s="28">
        <f t="shared" si="4"/>
        <v>0.6</v>
      </c>
      <c r="S38" s="28">
        <v>0.6</v>
      </c>
    </row>
    <row r="39" spans="1:20" ht="24">
      <c r="A39" s="42" t="s">
        <v>30</v>
      </c>
      <c r="B39" s="48" t="s">
        <v>31</v>
      </c>
      <c r="C39" s="28" t="s">
        <v>100</v>
      </c>
      <c r="D39" s="9">
        <v>392</v>
      </c>
      <c r="E39" s="9">
        <v>543</v>
      </c>
      <c r="F39" s="9">
        <v>456</v>
      </c>
      <c r="G39" s="6">
        <f t="shared" si="0"/>
        <v>463.66666666666669</v>
      </c>
      <c r="H39" s="10">
        <v>412</v>
      </c>
      <c r="I39" s="10">
        <v>469</v>
      </c>
      <c r="J39" s="10">
        <v>531</v>
      </c>
      <c r="K39" s="10">
        <v>387</v>
      </c>
      <c r="L39" s="11">
        <v>415</v>
      </c>
      <c r="M39" s="11">
        <v>464</v>
      </c>
      <c r="N39" s="9">
        <v>561</v>
      </c>
      <c r="O39" s="9">
        <v>547</v>
      </c>
      <c r="P39" s="9">
        <v>447</v>
      </c>
      <c r="Q39" s="9">
        <v>447</v>
      </c>
      <c r="R39" s="9">
        <v>423</v>
      </c>
      <c r="S39" s="9">
        <v>423</v>
      </c>
    </row>
    <row r="40" spans="1:20" ht="120" customHeight="1">
      <c r="A40" s="42"/>
      <c r="B40" s="48"/>
      <c r="C40" s="28" t="s">
        <v>101</v>
      </c>
      <c r="D40" s="11">
        <v>5.5276100000000001</v>
      </c>
      <c r="E40" s="11">
        <v>6.54697</v>
      </c>
      <c r="F40" s="11">
        <v>5.3090000000000002</v>
      </c>
      <c r="G40" s="6">
        <f t="shared" si="0"/>
        <v>5.7945266666666662</v>
      </c>
      <c r="H40" s="11">
        <v>4.8392600000000003</v>
      </c>
      <c r="I40" s="11">
        <v>5.4632399999999999</v>
      </c>
      <c r="J40" s="11">
        <v>6.2477999999999998</v>
      </c>
      <c r="K40" s="11">
        <v>5</v>
      </c>
      <c r="L40" s="11">
        <v>4.9569999999999999</v>
      </c>
      <c r="M40" s="11">
        <v>5.77</v>
      </c>
      <c r="N40" s="9">
        <v>8.4</v>
      </c>
      <c r="O40" s="11">
        <v>6.57592</v>
      </c>
      <c r="P40" s="9">
        <v>6.7</v>
      </c>
      <c r="Q40" s="9">
        <v>6.7</v>
      </c>
      <c r="R40" s="9">
        <v>6.3</v>
      </c>
      <c r="S40" s="9">
        <v>6.3</v>
      </c>
      <c r="T40" s="28"/>
    </row>
    <row r="41" spans="1:20" ht="24">
      <c r="A41" s="42" t="s">
        <v>32</v>
      </c>
      <c r="B41" s="48" t="s">
        <v>17</v>
      </c>
      <c r="C41" s="28" t="s">
        <v>100</v>
      </c>
      <c r="D41" s="28">
        <v>220</v>
      </c>
      <c r="E41" s="28">
        <v>504</v>
      </c>
      <c r="F41" s="28">
        <v>441</v>
      </c>
      <c r="G41" s="6">
        <f t="shared" si="0"/>
        <v>388.33333333333331</v>
      </c>
      <c r="H41" s="28">
        <v>336</v>
      </c>
      <c r="I41" s="28">
        <v>321</v>
      </c>
      <c r="J41" s="28">
        <v>438</v>
      </c>
      <c r="K41" s="28">
        <v>294</v>
      </c>
      <c r="L41" s="7">
        <v>333</v>
      </c>
      <c r="M41" s="7">
        <v>366</v>
      </c>
      <c r="N41" s="28">
        <f>N31</f>
        <v>522</v>
      </c>
      <c r="O41" s="28">
        <v>349</v>
      </c>
      <c r="P41" s="28">
        <f t="shared" ref="P41:S42" si="5">P31</f>
        <v>169</v>
      </c>
      <c r="Q41" s="28">
        <f t="shared" si="5"/>
        <v>408</v>
      </c>
      <c r="R41" s="28">
        <f t="shared" si="5"/>
        <v>384</v>
      </c>
      <c r="S41" s="28">
        <f t="shared" si="5"/>
        <v>384</v>
      </c>
    </row>
    <row r="42" spans="1:20" ht="83.25" customHeight="1">
      <c r="A42" s="42"/>
      <c r="B42" s="48"/>
      <c r="C42" s="28" t="s">
        <v>101</v>
      </c>
      <c r="D42" s="7">
        <v>3.3090000000000002</v>
      </c>
      <c r="E42" s="7">
        <v>5.96197</v>
      </c>
      <c r="F42" s="7">
        <v>5.0999999999999996</v>
      </c>
      <c r="G42" s="6">
        <f t="shared" si="0"/>
        <v>4.7903233333333333</v>
      </c>
      <c r="H42" s="7">
        <v>3.7973599999999998</v>
      </c>
      <c r="I42" s="7">
        <v>3.7392300000000001</v>
      </c>
      <c r="J42" s="7">
        <v>5.0013500000000004</v>
      </c>
      <c r="K42" s="7">
        <v>3.75</v>
      </c>
      <c r="L42" s="7">
        <v>3.81</v>
      </c>
      <c r="M42" s="7">
        <v>4.4390000000000001</v>
      </c>
      <c r="N42" s="28">
        <f>N32</f>
        <v>7.8</v>
      </c>
      <c r="O42" s="7">
        <v>4.2736200000000002</v>
      </c>
      <c r="P42" s="28">
        <f t="shared" si="5"/>
        <v>1.8273999999999999</v>
      </c>
      <c r="Q42" s="28">
        <f t="shared" si="5"/>
        <v>6.1</v>
      </c>
      <c r="R42" s="28">
        <f t="shared" si="5"/>
        <v>5.7</v>
      </c>
      <c r="S42" s="28">
        <f t="shared" si="5"/>
        <v>5.7</v>
      </c>
    </row>
    <row r="43" spans="1:20" ht="24">
      <c r="A43" s="42" t="s">
        <v>33</v>
      </c>
      <c r="B43" s="48" t="s">
        <v>19</v>
      </c>
      <c r="C43" s="28" t="s">
        <v>100</v>
      </c>
      <c r="D43" s="28">
        <v>0</v>
      </c>
      <c r="E43" s="7">
        <v>0</v>
      </c>
      <c r="F43" s="7">
        <v>0</v>
      </c>
      <c r="G43" s="6">
        <f t="shared" si="0"/>
        <v>0</v>
      </c>
      <c r="H43" s="28">
        <v>0</v>
      </c>
      <c r="I43" s="7">
        <v>0</v>
      </c>
      <c r="J43" s="7">
        <v>0</v>
      </c>
      <c r="K43" s="7">
        <v>0</v>
      </c>
      <c r="L43" s="7">
        <v>0</v>
      </c>
      <c r="M43" s="7"/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</row>
    <row r="44" spans="1:20" ht="83.25" customHeight="1">
      <c r="A44" s="42"/>
      <c r="B44" s="48"/>
      <c r="C44" s="28" t="s">
        <v>101</v>
      </c>
      <c r="D44" s="28">
        <v>0</v>
      </c>
      <c r="E44" s="7">
        <v>0</v>
      </c>
      <c r="F44" s="7">
        <v>0</v>
      </c>
      <c r="G44" s="6">
        <f t="shared" si="0"/>
        <v>0</v>
      </c>
      <c r="H44" s="28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</row>
    <row r="45" spans="1:20" ht="24">
      <c r="A45" s="42" t="s">
        <v>34</v>
      </c>
      <c r="B45" s="48" t="s">
        <v>21</v>
      </c>
      <c r="C45" s="28" t="s">
        <v>100</v>
      </c>
      <c r="D45" s="28">
        <v>0</v>
      </c>
      <c r="E45" s="7">
        <v>0</v>
      </c>
      <c r="F45" s="7">
        <v>0</v>
      </c>
      <c r="G45" s="6">
        <f t="shared" si="0"/>
        <v>0</v>
      </c>
      <c r="H45" s="28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</row>
    <row r="46" spans="1:20" ht="93.75" customHeight="1">
      <c r="A46" s="42"/>
      <c r="B46" s="48"/>
      <c r="C46" s="28" t="s">
        <v>101</v>
      </c>
      <c r="D46" s="28">
        <v>0</v>
      </c>
      <c r="E46" s="7">
        <v>0</v>
      </c>
      <c r="F46" s="7">
        <v>0</v>
      </c>
      <c r="G46" s="6">
        <f t="shared" si="0"/>
        <v>0</v>
      </c>
      <c r="H46" s="28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</row>
    <row r="47" spans="1:20" ht="24">
      <c r="A47" s="42" t="s">
        <v>35</v>
      </c>
      <c r="B47" s="48" t="s">
        <v>23</v>
      </c>
      <c r="C47" s="28" t="s">
        <v>100</v>
      </c>
      <c r="D47" s="28">
        <v>172</v>
      </c>
      <c r="E47" s="28">
        <v>39</v>
      </c>
      <c r="F47" s="28">
        <v>15</v>
      </c>
      <c r="G47" s="6">
        <f t="shared" si="0"/>
        <v>75.333333333333329</v>
      </c>
      <c r="H47" s="28">
        <v>76</v>
      </c>
      <c r="I47" s="28">
        <v>23</v>
      </c>
      <c r="J47" s="28">
        <v>93</v>
      </c>
      <c r="K47" s="28">
        <v>93</v>
      </c>
      <c r="L47" s="7">
        <v>82</v>
      </c>
      <c r="M47" s="7">
        <f>65+33</f>
        <v>98</v>
      </c>
      <c r="N47" s="28">
        <f>N37</f>
        <v>39</v>
      </c>
      <c r="O47" s="28">
        <v>87</v>
      </c>
      <c r="P47" s="28">
        <f t="shared" ref="P47:S48" si="6">P37</f>
        <v>227</v>
      </c>
      <c r="Q47" s="28">
        <f t="shared" si="6"/>
        <v>39</v>
      </c>
      <c r="R47" s="28">
        <f t="shared" si="6"/>
        <v>39</v>
      </c>
      <c r="S47" s="28">
        <f t="shared" si="6"/>
        <v>39</v>
      </c>
    </row>
    <row r="48" spans="1:20" ht="89.25" customHeight="1">
      <c r="A48" s="42"/>
      <c r="B48" s="48"/>
      <c r="C48" s="28" t="s">
        <v>101</v>
      </c>
      <c r="D48" s="7">
        <v>2.218</v>
      </c>
      <c r="E48" s="7">
        <v>0.58499999999999996</v>
      </c>
      <c r="F48" s="7">
        <v>0.2097</v>
      </c>
      <c r="G48" s="6">
        <f t="shared" si="0"/>
        <v>1.0042333333333333</v>
      </c>
      <c r="H48" s="7">
        <v>1.0419</v>
      </c>
      <c r="I48" s="7">
        <v>1.72401</v>
      </c>
      <c r="J48" s="7">
        <v>1.2464500000000001</v>
      </c>
      <c r="K48" s="7">
        <v>1.25</v>
      </c>
      <c r="L48" s="7">
        <v>1.1499999999999999</v>
      </c>
      <c r="M48" s="7">
        <f>0.961+0.37</f>
        <v>1.331</v>
      </c>
      <c r="N48" s="28">
        <f>N38</f>
        <v>0.6</v>
      </c>
      <c r="O48" s="28">
        <v>0.373</v>
      </c>
      <c r="P48" s="28">
        <f t="shared" si="6"/>
        <v>3.3504999999999998</v>
      </c>
      <c r="Q48" s="28">
        <f t="shared" si="6"/>
        <v>0.6</v>
      </c>
      <c r="R48" s="28">
        <f t="shared" si="6"/>
        <v>0.6</v>
      </c>
      <c r="S48" s="28">
        <f t="shared" si="6"/>
        <v>0.6</v>
      </c>
    </row>
    <row r="49" spans="1:19" ht="193.5" customHeight="1">
      <c r="A49" s="24" t="s">
        <v>36</v>
      </c>
      <c r="B49" s="25" t="s">
        <v>37</v>
      </c>
      <c r="C49" s="28" t="s">
        <v>38</v>
      </c>
      <c r="D49" s="12">
        <f>D50+D51+D52+D53</f>
        <v>8.8300882999999999</v>
      </c>
      <c r="E49" s="12">
        <f t="shared" ref="E49:S49" si="7">E50+E51+E52+E53</f>
        <v>12.56683</v>
      </c>
      <c r="F49" s="12">
        <f t="shared" si="7"/>
        <v>6.3568522099999996</v>
      </c>
      <c r="G49" s="12">
        <f>(D49+E49+F49)/3</f>
        <v>9.2512568366666663</v>
      </c>
      <c r="H49" s="12">
        <f t="shared" si="7"/>
        <v>24.789000000000001</v>
      </c>
      <c r="I49" s="12">
        <f t="shared" si="7"/>
        <v>10.213622559999999</v>
      </c>
      <c r="J49" s="12">
        <f t="shared" si="7"/>
        <v>27.70336</v>
      </c>
      <c r="K49" s="12">
        <f t="shared" si="7"/>
        <v>16.420000000000002</v>
      </c>
      <c r="L49" s="12">
        <v>40.64</v>
      </c>
      <c r="M49" s="12">
        <f t="shared" si="7"/>
        <v>19.02</v>
      </c>
      <c r="N49" s="53">
        <v>49.874000000000002</v>
      </c>
      <c r="O49" s="53">
        <v>36.51</v>
      </c>
      <c r="P49" s="12">
        <f t="shared" si="7"/>
        <v>24.166666666666668</v>
      </c>
      <c r="Q49" s="12">
        <v>98.27</v>
      </c>
      <c r="R49" s="12">
        <f t="shared" si="7"/>
        <v>24.583333333333336</v>
      </c>
      <c r="S49" s="12">
        <f t="shared" si="7"/>
        <v>24.583333333333336</v>
      </c>
    </row>
    <row r="50" spans="1:19" ht="63">
      <c r="A50" s="24" t="s">
        <v>39</v>
      </c>
      <c r="B50" s="25" t="s">
        <v>40</v>
      </c>
      <c r="C50" s="28" t="s">
        <v>38</v>
      </c>
      <c r="D50" s="7">
        <v>0</v>
      </c>
      <c r="E50" s="7">
        <v>0</v>
      </c>
      <c r="F50" s="7">
        <v>0</v>
      </c>
      <c r="G50" s="12">
        <f t="shared" ref="G50:G53" si="8">(D50+E50+F50)/3</f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</row>
    <row r="51" spans="1:19" ht="63">
      <c r="A51" s="24" t="s">
        <v>41</v>
      </c>
      <c r="B51" s="25" t="s">
        <v>42</v>
      </c>
      <c r="C51" s="28" t="s">
        <v>38</v>
      </c>
      <c r="D51" s="7">
        <v>0</v>
      </c>
      <c r="E51" s="7">
        <v>0</v>
      </c>
      <c r="F51" s="7">
        <v>0</v>
      </c>
      <c r="G51" s="12">
        <f t="shared" si="8"/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</row>
    <row r="52" spans="1:19" ht="63">
      <c r="A52" s="24" t="s">
        <v>43</v>
      </c>
      <c r="B52" s="25" t="s">
        <v>44</v>
      </c>
      <c r="C52" s="28" t="s">
        <v>38</v>
      </c>
      <c r="D52" s="7">
        <v>0</v>
      </c>
      <c r="E52" s="7">
        <v>0</v>
      </c>
      <c r="F52" s="7">
        <v>0</v>
      </c>
      <c r="G52" s="12">
        <f t="shared" si="8"/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</row>
    <row r="53" spans="1:19" ht="84">
      <c r="A53" s="24" t="s">
        <v>45</v>
      </c>
      <c r="B53" s="25" t="s">
        <v>46</v>
      </c>
      <c r="C53" s="28" t="s">
        <v>38</v>
      </c>
      <c r="D53" s="13">
        <v>8.8300882999999999</v>
      </c>
      <c r="E53" s="7">
        <v>12.56683</v>
      </c>
      <c r="F53" s="7">
        <v>6.3568522099999996</v>
      </c>
      <c r="G53" s="12">
        <f t="shared" si="8"/>
        <v>9.2512568366666663</v>
      </c>
      <c r="H53" s="7">
        <v>24.789000000000001</v>
      </c>
      <c r="I53" s="7">
        <v>10.213622559999999</v>
      </c>
      <c r="J53" s="7">
        <v>27.70336</v>
      </c>
      <c r="K53" s="7">
        <v>16.420000000000002</v>
      </c>
      <c r="L53" s="7">
        <v>15.79</v>
      </c>
      <c r="M53" s="7">
        <v>19.02</v>
      </c>
      <c r="N53" s="8">
        <v>49.87</v>
      </c>
      <c r="O53" s="8">
        <v>36.51</v>
      </c>
      <c r="P53" s="7">
        <v>24.166666666666668</v>
      </c>
      <c r="Q53" s="7">
        <v>98.27</v>
      </c>
      <c r="R53" s="7">
        <v>24.583333333333336</v>
      </c>
      <c r="S53" s="7">
        <v>24.583333333333336</v>
      </c>
    </row>
    <row r="54" spans="1:19">
      <c r="A54" s="42" t="s">
        <v>47</v>
      </c>
      <c r="B54" s="49" t="s">
        <v>48</v>
      </c>
      <c r="C54" s="28" t="s">
        <v>49</v>
      </c>
      <c r="D54" s="11">
        <v>0</v>
      </c>
      <c r="E54" s="11">
        <v>0</v>
      </c>
      <c r="F54" s="11">
        <v>0</v>
      </c>
      <c r="G54" s="7">
        <f t="shared" si="0"/>
        <v>0</v>
      </c>
      <c r="H54" s="14">
        <v>0</v>
      </c>
      <c r="I54" s="14">
        <v>0</v>
      </c>
      <c r="J54" s="14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</row>
    <row r="55" spans="1:19">
      <c r="A55" s="42"/>
      <c r="B55" s="49"/>
      <c r="C55" s="28" t="s">
        <v>50</v>
      </c>
      <c r="D55" s="11">
        <v>0</v>
      </c>
      <c r="E55" s="11">
        <v>2.0099999999999998</v>
      </c>
      <c r="F55" s="11">
        <v>0.63</v>
      </c>
      <c r="G55" s="7">
        <f t="shared" si="0"/>
        <v>0.87999999999999989</v>
      </c>
      <c r="H55" s="14">
        <v>0</v>
      </c>
      <c r="I55" s="14">
        <v>0.25</v>
      </c>
      <c r="J55" s="14">
        <v>1.51</v>
      </c>
      <c r="K55" s="15">
        <v>0.25</v>
      </c>
      <c r="L55" s="11">
        <v>4.16</v>
      </c>
      <c r="M55" s="7">
        <v>0.25</v>
      </c>
      <c r="N55" s="11">
        <v>1.1499999999999999</v>
      </c>
      <c r="O55" s="11">
        <v>0</v>
      </c>
      <c r="P55" s="11">
        <v>0.25</v>
      </c>
      <c r="Q55" s="11">
        <v>0.87</v>
      </c>
      <c r="R55" s="11">
        <v>0.8</v>
      </c>
      <c r="S55" s="11">
        <v>0.8</v>
      </c>
    </row>
    <row r="56" spans="1:19">
      <c r="A56" s="42"/>
      <c r="B56" s="49"/>
      <c r="C56" s="28" t="s">
        <v>51</v>
      </c>
      <c r="D56" s="11">
        <v>4.3600000000000003</v>
      </c>
      <c r="E56" s="11">
        <v>4.01</v>
      </c>
      <c r="F56" s="11">
        <v>2.4500000000000002</v>
      </c>
      <c r="G56" s="7">
        <f t="shared" si="0"/>
        <v>3.6066666666666669</v>
      </c>
      <c r="H56" s="14">
        <v>13.03</v>
      </c>
      <c r="I56" s="14">
        <v>5.0739999999999998</v>
      </c>
      <c r="J56" s="14">
        <v>18.2</v>
      </c>
      <c r="K56" s="15">
        <v>2.91</v>
      </c>
      <c r="L56" s="11">
        <v>15.31</v>
      </c>
      <c r="M56" s="7">
        <v>2.2799999999999998</v>
      </c>
      <c r="N56" s="11">
        <v>10.6</v>
      </c>
      <c r="O56" s="11">
        <v>3.48</v>
      </c>
      <c r="P56" s="11">
        <v>11</v>
      </c>
      <c r="Q56" s="11">
        <v>38.51</v>
      </c>
      <c r="R56" s="11">
        <v>10</v>
      </c>
      <c r="S56" s="11">
        <v>10</v>
      </c>
    </row>
    <row r="57" spans="1:19" ht="124.2" customHeight="1">
      <c r="A57" s="42"/>
      <c r="B57" s="49"/>
      <c r="C57" s="28" t="s">
        <v>102</v>
      </c>
      <c r="D57" s="7">
        <v>0</v>
      </c>
      <c r="E57" s="7">
        <v>0</v>
      </c>
      <c r="F57" s="7">
        <v>0</v>
      </c>
      <c r="G57" s="7">
        <f t="shared" si="0"/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304</v>
      </c>
      <c r="N57" s="7">
        <v>463</v>
      </c>
      <c r="O57" s="7">
        <v>464</v>
      </c>
      <c r="P57" s="7">
        <v>0</v>
      </c>
      <c r="Q57" s="7">
        <v>0</v>
      </c>
      <c r="R57" s="7">
        <v>0</v>
      </c>
      <c r="S57" s="7">
        <v>0</v>
      </c>
    </row>
    <row r="58" spans="1:19">
      <c r="A58" s="42" t="s">
        <v>52</v>
      </c>
      <c r="B58" s="49" t="s">
        <v>19</v>
      </c>
      <c r="C58" s="28" t="s">
        <v>49</v>
      </c>
      <c r="D58" s="7">
        <v>0</v>
      </c>
      <c r="E58" s="7">
        <v>0</v>
      </c>
      <c r="F58" s="7">
        <v>0</v>
      </c>
      <c r="G58" s="7">
        <f t="shared" si="0"/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</row>
    <row r="59" spans="1:19">
      <c r="A59" s="42"/>
      <c r="B59" s="49"/>
      <c r="C59" s="28" t="s">
        <v>50</v>
      </c>
      <c r="D59" s="7">
        <v>0</v>
      </c>
      <c r="E59" s="7">
        <v>0</v>
      </c>
      <c r="F59" s="7">
        <v>0</v>
      </c>
      <c r="G59" s="7">
        <f t="shared" si="0"/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</row>
    <row r="60" spans="1:19">
      <c r="A60" s="42"/>
      <c r="B60" s="49"/>
      <c r="C60" s="28" t="s">
        <v>51</v>
      </c>
      <c r="D60" s="7">
        <v>0</v>
      </c>
      <c r="E60" s="7">
        <v>0</v>
      </c>
      <c r="F60" s="7">
        <v>0</v>
      </c>
      <c r="G60" s="7">
        <f t="shared" si="0"/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</row>
    <row r="61" spans="1:19" ht="24">
      <c r="A61" s="42"/>
      <c r="B61" s="49"/>
      <c r="C61" s="28" t="s">
        <v>102</v>
      </c>
      <c r="D61" s="7">
        <v>0</v>
      </c>
      <c r="E61" s="7">
        <v>0</v>
      </c>
      <c r="F61" s="7">
        <v>0</v>
      </c>
      <c r="G61" s="7">
        <f t="shared" si="0"/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</row>
    <row r="62" spans="1:19">
      <c r="A62" s="42" t="s">
        <v>53</v>
      </c>
      <c r="B62" s="49" t="s">
        <v>21</v>
      </c>
      <c r="C62" s="28" t="s">
        <v>49</v>
      </c>
      <c r="D62" s="7">
        <v>0</v>
      </c>
      <c r="E62" s="7">
        <v>0</v>
      </c>
      <c r="F62" s="7">
        <v>0</v>
      </c>
      <c r="G62" s="7">
        <f t="shared" si="0"/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</row>
    <row r="63" spans="1:19">
      <c r="A63" s="42"/>
      <c r="B63" s="49"/>
      <c r="C63" s="28" t="s">
        <v>50</v>
      </c>
      <c r="D63" s="7">
        <v>0</v>
      </c>
      <c r="E63" s="7">
        <v>0</v>
      </c>
      <c r="F63" s="7">
        <v>0</v>
      </c>
      <c r="G63" s="7">
        <f t="shared" si="0"/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</row>
    <row r="64" spans="1:19">
      <c r="A64" s="42"/>
      <c r="B64" s="49"/>
      <c r="C64" s="28" t="s">
        <v>51</v>
      </c>
      <c r="D64" s="7">
        <v>0</v>
      </c>
      <c r="E64" s="7">
        <v>0</v>
      </c>
      <c r="F64" s="7">
        <v>0</v>
      </c>
      <c r="G64" s="7">
        <f t="shared" si="0"/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</row>
    <row r="65" spans="1:19" ht="111.75" customHeight="1">
      <c r="A65" s="42"/>
      <c r="B65" s="49"/>
      <c r="C65" s="28" t="s">
        <v>102</v>
      </c>
      <c r="D65" s="7">
        <v>0</v>
      </c>
      <c r="E65" s="7">
        <v>0</v>
      </c>
      <c r="F65" s="7">
        <v>0</v>
      </c>
      <c r="G65" s="7">
        <f t="shared" si="0"/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</row>
    <row r="66" spans="1:19">
      <c r="A66" s="42" t="s">
        <v>54</v>
      </c>
      <c r="B66" s="49" t="s">
        <v>23</v>
      </c>
      <c r="C66" s="28" t="s">
        <v>49</v>
      </c>
      <c r="D66" s="7">
        <v>0</v>
      </c>
      <c r="E66" s="7">
        <v>0</v>
      </c>
      <c r="F66" s="7">
        <v>0</v>
      </c>
      <c r="G66" s="7">
        <f t="shared" si="0"/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</row>
    <row r="67" spans="1:19">
      <c r="A67" s="42"/>
      <c r="B67" s="49"/>
      <c r="C67" s="28" t="s">
        <v>50</v>
      </c>
      <c r="D67" s="7">
        <v>0</v>
      </c>
      <c r="E67" s="7">
        <v>2.0099999999999998</v>
      </c>
      <c r="F67" s="7">
        <v>0.63</v>
      </c>
      <c r="G67" s="7">
        <f t="shared" si="0"/>
        <v>0.87999999999999989</v>
      </c>
      <c r="H67" s="8">
        <v>0</v>
      </c>
      <c r="I67" s="8">
        <v>0.25</v>
      </c>
      <c r="J67" s="8">
        <v>1.51</v>
      </c>
      <c r="K67" s="16">
        <v>0.25</v>
      </c>
      <c r="L67" s="7">
        <v>4.16</v>
      </c>
      <c r="M67" s="7">
        <v>0.25</v>
      </c>
      <c r="N67" s="7">
        <v>0.15</v>
      </c>
      <c r="O67" s="7">
        <v>0</v>
      </c>
      <c r="P67" s="7">
        <v>0.25</v>
      </c>
      <c r="Q67" s="7">
        <v>0.87</v>
      </c>
      <c r="R67" s="7">
        <v>0.8</v>
      </c>
      <c r="S67" s="7">
        <v>0.8</v>
      </c>
    </row>
    <row r="68" spans="1:19">
      <c r="A68" s="42"/>
      <c r="B68" s="49"/>
      <c r="C68" s="28" t="s">
        <v>51</v>
      </c>
      <c r="D68" s="7">
        <v>4.3600000000000003</v>
      </c>
      <c r="E68" s="7">
        <v>4.01</v>
      </c>
      <c r="F68" s="7">
        <v>2.4500000000000002</v>
      </c>
      <c r="G68" s="7">
        <f t="shared" si="0"/>
        <v>3.6066666666666669</v>
      </c>
      <c r="H68" s="8">
        <v>13.03</v>
      </c>
      <c r="I68" s="8">
        <v>5.0739999999999998</v>
      </c>
      <c r="J68" s="8">
        <v>18.2</v>
      </c>
      <c r="K68" s="16">
        <v>2.91</v>
      </c>
      <c r="L68" s="7">
        <v>14.11</v>
      </c>
      <c r="M68" s="7">
        <v>2.2799999999999998</v>
      </c>
      <c r="N68" s="7">
        <v>10.6</v>
      </c>
      <c r="O68" s="7">
        <v>3.48</v>
      </c>
      <c r="P68" s="7">
        <v>11</v>
      </c>
      <c r="Q68" s="7">
        <v>38.51</v>
      </c>
      <c r="R68" s="7">
        <v>10</v>
      </c>
      <c r="S68" s="7">
        <v>10</v>
      </c>
    </row>
    <row r="69" spans="1:19" ht="24">
      <c r="A69" s="42"/>
      <c r="B69" s="49"/>
      <c r="C69" s="28" t="s">
        <v>102</v>
      </c>
      <c r="D69" s="7">
        <v>0</v>
      </c>
      <c r="E69" s="7">
        <v>0</v>
      </c>
      <c r="F69" s="7">
        <v>0</v>
      </c>
      <c r="G69" s="7">
        <f t="shared" si="0"/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304</v>
      </c>
      <c r="N69" s="7">
        <v>463</v>
      </c>
      <c r="O69" s="7">
        <v>464</v>
      </c>
      <c r="P69" s="7">
        <v>0</v>
      </c>
      <c r="Q69" s="7">
        <v>0</v>
      </c>
      <c r="R69" s="7">
        <v>0</v>
      </c>
      <c r="S69" s="7">
        <v>0</v>
      </c>
    </row>
    <row r="70" spans="1:19">
      <c r="A70" s="42" t="s">
        <v>55</v>
      </c>
      <c r="B70" s="49" t="s">
        <v>56</v>
      </c>
      <c r="C70" s="28" t="s">
        <v>49</v>
      </c>
      <c r="D70" s="9">
        <v>0</v>
      </c>
      <c r="E70" s="11">
        <v>0</v>
      </c>
      <c r="F70" s="11">
        <v>0</v>
      </c>
      <c r="G70" s="6">
        <f t="shared" si="0"/>
        <v>0</v>
      </c>
      <c r="H70" s="9">
        <v>1.9</v>
      </c>
      <c r="I70" s="11">
        <v>0</v>
      </c>
      <c r="J70" s="11">
        <v>0</v>
      </c>
      <c r="K70" s="11">
        <v>0</v>
      </c>
      <c r="L70" s="11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</row>
    <row r="71" spans="1:19">
      <c r="A71" s="42"/>
      <c r="B71" s="49"/>
      <c r="C71" s="28" t="s">
        <v>50</v>
      </c>
      <c r="D71" s="9">
        <v>0</v>
      </c>
      <c r="E71" s="11">
        <v>2.0099999999999998</v>
      </c>
      <c r="F71" s="11">
        <v>0.63</v>
      </c>
      <c r="G71" s="6">
        <f t="shared" si="0"/>
        <v>0.87999999999999989</v>
      </c>
      <c r="H71" s="9">
        <v>0</v>
      </c>
      <c r="I71" s="11">
        <v>0.25</v>
      </c>
      <c r="J71" s="11">
        <v>0</v>
      </c>
      <c r="K71" s="15">
        <v>0.25</v>
      </c>
      <c r="L71" s="11">
        <v>4.16</v>
      </c>
      <c r="M71" s="7">
        <v>0.25</v>
      </c>
      <c r="N71" s="11">
        <v>1.1499999999999999</v>
      </c>
      <c r="O71" s="11">
        <v>0</v>
      </c>
      <c r="P71" s="11">
        <v>0.25</v>
      </c>
      <c r="Q71" s="11">
        <v>0.87</v>
      </c>
      <c r="R71" s="11">
        <v>0.8</v>
      </c>
      <c r="S71" s="11">
        <v>0.8</v>
      </c>
    </row>
    <row r="72" spans="1:19">
      <c r="A72" s="42"/>
      <c r="B72" s="49"/>
      <c r="C72" s="28" t="s">
        <v>51</v>
      </c>
      <c r="D72" s="9">
        <v>0</v>
      </c>
      <c r="E72" s="11">
        <v>4.01</v>
      </c>
      <c r="F72" s="11">
        <v>2.4500000000000002</v>
      </c>
      <c r="G72" s="6">
        <f t="shared" si="0"/>
        <v>2.1533333333333333</v>
      </c>
      <c r="H72" s="9">
        <v>4.16</v>
      </c>
      <c r="I72" s="11">
        <v>5.0739999999999998</v>
      </c>
      <c r="J72" s="11">
        <v>9</v>
      </c>
      <c r="K72" s="15">
        <v>2.91</v>
      </c>
      <c r="L72" s="11">
        <v>15.31</v>
      </c>
      <c r="M72" s="7">
        <v>2.2799999999999998</v>
      </c>
      <c r="N72" s="11">
        <v>10.6</v>
      </c>
      <c r="O72" s="11">
        <v>3.48</v>
      </c>
      <c r="P72" s="11">
        <v>11</v>
      </c>
      <c r="Q72" s="11">
        <v>38.51</v>
      </c>
      <c r="R72" s="11">
        <v>10</v>
      </c>
      <c r="S72" s="11">
        <v>10</v>
      </c>
    </row>
    <row r="73" spans="1:19" ht="111.75" customHeight="1">
      <c r="A73" s="42"/>
      <c r="B73" s="49"/>
      <c r="C73" s="28" t="s">
        <v>102</v>
      </c>
      <c r="D73" s="28">
        <v>0</v>
      </c>
      <c r="E73" s="7">
        <v>0</v>
      </c>
      <c r="F73" s="7">
        <v>0</v>
      </c>
      <c r="G73" s="6">
        <f t="shared" si="0"/>
        <v>0</v>
      </c>
      <c r="H73" s="28">
        <v>0</v>
      </c>
      <c r="I73" s="7">
        <v>0</v>
      </c>
      <c r="J73" s="7">
        <v>0</v>
      </c>
      <c r="K73" s="7">
        <v>0</v>
      </c>
      <c r="L73" s="7">
        <v>0</v>
      </c>
      <c r="M73" s="7">
        <v>304</v>
      </c>
      <c r="N73" s="7">
        <v>463</v>
      </c>
      <c r="O73" s="7">
        <v>464</v>
      </c>
      <c r="P73" s="7">
        <v>0</v>
      </c>
      <c r="Q73" s="7">
        <v>0</v>
      </c>
      <c r="R73" s="7">
        <v>0</v>
      </c>
      <c r="S73" s="7">
        <v>0</v>
      </c>
    </row>
    <row r="74" spans="1:19">
      <c r="A74" s="42" t="s">
        <v>57</v>
      </c>
      <c r="B74" s="49" t="s">
        <v>19</v>
      </c>
      <c r="C74" s="28" t="s">
        <v>49</v>
      </c>
      <c r="D74" s="28">
        <v>0</v>
      </c>
      <c r="E74" s="7">
        <v>0</v>
      </c>
      <c r="F74" s="7">
        <v>0</v>
      </c>
      <c r="G74" s="6">
        <f t="shared" si="0"/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</row>
    <row r="75" spans="1:19">
      <c r="A75" s="42"/>
      <c r="B75" s="49"/>
      <c r="C75" s="28" t="s">
        <v>50</v>
      </c>
      <c r="D75" s="28">
        <v>0</v>
      </c>
      <c r="E75" s="7">
        <v>0</v>
      </c>
      <c r="F75" s="7">
        <v>0</v>
      </c>
      <c r="G75" s="6">
        <f t="shared" si="0"/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</row>
    <row r="76" spans="1:19">
      <c r="A76" s="42"/>
      <c r="B76" s="49"/>
      <c r="C76" s="28" t="s">
        <v>51</v>
      </c>
      <c r="D76" s="28">
        <v>0</v>
      </c>
      <c r="E76" s="7">
        <v>0</v>
      </c>
      <c r="F76" s="7">
        <v>0</v>
      </c>
      <c r="G76" s="6">
        <f t="shared" si="0"/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</row>
    <row r="77" spans="1:19">
      <c r="A77" s="42"/>
      <c r="B77" s="49"/>
      <c r="C77" s="28" t="s">
        <v>58</v>
      </c>
      <c r="D77" s="28">
        <v>0</v>
      </c>
      <c r="E77" s="7">
        <v>0</v>
      </c>
      <c r="F77" s="7">
        <v>0</v>
      </c>
      <c r="G77" s="6">
        <f t="shared" si="0"/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</row>
    <row r="78" spans="1:19">
      <c r="A78" s="42" t="s">
        <v>59</v>
      </c>
      <c r="B78" s="49" t="s">
        <v>21</v>
      </c>
      <c r="C78" s="28" t="s">
        <v>49</v>
      </c>
      <c r="D78" s="28">
        <v>0</v>
      </c>
      <c r="E78" s="7">
        <v>0</v>
      </c>
      <c r="F78" s="7">
        <v>0</v>
      </c>
      <c r="G78" s="6">
        <f t="shared" si="0"/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</row>
    <row r="79" spans="1:19">
      <c r="A79" s="42"/>
      <c r="B79" s="49"/>
      <c r="C79" s="28" t="s">
        <v>50</v>
      </c>
      <c r="D79" s="28">
        <v>0</v>
      </c>
      <c r="E79" s="7">
        <v>0</v>
      </c>
      <c r="F79" s="7">
        <v>0</v>
      </c>
      <c r="G79" s="6">
        <f t="shared" si="0"/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</row>
    <row r="80" spans="1:19">
      <c r="A80" s="42"/>
      <c r="B80" s="49"/>
      <c r="C80" s="28" t="s">
        <v>51</v>
      </c>
      <c r="D80" s="28">
        <v>0</v>
      </c>
      <c r="E80" s="7">
        <v>0</v>
      </c>
      <c r="F80" s="7">
        <v>0</v>
      </c>
      <c r="G80" s="6">
        <f t="shared" si="0"/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</row>
    <row r="81" spans="1:19" ht="24">
      <c r="A81" s="42"/>
      <c r="B81" s="49"/>
      <c r="C81" s="28" t="s">
        <v>102</v>
      </c>
      <c r="D81" s="28">
        <v>0</v>
      </c>
      <c r="E81" s="7">
        <v>0</v>
      </c>
      <c r="F81" s="7">
        <v>0</v>
      </c>
      <c r="G81" s="6">
        <f t="shared" si="0"/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</row>
    <row r="82" spans="1:19">
      <c r="A82" s="42" t="s">
        <v>60</v>
      </c>
      <c r="B82" s="49" t="s">
        <v>23</v>
      </c>
      <c r="C82" s="28" t="s">
        <v>49</v>
      </c>
      <c r="D82" s="28">
        <v>0</v>
      </c>
      <c r="E82" s="7">
        <v>0</v>
      </c>
      <c r="F82" s="7">
        <v>0</v>
      </c>
      <c r="G82" s="6">
        <f t="shared" si="0"/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</row>
    <row r="83" spans="1:19">
      <c r="A83" s="42"/>
      <c r="B83" s="49"/>
      <c r="C83" s="28" t="s">
        <v>50</v>
      </c>
      <c r="D83" s="28">
        <v>0</v>
      </c>
      <c r="E83" s="7">
        <v>2.0099999999999998</v>
      </c>
      <c r="F83" s="7">
        <v>0.63</v>
      </c>
      <c r="G83" s="6">
        <f t="shared" si="0"/>
        <v>0.87999999999999989</v>
      </c>
      <c r="H83" s="8">
        <v>0</v>
      </c>
      <c r="I83" s="8">
        <v>0.25</v>
      </c>
      <c r="J83" s="8">
        <v>1.51</v>
      </c>
      <c r="K83" s="8">
        <v>0.25</v>
      </c>
      <c r="L83" s="7">
        <v>4.16</v>
      </c>
      <c r="M83" s="7">
        <v>0.25</v>
      </c>
      <c r="N83" s="7">
        <v>1.1499999999999999</v>
      </c>
      <c r="O83" s="7">
        <v>0</v>
      </c>
      <c r="P83" s="7">
        <v>0.25</v>
      </c>
      <c r="Q83" s="7">
        <v>0.87</v>
      </c>
      <c r="R83" s="7">
        <v>0.8</v>
      </c>
      <c r="S83" s="7">
        <v>0.8</v>
      </c>
    </row>
    <row r="84" spans="1:19">
      <c r="A84" s="42"/>
      <c r="B84" s="49"/>
      <c r="C84" s="28" t="s">
        <v>51</v>
      </c>
      <c r="D84" s="28">
        <v>0</v>
      </c>
      <c r="E84" s="7">
        <v>4.01</v>
      </c>
      <c r="F84" s="7">
        <v>2.4500000000000002</v>
      </c>
      <c r="G84" s="6">
        <f t="shared" ref="G84:G85" si="9">(E84+F84+D84)/3</f>
        <v>2.1533333333333333</v>
      </c>
      <c r="H84" s="8">
        <v>13.03</v>
      </c>
      <c r="I84" s="8">
        <v>5.0739999999999998</v>
      </c>
      <c r="J84" s="8">
        <v>18.2</v>
      </c>
      <c r="K84" s="8">
        <v>2.91</v>
      </c>
      <c r="L84" s="7">
        <v>15.31</v>
      </c>
      <c r="M84" s="7">
        <v>2.2799999999999998</v>
      </c>
      <c r="N84" s="7">
        <v>10.6</v>
      </c>
      <c r="O84" s="7">
        <v>3.48</v>
      </c>
      <c r="P84" s="7">
        <v>11</v>
      </c>
      <c r="Q84" s="7">
        <v>38.51</v>
      </c>
      <c r="R84" s="7">
        <v>10</v>
      </c>
      <c r="S84" s="7">
        <v>10</v>
      </c>
    </row>
    <row r="85" spans="1:19" ht="24">
      <c r="A85" s="42"/>
      <c r="B85" s="49"/>
      <c r="C85" s="28" t="s">
        <v>102</v>
      </c>
      <c r="D85" s="28">
        <v>0</v>
      </c>
      <c r="E85" s="7">
        <v>0</v>
      </c>
      <c r="F85" s="7">
        <v>0</v>
      </c>
      <c r="G85" s="6">
        <f t="shared" si="9"/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304</v>
      </c>
      <c r="N85" s="7">
        <v>463</v>
      </c>
      <c r="O85" s="7">
        <v>464</v>
      </c>
      <c r="P85" s="7">
        <v>0</v>
      </c>
      <c r="Q85" s="7">
        <v>0</v>
      </c>
      <c r="R85" s="7">
        <v>0</v>
      </c>
      <c r="S85" s="7">
        <v>0</v>
      </c>
    </row>
    <row r="86" spans="1:19" ht="47.4" customHeight="1">
      <c r="A86" s="36" t="s">
        <v>61</v>
      </c>
      <c r="B86" s="45" t="s">
        <v>62</v>
      </c>
      <c r="C86" s="45" t="s">
        <v>11</v>
      </c>
      <c r="D86" s="45" t="s">
        <v>11</v>
      </c>
      <c r="E86" s="45" t="s">
        <v>11</v>
      </c>
      <c r="F86" s="45" t="s">
        <v>11</v>
      </c>
      <c r="G86" s="45" t="s">
        <v>11</v>
      </c>
      <c r="H86" s="45" t="s">
        <v>11</v>
      </c>
      <c r="I86" s="45" t="s">
        <v>11</v>
      </c>
      <c r="J86" s="45" t="s">
        <v>11</v>
      </c>
      <c r="K86" s="45" t="s">
        <v>11</v>
      </c>
      <c r="L86" s="45" t="s">
        <v>11</v>
      </c>
      <c r="M86" s="45" t="s">
        <v>11</v>
      </c>
      <c r="N86" s="45" t="s">
        <v>11</v>
      </c>
      <c r="O86" s="45" t="s">
        <v>11</v>
      </c>
      <c r="P86" s="45" t="s">
        <v>11</v>
      </c>
      <c r="Q86" s="45" t="s">
        <v>11</v>
      </c>
      <c r="R86" s="45" t="s">
        <v>11</v>
      </c>
      <c r="S86" s="45" t="s">
        <v>11</v>
      </c>
    </row>
    <row r="87" spans="1:19" ht="119.25" customHeight="1">
      <c r="A87" s="37"/>
      <c r="B87" s="39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39"/>
      <c r="O87" s="39"/>
      <c r="P87" s="46"/>
      <c r="Q87" s="46"/>
      <c r="R87" s="46"/>
      <c r="S87" s="46"/>
    </row>
    <row r="88" spans="1:19" ht="24">
      <c r="A88" s="42" t="s">
        <v>63</v>
      </c>
      <c r="B88" s="48" t="s">
        <v>15</v>
      </c>
      <c r="C88" s="17" t="s">
        <v>113</v>
      </c>
      <c r="D88" s="17">
        <v>28</v>
      </c>
      <c r="E88" s="17">
        <v>34</v>
      </c>
      <c r="F88" s="17">
        <v>62</v>
      </c>
      <c r="G88" s="8">
        <f>(D88+E88+F88)/3</f>
        <v>41.333333333333336</v>
      </c>
      <c r="H88" s="17">
        <v>92</v>
      </c>
      <c r="I88" s="17">
        <v>64</v>
      </c>
      <c r="J88" s="17">
        <v>100</v>
      </c>
      <c r="K88" s="17">
        <v>179</v>
      </c>
      <c r="L88" s="18">
        <v>187</v>
      </c>
      <c r="M88" s="18">
        <v>187</v>
      </c>
      <c r="N88" s="18">
        <v>55</v>
      </c>
      <c r="O88" s="18">
        <v>216</v>
      </c>
      <c r="P88" s="18">
        <v>261</v>
      </c>
      <c r="Q88" s="18">
        <v>55</v>
      </c>
      <c r="R88" s="18">
        <v>55</v>
      </c>
      <c r="S88" s="18">
        <v>55</v>
      </c>
    </row>
    <row r="89" spans="1:19" ht="164.25" customHeight="1">
      <c r="A89" s="42"/>
      <c r="B89" s="48"/>
      <c r="C89" s="17" t="s">
        <v>114</v>
      </c>
      <c r="D89" s="8">
        <v>1.2050000000000001</v>
      </c>
      <c r="E89" s="8">
        <v>1.4579</v>
      </c>
      <c r="F89" s="8">
        <v>1.9970000000000001</v>
      </c>
      <c r="G89" s="8">
        <f t="shared" ref="G89:G152" si="10">(D89+E89+F89)/3</f>
        <v>1.5533000000000001</v>
      </c>
      <c r="H89" s="8">
        <v>3.92</v>
      </c>
      <c r="I89" s="8">
        <v>1.9048499999999999</v>
      </c>
      <c r="J89" s="8">
        <v>2.66</v>
      </c>
      <c r="K89" s="8">
        <v>4.59</v>
      </c>
      <c r="L89" s="8">
        <v>4.59</v>
      </c>
      <c r="M89" s="8">
        <v>4.5869999999999997</v>
      </c>
      <c r="N89" s="8">
        <v>2.4900000000000002</v>
      </c>
      <c r="O89" s="8">
        <v>13.23</v>
      </c>
      <c r="P89" s="8">
        <v>19.71537</v>
      </c>
      <c r="Q89" s="8">
        <v>2.4900000000000002</v>
      </c>
      <c r="R89" s="8">
        <v>2.4900000000000002</v>
      </c>
      <c r="S89" s="8">
        <v>2.4900000000000002</v>
      </c>
    </row>
    <row r="90" spans="1:19" ht="24">
      <c r="A90" s="42" t="s">
        <v>64</v>
      </c>
      <c r="B90" s="48" t="s">
        <v>17</v>
      </c>
      <c r="C90" s="17" t="s">
        <v>113</v>
      </c>
      <c r="D90" s="17">
        <v>24</v>
      </c>
      <c r="E90" s="17">
        <v>25</v>
      </c>
      <c r="F90" s="17">
        <v>0</v>
      </c>
      <c r="G90" s="8">
        <f t="shared" si="10"/>
        <v>16.333333333333332</v>
      </c>
      <c r="H90" s="17">
        <v>57</v>
      </c>
      <c r="I90" s="17">
        <v>41</v>
      </c>
      <c r="J90" s="17">
        <v>63</v>
      </c>
      <c r="K90" s="17">
        <v>116</v>
      </c>
      <c r="L90" s="17">
        <v>118</v>
      </c>
      <c r="M90" s="17">
        <v>118</v>
      </c>
      <c r="N90" s="17">
        <v>29</v>
      </c>
      <c r="O90" s="17">
        <v>70</v>
      </c>
      <c r="P90" s="17">
        <v>76</v>
      </c>
      <c r="Q90" s="17">
        <v>29</v>
      </c>
      <c r="R90" s="17">
        <v>29</v>
      </c>
      <c r="S90" s="17">
        <v>29</v>
      </c>
    </row>
    <row r="91" spans="1:19" ht="86.25" customHeight="1">
      <c r="A91" s="42"/>
      <c r="B91" s="48"/>
      <c r="C91" s="17" t="s">
        <v>114</v>
      </c>
      <c r="D91" s="8">
        <v>1.1392</v>
      </c>
      <c r="E91" s="8">
        <v>0.82650000000000001</v>
      </c>
      <c r="F91" s="8">
        <v>0</v>
      </c>
      <c r="G91" s="8">
        <f t="shared" si="10"/>
        <v>0.65523333333333333</v>
      </c>
      <c r="H91" s="8">
        <v>1.03</v>
      </c>
      <c r="I91" s="8">
        <v>1.2202900000000001</v>
      </c>
      <c r="J91" s="8">
        <v>1.3</v>
      </c>
      <c r="K91" s="8">
        <v>3.1</v>
      </c>
      <c r="L91" s="8">
        <v>3.22</v>
      </c>
      <c r="M91" s="8">
        <v>3.22</v>
      </c>
      <c r="N91" s="8">
        <v>0.61859200000000003</v>
      </c>
      <c r="O91" s="8">
        <v>1.93</v>
      </c>
      <c r="P91" s="8">
        <v>2.7274799999999999</v>
      </c>
      <c r="Q91" s="8">
        <v>0.61859200000000003</v>
      </c>
      <c r="R91" s="8">
        <v>0.61859200000000003</v>
      </c>
      <c r="S91" s="8">
        <v>0.61859200000000003</v>
      </c>
    </row>
    <row r="92" spans="1:19" ht="24">
      <c r="A92" s="42" t="s">
        <v>65</v>
      </c>
      <c r="B92" s="48" t="s">
        <v>19</v>
      </c>
      <c r="C92" s="17" t="s">
        <v>113</v>
      </c>
      <c r="D92" s="17">
        <v>0</v>
      </c>
      <c r="E92" s="17">
        <v>0</v>
      </c>
      <c r="F92" s="17">
        <v>0</v>
      </c>
      <c r="G92" s="8">
        <f t="shared" si="10"/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</row>
    <row r="93" spans="1:19" ht="49.2" customHeight="1">
      <c r="A93" s="42"/>
      <c r="B93" s="48"/>
      <c r="C93" s="17" t="s">
        <v>114</v>
      </c>
      <c r="D93" s="17">
        <v>0</v>
      </c>
      <c r="E93" s="8">
        <v>0</v>
      </c>
      <c r="F93" s="8">
        <v>0</v>
      </c>
      <c r="G93" s="8">
        <f t="shared" si="10"/>
        <v>0</v>
      </c>
      <c r="H93" s="17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</row>
    <row r="94" spans="1:19" ht="24">
      <c r="A94" s="42" t="s">
        <v>66</v>
      </c>
      <c r="B94" s="48" t="s">
        <v>21</v>
      </c>
      <c r="C94" s="17" t="s">
        <v>113</v>
      </c>
      <c r="D94" s="17">
        <v>0</v>
      </c>
      <c r="E94" s="17">
        <v>0</v>
      </c>
      <c r="F94" s="17">
        <v>0</v>
      </c>
      <c r="G94" s="8">
        <f t="shared" si="10"/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</row>
    <row r="95" spans="1:19" ht="42" customHeight="1">
      <c r="A95" s="42"/>
      <c r="B95" s="48"/>
      <c r="C95" s="17" t="s">
        <v>114</v>
      </c>
      <c r="D95" s="17">
        <v>0</v>
      </c>
      <c r="E95" s="8">
        <v>0</v>
      </c>
      <c r="F95" s="8">
        <v>0</v>
      </c>
      <c r="G95" s="8">
        <f t="shared" si="10"/>
        <v>0</v>
      </c>
      <c r="H95" s="17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</row>
    <row r="96" spans="1:19" ht="24">
      <c r="A96" s="42" t="s">
        <v>67</v>
      </c>
      <c r="B96" s="48" t="s">
        <v>23</v>
      </c>
      <c r="C96" s="17" t="s">
        <v>113</v>
      </c>
      <c r="D96" s="17">
        <v>4</v>
      </c>
      <c r="E96" s="17">
        <v>9</v>
      </c>
      <c r="F96" s="17">
        <v>0</v>
      </c>
      <c r="G96" s="8">
        <f t="shared" si="10"/>
        <v>4.333333333333333</v>
      </c>
      <c r="H96" s="17">
        <v>35</v>
      </c>
      <c r="I96" s="17">
        <v>23</v>
      </c>
      <c r="J96" s="17">
        <v>37</v>
      </c>
      <c r="K96" s="17">
        <v>63</v>
      </c>
      <c r="L96" s="17">
        <v>69</v>
      </c>
      <c r="M96" s="17">
        <v>69</v>
      </c>
      <c r="N96" s="17">
        <v>21</v>
      </c>
      <c r="O96" s="17">
        <f>96+50</f>
        <v>146</v>
      </c>
      <c r="P96" s="17">
        <v>132</v>
      </c>
      <c r="Q96" s="17">
        <v>21</v>
      </c>
      <c r="R96" s="17">
        <v>21</v>
      </c>
      <c r="S96" s="17">
        <v>21</v>
      </c>
    </row>
    <row r="97" spans="1:19" ht="56.4" customHeight="1">
      <c r="A97" s="42"/>
      <c r="B97" s="48"/>
      <c r="C97" s="17" t="s">
        <v>114</v>
      </c>
      <c r="D97" s="8">
        <v>0.20499999999999999</v>
      </c>
      <c r="E97" s="8">
        <v>0.63139999999999996</v>
      </c>
      <c r="F97" s="8">
        <v>0</v>
      </c>
      <c r="G97" s="8">
        <f t="shared" si="10"/>
        <v>0.27879999999999999</v>
      </c>
      <c r="H97" s="8">
        <v>2.88652</v>
      </c>
      <c r="I97" s="8">
        <v>0.68455999999999995</v>
      </c>
      <c r="J97" s="8">
        <v>1.36</v>
      </c>
      <c r="K97" s="8">
        <v>1.49</v>
      </c>
      <c r="L97" s="8">
        <v>1.37</v>
      </c>
      <c r="M97" s="8">
        <v>1.37</v>
      </c>
      <c r="N97" s="8">
        <v>1.33</v>
      </c>
      <c r="O97" s="8">
        <f>0.73+3.98</f>
        <v>4.71</v>
      </c>
      <c r="P97" s="8">
        <v>12.49682</v>
      </c>
      <c r="Q97" s="8">
        <v>1.33</v>
      </c>
      <c r="R97" s="8">
        <v>1.33</v>
      </c>
      <c r="S97" s="8">
        <v>1.33</v>
      </c>
    </row>
    <row r="98" spans="1:19" ht="24">
      <c r="A98" s="42" t="s">
        <v>68</v>
      </c>
      <c r="B98" s="48" t="s">
        <v>25</v>
      </c>
      <c r="C98" s="17" t="s">
        <v>113</v>
      </c>
      <c r="D98" s="19">
        <v>28</v>
      </c>
      <c r="E98" s="19">
        <v>34</v>
      </c>
      <c r="F98" s="19">
        <v>62</v>
      </c>
      <c r="G98" s="8">
        <f t="shared" si="10"/>
        <v>41.333333333333336</v>
      </c>
      <c r="H98" s="19">
        <v>92</v>
      </c>
      <c r="I98" s="19">
        <v>64</v>
      </c>
      <c r="J98" s="20">
        <v>100</v>
      </c>
      <c r="K98" s="20">
        <v>123</v>
      </c>
      <c r="L98" s="20">
        <v>97</v>
      </c>
      <c r="M98" s="20">
        <v>149</v>
      </c>
      <c r="N98" s="20">
        <v>55</v>
      </c>
      <c r="O98" s="20">
        <v>113</v>
      </c>
      <c r="P98" s="20">
        <v>55</v>
      </c>
      <c r="Q98" s="20">
        <v>55</v>
      </c>
      <c r="R98" s="20">
        <v>55</v>
      </c>
      <c r="S98" s="20">
        <v>55</v>
      </c>
    </row>
    <row r="99" spans="1:19" ht="156.75" customHeight="1">
      <c r="A99" s="42"/>
      <c r="B99" s="48"/>
      <c r="C99" s="17" t="s">
        <v>114</v>
      </c>
      <c r="D99" s="14">
        <v>1.2050000000000001</v>
      </c>
      <c r="E99" s="14">
        <v>1.4579</v>
      </c>
      <c r="F99" s="14">
        <v>1.9970000000000001</v>
      </c>
      <c r="G99" s="8">
        <f t="shared" si="10"/>
        <v>1.5533000000000001</v>
      </c>
      <c r="H99" s="14">
        <v>3.92</v>
      </c>
      <c r="I99" s="14">
        <v>1.9048499999999999</v>
      </c>
      <c r="J99" s="14">
        <v>4.5927899999999999</v>
      </c>
      <c r="K99" s="14">
        <v>7.8067000000000002</v>
      </c>
      <c r="L99" s="14">
        <v>4.58</v>
      </c>
      <c r="M99" s="14">
        <v>9.0120000000000005</v>
      </c>
      <c r="N99" s="14">
        <v>2.4658920000000002</v>
      </c>
      <c r="O99" s="14">
        <v>9.9104399999999995</v>
      </c>
      <c r="P99" s="14">
        <v>2.4658920000000002</v>
      </c>
      <c r="Q99" s="14">
        <v>2.4658920000000002</v>
      </c>
      <c r="R99" s="14">
        <v>2.4658920000000002</v>
      </c>
      <c r="S99" s="14">
        <v>2.4658920000000002</v>
      </c>
    </row>
    <row r="100" spans="1:19" ht="24">
      <c r="A100" s="42" t="s">
        <v>69</v>
      </c>
      <c r="B100" s="48" t="s">
        <v>17</v>
      </c>
      <c r="C100" s="17" t="s">
        <v>113</v>
      </c>
      <c r="D100" s="17">
        <v>24</v>
      </c>
      <c r="E100" s="17">
        <v>25</v>
      </c>
      <c r="F100" s="17">
        <v>57</v>
      </c>
      <c r="G100" s="8">
        <f t="shared" si="10"/>
        <v>35.333333333333336</v>
      </c>
      <c r="H100" s="17">
        <v>57</v>
      </c>
      <c r="I100" s="17">
        <v>41</v>
      </c>
      <c r="J100" s="17">
        <v>63</v>
      </c>
      <c r="K100" s="17">
        <v>63</v>
      </c>
      <c r="L100" s="17">
        <v>49</v>
      </c>
      <c r="M100" s="17">
        <v>79</v>
      </c>
      <c r="N100" s="17">
        <v>29</v>
      </c>
      <c r="O100" s="17">
        <v>30</v>
      </c>
      <c r="P100" s="17">
        <v>29</v>
      </c>
      <c r="Q100" s="17">
        <v>29</v>
      </c>
      <c r="R100" s="17">
        <v>29</v>
      </c>
      <c r="S100" s="17">
        <v>29</v>
      </c>
    </row>
    <row r="101" spans="1:19" ht="78" customHeight="1">
      <c r="A101" s="42"/>
      <c r="B101" s="48"/>
      <c r="C101" s="17" t="s">
        <v>114</v>
      </c>
      <c r="D101" s="8">
        <v>1.1392</v>
      </c>
      <c r="E101" s="8">
        <v>0.82650000000000001</v>
      </c>
      <c r="F101" s="8">
        <v>1.6661900000000001</v>
      </c>
      <c r="G101" s="8">
        <f t="shared" si="10"/>
        <v>1.2106300000000001</v>
      </c>
      <c r="H101" s="17">
        <v>1.03</v>
      </c>
      <c r="I101" s="8">
        <v>1.2202900000000001</v>
      </c>
      <c r="J101" s="8">
        <v>2.2999299999999998</v>
      </c>
      <c r="K101" s="8">
        <v>2.2999299999999998</v>
      </c>
      <c r="L101" s="8">
        <v>1.339</v>
      </c>
      <c r="M101" s="8">
        <v>4.78</v>
      </c>
      <c r="N101" s="8">
        <v>0.61859200000000003</v>
      </c>
      <c r="O101" s="8">
        <v>1.4779599999999999</v>
      </c>
      <c r="P101" s="8">
        <v>0.61859200000000003</v>
      </c>
      <c r="Q101" s="8">
        <v>0.61859200000000003</v>
      </c>
      <c r="R101" s="8">
        <v>0.61859200000000003</v>
      </c>
      <c r="S101" s="8">
        <v>0.61859200000000003</v>
      </c>
    </row>
    <row r="102" spans="1:19" ht="24">
      <c r="A102" s="42" t="s">
        <v>70</v>
      </c>
      <c r="B102" s="48" t="s">
        <v>19</v>
      </c>
      <c r="C102" s="17" t="s">
        <v>113</v>
      </c>
      <c r="D102" s="17">
        <v>0</v>
      </c>
      <c r="E102" s="17">
        <v>0</v>
      </c>
      <c r="F102" s="17">
        <v>0</v>
      </c>
      <c r="G102" s="8">
        <f t="shared" si="10"/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/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</row>
    <row r="103" spans="1:19" ht="105" customHeight="1">
      <c r="A103" s="42"/>
      <c r="B103" s="48"/>
      <c r="C103" s="17" t="s">
        <v>114</v>
      </c>
      <c r="D103" s="17">
        <v>0</v>
      </c>
      <c r="E103" s="8">
        <v>0</v>
      </c>
      <c r="F103" s="8">
        <v>0</v>
      </c>
      <c r="G103" s="8">
        <f t="shared" si="10"/>
        <v>0</v>
      </c>
      <c r="H103" s="17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</row>
    <row r="104" spans="1:19" ht="24">
      <c r="A104" s="42" t="s">
        <v>71</v>
      </c>
      <c r="B104" s="48" t="s">
        <v>21</v>
      </c>
      <c r="C104" s="17" t="s">
        <v>113</v>
      </c>
      <c r="D104" s="17">
        <v>0</v>
      </c>
      <c r="E104" s="17">
        <v>0</v>
      </c>
      <c r="F104" s="17">
        <v>0</v>
      </c>
      <c r="G104" s="8">
        <f t="shared" si="10"/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</row>
    <row r="105" spans="1:19" ht="99.75" customHeight="1">
      <c r="A105" s="42"/>
      <c r="B105" s="48"/>
      <c r="C105" s="17" t="s">
        <v>114</v>
      </c>
      <c r="D105" s="17">
        <v>0</v>
      </c>
      <c r="E105" s="8">
        <v>0</v>
      </c>
      <c r="F105" s="8">
        <v>0</v>
      </c>
      <c r="G105" s="8">
        <f t="shared" si="10"/>
        <v>0</v>
      </c>
      <c r="H105" s="17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</row>
    <row r="106" spans="1:19" ht="24">
      <c r="A106" s="42" t="s">
        <v>72</v>
      </c>
      <c r="B106" s="48" t="s">
        <v>23</v>
      </c>
      <c r="C106" s="17" t="s">
        <v>113</v>
      </c>
      <c r="D106" s="17">
        <v>4</v>
      </c>
      <c r="E106" s="17">
        <v>9</v>
      </c>
      <c r="F106" s="17">
        <v>5</v>
      </c>
      <c r="G106" s="8">
        <f t="shared" si="10"/>
        <v>6</v>
      </c>
      <c r="H106" s="17">
        <v>35</v>
      </c>
      <c r="I106" s="17">
        <v>23</v>
      </c>
      <c r="J106" s="17">
        <v>37</v>
      </c>
      <c r="K106" s="17">
        <v>60</v>
      </c>
      <c r="L106" s="17">
        <v>51</v>
      </c>
      <c r="M106" s="17">
        <v>70</v>
      </c>
      <c r="N106" s="17">
        <v>26</v>
      </c>
      <c r="O106" s="17">
        <v>61</v>
      </c>
      <c r="P106" s="17">
        <v>26</v>
      </c>
      <c r="Q106" s="17">
        <v>26</v>
      </c>
      <c r="R106" s="17">
        <v>26</v>
      </c>
      <c r="S106" s="17">
        <v>26</v>
      </c>
    </row>
    <row r="107" spans="1:19" ht="104.25" customHeight="1">
      <c r="A107" s="42"/>
      <c r="B107" s="48"/>
      <c r="C107" s="17" t="s">
        <v>114</v>
      </c>
      <c r="D107" s="8">
        <v>0.20499999999999999</v>
      </c>
      <c r="E107" s="8">
        <v>0.63139999999999996</v>
      </c>
      <c r="F107" s="8">
        <v>0.5</v>
      </c>
      <c r="G107" s="8">
        <f t="shared" si="10"/>
        <v>0.44546666666666662</v>
      </c>
      <c r="H107" s="17">
        <v>2.89</v>
      </c>
      <c r="I107" s="8">
        <v>0.68455999999999995</v>
      </c>
      <c r="J107" s="8">
        <v>2.2928600000000001</v>
      </c>
      <c r="K107" s="8">
        <v>5.51</v>
      </c>
      <c r="L107" s="8">
        <v>3.24</v>
      </c>
      <c r="M107" s="8">
        <v>4.2300000000000004</v>
      </c>
      <c r="N107" s="8">
        <f>1.33+0.52</f>
        <v>1.85</v>
      </c>
      <c r="O107" s="8">
        <v>6.6268799999999999</v>
      </c>
      <c r="P107" s="8">
        <v>1.85</v>
      </c>
      <c r="Q107" s="8">
        <v>1.85</v>
      </c>
      <c r="R107" s="8">
        <v>1.85</v>
      </c>
      <c r="S107" s="8">
        <v>1.85</v>
      </c>
    </row>
    <row r="108" spans="1:19" ht="24">
      <c r="A108" s="42" t="s">
        <v>73</v>
      </c>
      <c r="B108" s="49" t="s">
        <v>31</v>
      </c>
      <c r="C108" s="17" t="s">
        <v>113</v>
      </c>
      <c r="D108" s="19">
        <v>28</v>
      </c>
      <c r="E108" s="19">
        <v>34</v>
      </c>
      <c r="F108" s="19">
        <v>62</v>
      </c>
      <c r="G108" s="8">
        <f t="shared" si="10"/>
        <v>41.333333333333336</v>
      </c>
      <c r="H108" s="19">
        <v>92</v>
      </c>
      <c r="I108" s="19">
        <v>64</v>
      </c>
      <c r="J108" s="20">
        <v>100</v>
      </c>
      <c r="K108" s="20">
        <v>83</v>
      </c>
      <c r="L108" s="20">
        <v>97</v>
      </c>
      <c r="M108" s="20">
        <v>120</v>
      </c>
      <c r="N108" s="20">
        <v>55</v>
      </c>
      <c r="O108" s="20">
        <v>111</v>
      </c>
      <c r="P108" s="20">
        <v>55</v>
      </c>
      <c r="Q108" s="20">
        <v>55</v>
      </c>
      <c r="R108" s="20">
        <v>55</v>
      </c>
      <c r="S108" s="20">
        <v>55</v>
      </c>
    </row>
    <row r="109" spans="1:19" ht="65.400000000000006" customHeight="1">
      <c r="A109" s="42"/>
      <c r="B109" s="49"/>
      <c r="C109" s="17" t="s">
        <v>114</v>
      </c>
      <c r="D109" s="14">
        <v>1.2056899999999999</v>
      </c>
      <c r="E109" s="14">
        <v>1.4579</v>
      </c>
      <c r="F109" s="14">
        <v>1.9970000000000001</v>
      </c>
      <c r="G109" s="8">
        <f t="shared" si="10"/>
        <v>1.5535300000000001</v>
      </c>
      <c r="H109" s="19">
        <v>3.92</v>
      </c>
      <c r="I109" s="14">
        <v>1.9048499999999999</v>
      </c>
      <c r="J109" s="14">
        <v>4.5927899999999999</v>
      </c>
      <c r="K109" s="14">
        <v>3.14</v>
      </c>
      <c r="L109" s="14">
        <v>4.58</v>
      </c>
      <c r="M109" s="14">
        <v>5.53</v>
      </c>
      <c r="N109" s="14">
        <v>2.4658920000000002</v>
      </c>
      <c r="O109" s="14">
        <v>5.4515416999999999</v>
      </c>
      <c r="P109" s="14">
        <v>2.4658920000000002</v>
      </c>
      <c r="Q109" s="14">
        <v>2.4658920000000002</v>
      </c>
      <c r="R109" s="14">
        <v>2.4658920000000002</v>
      </c>
      <c r="S109" s="14">
        <v>2.4658920000000002</v>
      </c>
    </row>
    <row r="110" spans="1:19" ht="24">
      <c r="A110" s="42" t="s">
        <v>74</v>
      </c>
      <c r="B110" s="49" t="s">
        <v>17</v>
      </c>
      <c r="C110" s="17" t="s">
        <v>113</v>
      </c>
      <c r="D110" s="17">
        <v>24</v>
      </c>
      <c r="E110" s="17">
        <v>25</v>
      </c>
      <c r="F110" s="17">
        <v>57</v>
      </c>
      <c r="G110" s="8">
        <f t="shared" si="10"/>
        <v>35.333333333333336</v>
      </c>
      <c r="H110" s="17">
        <v>57</v>
      </c>
      <c r="I110" s="17">
        <v>41</v>
      </c>
      <c r="J110" s="17">
        <v>63</v>
      </c>
      <c r="K110" s="17">
        <v>63</v>
      </c>
      <c r="L110" s="17">
        <v>49</v>
      </c>
      <c r="M110" s="17">
        <v>60</v>
      </c>
      <c r="N110" s="17">
        <v>29</v>
      </c>
      <c r="O110" s="17">
        <v>51</v>
      </c>
      <c r="P110" s="17">
        <v>29</v>
      </c>
      <c r="Q110" s="17">
        <v>29</v>
      </c>
      <c r="R110" s="17">
        <v>29</v>
      </c>
      <c r="S110" s="17">
        <v>29</v>
      </c>
    </row>
    <row r="111" spans="1:19" ht="87" customHeight="1">
      <c r="A111" s="42"/>
      <c r="B111" s="49"/>
      <c r="C111" s="17" t="s">
        <v>114</v>
      </c>
      <c r="D111" s="8">
        <v>1.1392</v>
      </c>
      <c r="E111" s="8">
        <v>0.82650000000000001</v>
      </c>
      <c r="F111" s="8">
        <v>1.6661900000000001</v>
      </c>
      <c r="G111" s="8">
        <f t="shared" si="10"/>
        <v>1.2106300000000001</v>
      </c>
      <c r="H111" s="17">
        <v>1.03</v>
      </c>
      <c r="I111" s="8">
        <v>1.2202900000000001</v>
      </c>
      <c r="J111" s="8">
        <v>2.2999299999999998</v>
      </c>
      <c r="K111" s="8">
        <v>2.2999299999999998</v>
      </c>
      <c r="L111" s="8">
        <v>1.34</v>
      </c>
      <c r="M111" s="8">
        <v>1.59476</v>
      </c>
      <c r="N111" s="8">
        <v>0.61859200000000003</v>
      </c>
      <c r="O111" s="8">
        <v>1.1695868</v>
      </c>
      <c r="P111" s="8">
        <v>0.61859200000000003</v>
      </c>
      <c r="Q111" s="8">
        <v>0.61859200000000003</v>
      </c>
      <c r="R111" s="8">
        <v>0.61859200000000003</v>
      </c>
      <c r="S111" s="8">
        <v>0.61859200000000003</v>
      </c>
    </row>
    <row r="112" spans="1:19" ht="24">
      <c r="A112" s="42" t="s">
        <v>75</v>
      </c>
      <c r="B112" s="49" t="s">
        <v>19</v>
      </c>
      <c r="C112" s="17" t="s">
        <v>113</v>
      </c>
      <c r="D112" s="17">
        <v>0</v>
      </c>
      <c r="E112" s="17">
        <v>0</v>
      </c>
      <c r="F112" s="17">
        <v>0</v>
      </c>
      <c r="G112" s="8">
        <f t="shared" si="10"/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</row>
    <row r="113" spans="1:19" ht="103.5" customHeight="1">
      <c r="A113" s="42"/>
      <c r="B113" s="49"/>
      <c r="C113" s="17" t="s">
        <v>114</v>
      </c>
      <c r="D113" s="17">
        <v>0</v>
      </c>
      <c r="E113" s="8">
        <v>0</v>
      </c>
      <c r="F113" s="8">
        <v>0</v>
      </c>
      <c r="G113" s="8">
        <f t="shared" si="10"/>
        <v>0</v>
      </c>
      <c r="H113" s="17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</row>
    <row r="114" spans="1:19" ht="24">
      <c r="A114" s="42" t="s">
        <v>76</v>
      </c>
      <c r="B114" s="49" t="s">
        <v>21</v>
      </c>
      <c r="C114" s="17" t="s">
        <v>113</v>
      </c>
      <c r="D114" s="17">
        <v>0</v>
      </c>
      <c r="E114" s="17">
        <v>0</v>
      </c>
      <c r="F114" s="17">
        <v>0</v>
      </c>
      <c r="G114" s="8">
        <f t="shared" si="10"/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</row>
    <row r="115" spans="1:19" ht="45.6" customHeight="1">
      <c r="A115" s="42"/>
      <c r="B115" s="49"/>
      <c r="C115" s="17" t="s">
        <v>114</v>
      </c>
      <c r="D115" s="17">
        <v>0</v>
      </c>
      <c r="E115" s="8">
        <v>0</v>
      </c>
      <c r="F115" s="8">
        <v>0</v>
      </c>
      <c r="G115" s="8">
        <f t="shared" si="10"/>
        <v>0</v>
      </c>
      <c r="H115" s="17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</row>
    <row r="116" spans="1:19" ht="24">
      <c r="A116" s="42" t="s">
        <v>77</v>
      </c>
      <c r="B116" s="49" t="s">
        <v>23</v>
      </c>
      <c r="C116" s="17" t="s">
        <v>113</v>
      </c>
      <c r="D116" s="17">
        <v>4</v>
      </c>
      <c r="E116" s="17">
        <v>9</v>
      </c>
      <c r="F116" s="17">
        <v>5</v>
      </c>
      <c r="G116" s="8">
        <f t="shared" si="10"/>
        <v>6</v>
      </c>
      <c r="H116" s="17">
        <v>35</v>
      </c>
      <c r="I116" s="17">
        <v>23</v>
      </c>
      <c r="J116" s="17">
        <v>37</v>
      </c>
      <c r="K116" s="17">
        <v>20</v>
      </c>
      <c r="L116" s="17">
        <v>51</v>
      </c>
      <c r="M116" s="17">
        <f>32+26</f>
        <v>58</v>
      </c>
      <c r="N116" s="17">
        <v>26</v>
      </c>
      <c r="O116" s="17">
        <v>34</v>
      </c>
      <c r="P116" s="17">
        <v>26</v>
      </c>
      <c r="Q116" s="17">
        <v>26</v>
      </c>
      <c r="R116" s="17">
        <v>26</v>
      </c>
      <c r="S116" s="17">
        <v>26</v>
      </c>
    </row>
    <row r="117" spans="1:19" ht="99.75" customHeight="1">
      <c r="A117" s="42"/>
      <c r="B117" s="49"/>
      <c r="C117" s="17" t="s">
        <v>114</v>
      </c>
      <c r="D117" s="8">
        <v>0.20499999999999999</v>
      </c>
      <c r="E117" s="8">
        <v>0.63139999999999996</v>
      </c>
      <c r="F117" s="8">
        <v>0.5</v>
      </c>
      <c r="G117" s="8">
        <f t="shared" si="10"/>
        <v>0.44546666666666662</v>
      </c>
      <c r="H117" s="8">
        <v>2.89</v>
      </c>
      <c r="I117" s="8">
        <v>0.68455999999999995</v>
      </c>
      <c r="J117" s="8">
        <v>2.2928600000000001</v>
      </c>
      <c r="K117" s="8">
        <v>0.84</v>
      </c>
      <c r="L117" s="8">
        <v>3.24</v>
      </c>
      <c r="M117" s="8">
        <f>1.983+1.69+0.27</f>
        <v>3.9430000000000001</v>
      </c>
      <c r="N117" s="8">
        <f>1.33+0.52</f>
        <v>1.85</v>
      </c>
      <c r="O117" s="8">
        <v>2.3944000000000001</v>
      </c>
      <c r="P117" s="8">
        <v>1.85</v>
      </c>
      <c r="Q117" s="8">
        <v>1.85</v>
      </c>
      <c r="R117" s="8">
        <v>1.85</v>
      </c>
      <c r="S117" s="8">
        <v>1.85</v>
      </c>
    </row>
    <row r="118" spans="1:19" ht="165.75" customHeight="1">
      <c r="A118" s="24" t="s">
        <v>78</v>
      </c>
      <c r="B118" s="25" t="s">
        <v>37</v>
      </c>
      <c r="C118" s="17" t="s">
        <v>38</v>
      </c>
      <c r="D118" s="14">
        <v>1.6652742899999999</v>
      </c>
      <c r="E118" s="14">
        <v>12.06593415</v>
      </c>
      <c r="F118" s="14">
        <v>4.2444725999999999</v>
      </c>
      <c r="G118" s="8">
        <f t="shared" si="10"/>
        <v>5.9918936799999996</v>
      </c>
      <c r="H118" s="14">
        <v>12.02163</v>
      </c>
      <c r="I118" s="14">
        <v>11.8967189</v>
      </c>
      <c r="J118" s="14">
        <v>27.31138</v>
      </c>
      <c r="K118" s="14">
        <v>20.86</v>
      </c>
      <c r="L118" s="14">
        <v>44.73</v>
      </c>
      <c r="M118" s="14">
        <v>13.08</v>
      </c>
      <c r="N118" s="14">
        <v>69.730789999999999</v>
      </c>
      <c r="O118" s="14">
        <v>21.91</v>
      </c>
      <c r="P118" s="14">
        <f>SUM(P119:P122)</f>
        <v>14.916666666666666</v>
      </c>
      <c r="Q118" s="14">
        <v>420.8</v>
      </c>
      <c r="R118" s="14">
        <f t="shared" ref="R118:S118" si="11">SUM(R119:R122)</f>
        <v>15.416666666666668</v>
      </c>
      <c r="S118" s="14">
        <f t="shared" si="11"/>
        <v>15.416666666666668</v>
      </c>
    </row>
    <row r="119" spans="1:19" ht="63">
      <c r="A119" s="24" t="s">
        <v>79</v>
      </c>
      <c r="B119" s="25" t="s">
        <v>40</v>
      </c>
      <c r="C119" s="17" t="s">
        <v>38</v>
      </c>
      <c r="D119" s="17">
        <v>0</v>
      </c>
      <c r="E119" s="8">
        <v>0</v>
      </c>
      <c r="F119" s="8">
        <v>0</v>
      </c>
      <c r="G119" s="8">
        <f t="shared" si="10"/>
        <v>0</v>
      </c>
      <c r="H119" s="17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</row>
    <row r="120" spans="1:19" ht="63">
      <c r="A120" s="24" t="s">
        <v>80</v>
      </c>
      <c r="B120" s="25" t="s">
        <v>42</v>
      </c>
      <c r="C120" s="17" t="s">
        <v>38</v>
      </c>
      <c r="D120" s="17">
        <v>0</v>
      </c>
      <c r="E120" s="8">
        <v>0</v>
      </c>
      <c r="F120" s="8">
        <v>0</v>
      </c>
      <c r="G120" s="8">
        <f t="shared" si="10"/>
        <v>0</v>
      </c>
      <c r="H120" s="17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</row>
    <row r="121" spans="1:19" ht="63">
      <c r="A121" s="24" t="s">
        <v>81</v>
      </c>
      <c r="B121" s="25" t="s">
        <v>44</v>
      </c>
      <c r="C121" s="17" t="s">
        <v>38</v>
      </c>
      <c r="D121" s="8">
        <v>1.6652742899999999</v>
      </c>
      <c r="E121" s="8">
        <v>12.06593415</v>
      </c>
      <c r="F121" s="8">
        <v>3.9449642900000002</v>
      </c>
      <c r="G121" s="8">
        <f t="shared" si="10"/>
        <v>5.8920575766666667</v>
      </c>
      <c r="H121" s="17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</row>
    <row r="122" spans="1:19" ht="84">
      <c r="A122" s="24" t="s">
        <v>82</v>
      </c>
      <c r="B122" s="25" t="s">
        <v>46</v>
      </c>
      <c r="C122" s="17" t="s">
        <v>38</v>
      </c>
      <c r="D122" s="14">
        <v>1.6652742899999999</v>
      </c>
      <c r="E122" s="14">
        <v>12.06593415</v>
      </c>
      <c r="F122" s="14">
        <v>3.9449642900000002</v>
      </c>
      <c r="G122" s="8">
        <f t="shared" si="10"/>
        <v>5.8920575766666667</v>
      </c>
      <c r="H122" s="14">
        <v>12.02163</v>
      </c>
      <c r="I122" s="14">
        <v>11.8967189</v>
      </c>
      <c r="J122" s="14">
        <v>27.31138</v>
      </c>
      <c r="K122" s="14">
        <v>20.86</v>
      </c>
      <c r="L122" s="14">
        <v>20.274999999999999</v>
      </c>
      <c r="M122" s="14">
        <v>13.8</v>
      </c>
      <c r="N122" s="14">
        <v>69.73</v>
      </c>
      <c r="O122" s="14">
        <v>21.91</v>
      </c>
      <c r="P122" s="14">
        <v>14.916666666666666</v>
      </c>
      <c r="Q122" s="14">
        <v>420.8</v>
      </c>
      <c r="R122" s="14">
        <v>15.416666666666668</v>
      </c>
      <c r="S122" s="14">
        <v>15.416666666666668</v>
      </c>
    </row>
    <row r="123" spans="1:19">
      <c r="A123" s="42" t="s">
        <v>83</v>
      </c>
      <c r="B123" s="49" t="s">
        <v>48</v>
      </c>
      <c r="C123" s="17" t="s">
        <v>49</v>
      </c>
      <c r="D123" s="17">
        <v>0</v>
      </c>
      <c r="E123" s="8">
        <v>0</v>
      </c>
      <c r="F123" s="8">
        <v>0</v>
      </c>
      <c r="G123" s="8">
        <f t="shared" si="10"/>
        <v>0</v>
      </c>
      <c r="H123" s="17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</row>
    <row r="124" spans="1:19">
      <c r="A124" s="42"/>
      <c r="B124" s="49"/>
      <c r="C124" s="17" t="s">
        <v>50</v>
      </c>
      <c r="D124" s="19">
        <v>0</v>
      </c>
      <c r="E124" s="14">
        <v>0.65</v>
      </c>
      <c r="F124" s="14">
        <v>0.25</v>
      </c>
      <c r="G124" s="8">
        <f t="shared" si="10"/>
        <v>0.3</v>
      </c>
      <c r="H124" s="19">
        <v>0</v>
      </c>
      <c r="I124" s="14">
        <v>0.9</v>
      </c>
      <c r="J124" s="14">
        <v>3.58</v>
      </c>
      <c r="K124" s="14">
        <v>1.1599999999999999</v>
      </c>
      <c r="L124" s="14">
        <v>4.07</v>
      </c>
      <c r="M124" s="14">
        <v>0.8</v>
      </c>
      <c r="N124" s="14">
        <v>4.7130000000000001</v>
      </c>
      <c r="O124" s="14">
        <v>0.75</v>
      </c>
      <c r="P124" s="14">
        <v>2.8</v>
      </c>
      <c r="Q124" s="14">
        <v>6.08</v>
      </c>
      <c r="R124" s="14">
        <v>2.8</v>
      </c>
      <c r="S124" s="14">
        <v>2.8</v>
      </c>
    </row>
    <row r="125" spans="1:19">
      <c r="A125" s="42"/>
      <c r="B125" s="49"/>
      <c r="C125" s="17" t="s">
        <v>51</v>
      </c>
      <c r="D125" s="19">
        <v>0.83</v>
      </c>
      <c r="E125" s="14">
        <v>2.68</v>
      </c>
      <c r="F125" s="14">
        <v>1.36</v>
      </c>
      <c r="G125" s="8">
        <f t="shared" si="10"/>
        <v>1.6233333333333333</v>
      </c>
      <c r="H125" s="19">
        <v>2.62</v>
      </c>
      <c r="I125" s="14">
        <v>2.0404</v>
      </c>
      <c r="J125" s="14">
        <v>13.44</v>
      </c>
      <c r="K125" s="14">
        <v>4.8600000000000003</v>
      </c>
      <c r="L125" s="14">
        <v>14.06</v>
      </c>
      <c r="M125" s="14">
        <v>4.2699999999999996</v>
      </c>
      <c r="N125" s="14">
        <v>14.13</v>
      </c>
      <c r="O125" s="14">
        <v>3.64</v>
      </c>
      <c r="P125" s="14">
        <v>8.6</v>
      </c>
      <c r="Q125" s="14">
        <v>73</v>
      </c>
      <c r="R125" s="14">
        <v>9</v>
      </c>
      <c r="S125" s="14">
        <v>9</v>
      </c>
    </row>
    <row r="126" spans="1:19" ht="138" customHeight="1">
      <c r="A126" s="42"/>
      <c r="B126" s="49"/>
      <c r="C126" s="17" t="s">
        <v>115</v>
      </c>
      <c r="D126" s="17">
        <v>0</v>
      </c>
      <c r="E126" s="8">
        <v>0</v>
      </c>
      <c r="F126" s="8">
        <v>0</v>
      </c>
      <c r="G126" s="8">
        <f t="shared" si="10"/>
        <v>0</v>
      </c>
      <c r="H126" s="17">
        <v>0</v>
      </c>
      <c r="I126" s="8">
        <v>0</v>
      </c>
      <c r="J126" s="8">
        <v>0</v>
      </c>
      <c r="K126" s="8">
        <v>0</v>
      </c>
      <c r="L126" s="8">
        <v>0</v>
      </c>
      <c r="M126" s="8">
        <v>18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</row>
    <row r="127" spans="1:19">
      <c r="A127" s="42" t="s">
        <v>84</v>
      </c>
      <c r="B127" s="49" t="s">
        <v>19</v>
      </c>
      <c r="C127" s="17" t="s">
        <v>49</v>
      </c>
      <c r="D127" s="17">
        <v>0</v>
      </c>
      <c r="E127" s="8">
        <v>0</v>
      </c>
      <c r="F127" s="8">
        <v>0</v>
      </c>
      <c r="G127" s="8">
        <f t="shared" si="10"/>
        <v>0</v>
      </c>
      <c r="H127" s="17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</row>
    <row r="128" spans="1:19">
      <c r="A128" s="42"/>
      <c r="B128" s="49"/>
      <c r="C128" s="17" t="s">
        <v>50</v>
      </c>
      <c r="D128" s="17">
        <v>0</v>
      </c>
      <c r="E128" s="8">
        <v>0</v>
      </c>
      <c r="F128" s="8">
        <v>0</v>
      </c>
      <c r="G128" s="8">
        <f t="shared" si="10"/>
        <v>0</v>
      </c>
      <c r="H128" s="17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</row>
    <row r="129" spans="1:19">
      <c r="A129" s="42"/>
      <c r="B129" s="49"/>
      <c r="C129" s="17" t="s">
        <v>51</v>
      </c>
      <c r="D129" s="17">
        <v>0</v>
      </c>
      <c r="E129" s="8">
        <v>0</v>
      </c>
      <c r="F129" s="8">
        <v>0</v>
      </c>
      <c r="G129" s="8">
        <f t="shared" si="10"/>
        <v>0</v>
      </c>
      <c r="H129" s="17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</row>
    <row r="130" spans="1:19" ht="24">
      <c r="A130" s="42"/>
      <c r="B130" s="49"/>
      <c r="C130" s="17" t="s">
        <v>115</v>
      </c>
      <c r="D130" s="17">
        <v>0</v>
      </c>
      <c r="E130" s="8">
        <v>0</v>
      </c>
      <c r="F130" s="8">
        <v>0</v>
      </c>
      <c r="G130" s="8">
        <f t="shared" si="10"/>
        <v>0</v>
      </c>
      <c r="H130" s="17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</row>
    <row r="131" spans="1:19">
      <c r="A131" s="42" t="s">
        <v>85</v>
      </c>
      <c r="B131" s="49" t="s">
        <v>21</v>
      </c>
      <c r="C131" s="17" t="s">
        <v>49</v>
      </c>
      <c r="D131" s="17">
        <v>0</v>
      </c>
      <c r="E131" s="8">
        <v>0</v>
      </c>
      <c r="F131" s="8">
        <v>0</v>
      </c>
      <c r="G131" s="8">
        <f t="shared" si="10"/>
        <v>0</v>
      </c>
      <c r="H131" s="17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</row>
    <row r="132" spans="1:19">
      <c r="A132" s="42"/>
      <c r="B132" s="49"/>
      <c r="C132" s="17" t="s">
        <v>50</v>
      </c>
      <c r="D132" s="17">
        <v>0</v>
      </c>
      <c r="E132" s="8">
        <v>0</v>
      </c>
      <c r="F132" s="8">
        <v>0</v>
      </c>
      <c r="G132" s="8">
        <f t="shared" si="10"/>
        <v>0</v>
      </c>
      <c r="H132" s="17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</row>
    <row r="133" spans="1:19">
      <c r="A133" s="42"/>
      <c r="B133" s="49"/>
      <c r="C133" s="17" t="s">
        <v>51</v>
      </c>
      <c r="D133" s="17">
        <v>0</v>
      </c>
      <c r="E133" s="8">
        <v>0</v>
      </c>
      <c r="F133" s="8">
        <v>0</v>
      </c>
      <c r="G133" s="8">
        <f t="shared" si="10"/>
        <v>0</v>
      </c>
      <c r="H133" s="17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</row>
    <row r="134" spans="1:19" ht="24">
      <c r="A134" s="42"/>
      <c r="B134" s="49"/>
      <c r="C134" s="17" t="s">
        <v>115</v>
      </c>
      <c r="D134" s="17">
        <v>0</v>
      </c>
      <c r="E134" s="8">
        <v>0</v>
      </c>
      <c r="F134" s="8">
        <v>0</v>
      </c>
      <c r="G134" s="8">
        <f t="shared" si="10"/>
        <v>0</v>
      </c>
      <c r="H134" s="17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</row>
    <row r="135" spans="1:19">
      <c r="A135" s="42" t="s">
        <v>86</v>
      </c>
      <c r="B135" s="49" t="s">
        <v>23</v>
      </c>
      <c r="C135" s="17" t="s">
        <v>49</v>
      </c>
      <c r="D135" s="17">
        <v>0</v>
      </c>
      <c r="E135" s="8">
        <v>0</v>
      </c>
      <c r="F135" s="8"/>
      <c r="G135" s="8">
        <f t="shared" si="10"/>
        <v>0</v>
      </c>
      <c r="H135" s="17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</row>
    <row r="136" spans="1:19">
      <c r="A136" s="42"/>
      <c r="B136" s="49"/>
      <c r="C136" s="17" t="s">
        <v>50</v>
      </c>
      <c r="D136" s="19">
        <v>0</v>
      </c>
      <c r="E136" s="14">
        <v>0.65</v>
      </c>
      <c r="F136" s="14">
        <v>0.25</v>
      </c>
      <c r="G136" s="8">
        <f t="shared" si="10"/>
        <v>0.3</v>
      </c>
      <c r="H136" s="19">
        <v>0</v>
      </c>
      <c r="I136" s="14">
        <v>0.9</v>
      </c>
      <c r="J136" s="14">
        <v>3.58</v>
      </c>
      <c r="K136" s="14">
        <v>1.1599999999999999</v>
      </c>
      <c r="L136" s="14">
        <v>4.07</v>
      </c>
      <c r="M136" s="14">
        <v>0.8</v>
      </c>
      <c r="N136" s="14">
        <v>4.7130000000000001</v>
      </c>
      <c r="O136" s="14">
        <v>0.75</v>
      </c>
      <c r="P136" s="14">
        <v>2.8</v>
      </c>
      <c r="Q136" s="14">
        <v>6.08</v>
      </c>
      <c r="R136" s="14">
        <v>2.8</v>
      </c>
      <c r="S136" s="14">
        <v>2.8</v>
      </c>
    </row>
    <row r="137" spans="1:19">
      <c r="A137" s="42"/>
      <c r="B137" s="49"/>
      <c r="C137" s="17" t="s">
        <v>51</v>
      </c>
      <c r="D137" s="19">
        <v>0.83</v>
      </c>
      <c r="E137" s="14">
        <v>2.68</v>
      </c>
      <c r="F137" s="14">
        <v>1.36</v>
      </c>
      <c r="G137" s="8">
        <f t="shared" si="10"/>
        <v>1.6233333333333333</v>
      </c>
      <c r="H137" s="19">
        <v>2.62</v>
      </c>
      <c r="I137" s="14">
        <v>2.0404</v>
      </c>
      <c r="J137" s="14">
        <v>13.44</v>
      </c>
      <c r="K137" s="14">
        <v>4.8600000000000003</v>
      </c>
      <c r="L137" s="14">
        <v>14.06</v>
      </c>
      <c r="M137" s="14">
        <v>4.2699999999999996</v>
      </c>
      <c r="N137" s="14">
        <v>14.13</v>
      </c>
      <c r="O137" s="14">
        <v>3.64</v>
      </c>
      <c r="P137" s="14">
        <v>8.6</v>
      </c>
      <c r="Q137" s="14">
        <v>73</v>
      </c>
      <c r="R137" s="14">
        <v>9</v>
      </c>
      <c r="S137" s="14">
        <v>9</v>
      </c>
    </row>
    <row r="138" spans="1:19" ht="24">
      <c r="A138" s="42"/>
      <c r="B138" s="49"/>
      <c r="C138" s="17" t="s">
        <v>115</v>
      </c>
      <c r="D138" s="17">
        <v>0</v>
      </c>
      <c r="E138" s="8">
        <v>0</v>
      </c>
      <c r="F138" s="8">
        <v>0</v>
      </c>
      <c r="G138" s="8">
        <f t="shared" si="10"/>
        <v>0</v>
      </c>
      <c r="H138" s="17">
        <v>0</v>
      </c>
      <c r="I138" s="8">
        <v>0</v>
      </c>
      <c r="J138" s="8">
        <v>0</v>
      </c>
      <c r="K138" s="8">
        <v>0</v>
      </c>
      <c r="L138" s="8">
        <v>0</v>
      </c>
      <c r="M138" s="8">
        <v>18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</row>
    <row r="139" spans="1:19">
      <c r="A139" s="42" t="s">
        <v>87</v>
      </c>
      <c r="B139" s="49" t="s">
        <v>56</v>
      </c>
      <c r="C139" s="17" t="s">
        <v>49</v>
      </c>
      <c r="D139" s="17">
        <v>0</v>
      </c>
      <c r="E139" s="8">
        <v>0</v>
      </c>
      <c r="F139" s="8">
        <v>0</v>
      </c>
      <c r="G139" s="8">
        <f t="shared" si="10"/>
        <v>0</v>
      </c>
      <c r="H139" s="17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</row>
    <row r="140" spans="1:19">
      <c r="A140" s="42"/>
      <c r="B140" s="49"/>
      <c r="C140" s="17" t="s">
        <v>50</v>
      </c>
      <c r="D140" s="19">
        <v>0</v>
      </c>
      <c r="E140" s="14">
        <v>0.65</v>
      </c>
      <c r="F140" s="14">
        <v>2.39</v>
      </c>
      <c r="G140" s="8">
        <f t="shared" si="10"/>
        <v>1.0133333333333334</v>
      </c>
      <c r="H140" s="19">
        <v>0</v>
      </c>
      <c r="I140" s="14">
        <v>0.9</v>
      </c>
      <c r="J140" s="14">
        <v>3.58</v>
      </c>
      <c r="K140" s="14">
        <v>1.1599999999999999</v>
      </c>
      <c r="L140" s="14">
        <v>4.07</v>
      </c>
      <c r="M140" s="14">
        <v>0.8</v>
      </c>
      <c r="N140" s="14">
        <v>4.7130000000000001</v>
      </c>
      <c r="O140" s="14">
        <v>0.75</v>
      </c>
      <c r="P140" s="14">
        <v>2.8</v>
      </c>
      <c r="Q140" s="14">
        <v>6.08</v>
      </c>
      <c r="R140" s="14">
        <v>2.8</v>
      </c>
      <c r="S140" s="14">
        <v>2.8</v>
      </c>
    </row>
    <row r="141" spans="1:19">
      <c r="A141" s="42"/>
      <c r="B141" s="49"/>
      <c r="C141" s="17" t="s">
        <v>51</v>
      </c>
      <c r="D141" s="19">
        <v>0.83</v>
      </c>
      <c r="E141" s="14">
        <v>2.68</v>
      </c>
      <c r="F141" s="14">
        <v>8.41</v>
      </c>
      <c r="G141" s="8">
        <f t="shared" si="10"/>
        <v>3.9733333333333332</v>
      </c>
      <c r="H141" s="19">
        <v>2.62</v>
      </c>
      <c r="I141" s="14">
        <v>2.0404</v>
      </c>
      <c r="J141" s="14">
        <v>13.44</v>
      </c>
      <c r="K141" s="14">
        <v>4.8600000000000003</v>
      </c>
      <c r="L141" s="14">
        <v>14.06</v>
      </c>
      <c r="M141" s="14">
        <v>4.2699999999999996</v>
      </c>
      <c r="N141" s="14">
        <v>14.13</v>
      </c>
      <c r="O141" s="14">
        <v>3.64</v>
      </c>
      <c r="P141" s="14">
        <v>8.6</v>
      </c>
      <c r="Q141" s="14">
        <v>73</v>
      </c>
      <c r="R141" s="14">
        <v>9</v>
      </c>
      <c r="S141" s="14">
        <v>9</v>
      </c>
    </row>
    <row r="142" spans="1:19" ht="119.25" customHeight="1">
      <c r="A142" s="42"/>
      <c r="B142" s="49"/>
      <c r="C142" s="17" t="s">
        <v>115</v>
      </c>
      <c r="D142" s="17">
        <v>0</v>
      </c>
      <c r="E142" s="8">
        <v>0</v>
      </c>
      <c r="F142" s="8">
        <v>0</v>
      </c>
      <c r="G142" s="8">
        <f t="shared" si="10"/>
        <v>0</v>
      </c>
      <c r="H142" s="17">
        <v>0</v>
      </c>
      <c r="I142" s="8">
        <v>0</v>
      </c>
      <c r="J142" s="8">
        <v>0</v>
      </c>
      <c r="K142" s="8">
        <v>0</v>
      </c>
      <c r="L142" s="8">
        <v>0</v>
      </c>
      <c r="M142" s="8">
        <v>18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</row>
    <row r="143" spans="1:19">
      <c r="A143" s="42" t="s">
        <v>88</v>
      </c>
      <c r="B143" s="49" t="s">
        <v>19</v>
      </c>
      <c r="C143" s="17" t="s">
        <v>49</v>
      </c>
      <c r="D143" s="17">
        <v>0</v>
      </c>
      <c r="E143" s="8">
        <v>0</v>
      </c>
      <c r="F143" s="8">
        <v>0</v>
      </c>
      <c r="G143" s="8">
        <f t="shared" si="10"/>
        <v>0</v>
      </c>
      <c r="H143" s="17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</row>
    <row r="144" spans="1:19">
      <c r="A144" s="42"/>
      <c r="B144" s="49"/>
      <c r="C144" s="17" t="s">
        <v>50</v>
      </c>
      <c r="D144" s="17">
        <v>0</v>
      </c>
      <c r="E144" s="8">
        <v>0</v>
      </c>
      <c r="F144" s="8">
        <v>0</v>
      </c>
      <c r="G144" s="8">
        <f t="shared" si="10"/>
        <v>0</v>
      </c>
      <c r="H144" s="17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</row>
    <row r="145" spans="1:19">
      <c r="A145" s="42"/>
      <c r="B145" s="49"/>
      <c r="C145" s="17" t="s">
        <v>51</v>
      </c>
      <c r="D145" s="17">
        <v>0</v>
      </c>
      <c r="E145" s="8">
        <v>0</v>
      </c>
      <c r="F145" s="8">
        <v>0</v>
      </c>
      <c r="G145" s="8">
        <f t="shared" si="10"/>
        <v>0</v>
      </c>
      <c r="H145" s="17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</row>
    <row r="146" spans="1:19" ht="24">
      <c r="A146" s="42"/>
      <c r="B146" s="49"/>
      <c r="C146" s="17" t="s">
        <v>115</v>
      </c>
      <c r="D146" s="17">
        <v>0</v>
      </c>
      <c r="E146" s="8">
        <v>0</v>
      </c>
      <c r="F146" s="8">
        <v>0</v>
      </c>
      <c r="G146" s="8">
        <f t="shared" si="10"/>
        <v>0</v>
      </c>
      <c r="H146" s="17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</row>
    <row r="147" spans="1:19">
      <c r="A147" s="42" t="s">
        <v>89</v>
      </c>
      <c r="B147" s="49" t="s">
        <v>21</v>
      </c>
      <c r="C147" s="17" t="s">
        <v>49</v>
      </c>
      <c r="D147" s="17">
        <v>0</v>
      </c>
      <c r="E147" s="8">
        <v>0</v>
      </c>
      <c r="F147" s="8">
        <v>0</v>
      </c>
      <c r="G147" s="8">
        <f t="shared" si="10"/>
        <v>0</v>
      </c>
      <c r="H147" s="17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</row>
    <row r="148" spans="1:19">
      <c r="A148" s="42"/>
      <c r="B148" s="49"/>
      <c r="C148" s="17" t="s">
        <v>50</v>
      </c>
      <c r="D148" s="17">
        <v>0</v>
      </c>
      <c r="E148" s="8">
        <v>0</v>
      </c>
      <c r="F148" s="8">
        <v>0</v>
      </c>
      <c r="G148" s="8">
        <f t="shared" si="10"/>
        <v>0</v>
      </c>
      <c r="H148" s="17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</row>
    <row r="149" spans="1:19">
      <c r="A149" s="42"/>
      <c r="B149" s="49"/>
      <c r="C149" s="17" t="s">
        <v>51</v>
      </c>
      <c r="D149" s="17">
        <v>0</v>
      </c>
      <c r="E149" s="8">
        <v>0</v>
      </c>
      <c r="F149" s="8">
        <v>0</v>
      </c>
      <c r="G149" s="8">
        <f t="shared" si="10"/>
        <v>0</v>
      </c>
      <c r="H149" s="17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</row>
    <row r="150" spans="1:19" ht="80.25" customHeight="1">
      <c r="A150" s="42"/>
      <c r="B150" s="49"/>
      <c r="C150" s="17" t="s">
        <v>115</v>
      </c>
      <c r="D150" s="17">
        <v>0</v>
      </c>
      <c r="E150" s="8">
        <v>0</v>
      </c>
      <c r="F150" s="8">
        <v>0</v>
      </c>
      <c r="G150" s="8">
        <f t="shared" si="10"/>
        <v>0</v>
      </c>
      <c r="H150" s="17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</row>
    <row r="151" spans="1:19">
      <c r="A151" s="42" t="s">
        <v>90</v>
      </c>
      <c r="B151" s="49" t="s">
        <v>23</v>
      </c>
      <c r="C151" s="17" t="s">
        <v>49</v>
      </c>
      <c r="D151" s="17">
        <v>0</v>
      </c>
      <c r="E151" s="8">
        <v>0</v>
      </c>
      <c r="F151" s="8">
        <v>0</v>
      </c>
      <c r="G151" s="8">
        <f t="shared" si="10"/>
        <v>0</v>
      </c>
      <c r="H151" s="17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</row>
    <row r="152" spans="1:19">
      <c r="A152" s="42"/>
      <c r="B152" s="49"/>
      <c r="C152" s="17" t="s">
        <v>50</v>
      </c>
      <c r="D152" s="19">
        <v>0</v>
      </c>
      <c r="E152" s="14">
        <v>0.65</v>
      </c>
      <c r="F152" s="14">
        <v>2.39</v>
      </c>
      <c r="G152" s="8">
        <f t="shared" si="10"/>
        <v>1.0133333333333334</v>
      </c>
      <c r="H152" s="19">
        <v>0</v>
      </c>
      <c r="I152" s="14">
        <v>0.9</v>
      </c>
      <c r="J152" s="14">
        <v>3.58</v>
      </c>
      <c r="K152" s="14">
        <v>1.1599999999999999</v>
      </c>
      <c r="L152" s="14">
        <v>4.07</v>
      </c>
      <c r="M152" s="14">
        <v>0.8</v>
      </c>
      <c r="N152" s="14">
        <v>4.7130000000000001</v>
      </c>
      <c r="O152" s="14">
        <v>0.75</v>
      </c>
      <c r="P152" s="14">
        <v>2.8</v>
      </c>
      <c r="Q152" s="14">
        <v>6.08</v>
      </c>
      <c r="R152" s="14">
        <v>2.8</v>
      </c>
      <c r="S152" s="14">
        <v>2.8</v>
      </c>
    </row>
    <row r="153" spans="1:19">
      <c r="A153" s="42"/>
      <c r="B153" s="49"/>
      <c r="C153" s="17" t="s">
        <v>51</v>
      </c>
      <c r="D153" s="19">
        <v>0.83</v>
      </c>
      <c r="E153" s="14">
        <v>2.68</v>
      </c>
      <c r="F153" s="14">
        <v>8.41</v>
      </c>
      <c r="G153" s="8">
        <f t="shared" ref="G153:G154" si="12">(D153+E153+F153)/3</f>
        <v>3.9733333333333332</v>
      </c>
      <c r="H153" s="19">
        <v>2.62</v>
      </c>
      <c r="I153" s="14">
        <v>2.0404</v>
      </c>
      <c r="J153" s="14">
        <v>13.44</v>
      </c>
      <c r="K153" s="14">
        <v>4.8600000000000003</v>
      </c>
      <c r="L153" s="14">
        <v>14.06</v>
      </c>
      <c r="M153" s="14">
        <v>4.2699999999999996</v>
      </c>
      <c r="N153" s="14">
        <v>14.13</v>
      </c>
      <c r="O153" s="14">
        <v>3.64</v>
      </c>
      <c r="P153" s="14">
        <v>8.6</v>
      </c>
      <c r="Q153" s="14">
        <v>73</v>
      </c>
      <c r="R153" s="14">
        <v>9</v>
      </c>
      <c r="S153" s="14">
        <v>9</v>
      </c>
    </row>
    <row r="154" spans="1:19" ht="69" customHeight="1">
      <c r="A154" s="42"/>
      <c r="B154" s="49"/>
      <c r="C154" s="17" t="s">
        <v>115</v>
      </c>
      <c r="D154" s="17">
        <v>0</v>
      </c>
      <c r="E154" s="8">
        <v>0</v>
      </c>
      <c r="F154" s="8">
        <v>0</v>
      </c>
      <c r="G154" s="8">
        <f t="shared" si="12"/>
        <v>0</v>
      </c>
      <c r="H154" s="17">
        <v>0</v>
      </c>
      <c r="I154" s="8">
        <v>0</v>
      </c>
      <c r="J154" s="8">
        <v>0</v>
      </c>
      <c r="K154" s="8">
        <v>0</v>
      </c>
      <c r="L154" s="8">
        <v>0</v>
      </c>
      <c r="M154" s="8">
        <v>18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</row>
    <row r="155" spans="1:19" ht="24.75" customHeight="1"/>
    <row r="156" spans="1:19" ht="108">
      <c r="B156" s="22" t="s">
        <v>103</v>
      </c>
    </row>
    <row r="157" spans="1:19" ht="87">
      <c r="B157" s="22" t="s">
        <v>104</v>
      </c>
    </row>
    <row r="158" spans="1:19" ht="66">
      <c r="B158" s="22" t="s">
        <v>105</v>
      </c>
    </row>
    <row r="159" spans="1:19" ht="129">
      <c r="B159" s="22" t="s">
        <v>106</v>
      </c>
    </row>
    <row r="160" spans="1:19" ht="129">
      <c r="B160" s="22" t="s">
        <v>107</v>
      </c>
    </row>
    <row r="161" spans="2:18" ht="126">
      <c r="B161" s="23" t="s">
        <v>112</v>
      </c>
    </row>
    <row r="163" spans="2:18" ht="45" customHeight="1">
      <c r="B163" s="50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</row>
  </sheetData>
  <mergeCells count="154">
    <mergeCell ref="S86:S87"/>
    <mergeCell ref="L17:L18"/>
    <mergeCell ref="M17:M18"/>
    <mergeCell ref="N17:N18"/>
    <mergeCell ref="O17:O18"/>
    <mergeCell ref="P17:P18"/>
    <mergeCell ref="Q17:Q18"/>
    <mergeCell ref="R17:R18"/>
    <mergeCell ref="S17:S18"/>
    <mergeCell ref="L86:L87"/>
    <mergeCell ref="M86:M87"/>
    <mergeCell ref="N86:N87"/>
    <mergeCell ref="O86:O87"/>
    <mergeCell ref="P86:P87"/>
    <mergeCell ref="Q86:Q87"/>
    <mergeCell ref="R86:R87"/>
    <mergeCell ref="C86:C87"/>
    <mergeCell ref="D86:D87"/>
    <mergeCell ref="E86:E87"/>
    <mergeCell ref="F86:F87"/>
    <mergeCell ref="G86:G87"/>
    <mergeCell ref="H86:H87"/>
    <mergeCell ref="I86:I87"/>
    <mergeCell ref="J86:J87"/>
    <mergeCell ref="K86:K87"/>
    <mergeCell ref="B163:R163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78:A81"/>
    <mergeCell ref="B78:B81"/>
    <mergeCell ref="A82:A85"/>
    <mergeCell ref="B82:B85"/>
    <mergeCell ref="A86:A87"/>
    <mergeCell ref="B86:B87"/>
    <mergeCell ref="A66:A69"/>
    <mergeCell ref="B66:B69"/>
    <mergeCell ref="A70:A73"/>
    <mergeCell ref="B70:B73"/>
    <mergeCell ref="A74:A77"/>
    <mergeCell ref="B74:B77"/>
    <mergeCell ref="A54:A57"/>
    <mergeCell ref="B54:B57"/>
    <mergeCell ref="A58:A61"/>
    <mergeCell ref="B58:B61"/>
    <mergeCell ref="A62:A65"/>
    <mergeCell ref="B62:B65"/>
    <mergeCell ref="A43:A44"/>
    <mergeCell ref="B43:B44"/>
    <mergeCell ref="A45:A46"/>
    <mergeCell ref="B45:B46"/>
    <mergeCell ref="A47:A48"/>
    <mergeCell ref="B47:B48"/>
    <mergeCell ref="A37:A38"/>
    <mergeCell ref="B37:B38"/>
    <mergeCell ref="A39:A40"/>
    <mergeCell ref="B39:B40"/>
    <mergeCell ref="A41:A42"/>
    <mergeCell ref="B41:B42"/>
    <mergeCell ref="A31:A32"/>
    <mergeCell ref="B31:B32"/>
    <mergeCell ref="A33:A34"/>
    <mergeCell ref="B33:B34"/>
    <mergeCell ref="A35:A36"/>
    <mergeCell ref="B35:B36"/>
    <mergeCell ref="A25:A26"/>
    <mergeCell ref="B25:B26"/>
    <mergeCell ref="A27:A28"/>
    <mergeCell ref="B27:B28"/>
    <mergeCell ref="A29:A30"/>
    <mergeCell ref="B29:B30"/>
    <mergeCell ref="A19:A20"/>
    <mergeCell ref="B19:B20"/>
    <mergeCell ref="A21:A22"/>
    <mergeCell ref="B21:B22"/>
    <mergeCell ref="A23:A24"/>
    <mergeCell ref="B23:B24"/>
    <mergeCell ref="A17:A18"/>
    <mergeCell ref="B17:B18"/>
    <mergeCell ref="A11:G11"/>
    <mergeCell ref="A12:K12"/>
    <mergeCell ref="A13:A14"/>
    <mergeCell ref="B13:B14"/>
    <mergeCell ref="C13:C14"/>
    <mergeCell ref="D13:F13"/>
    <mergeCell ref="G13:G14"/>
    <mergeCell ref="H13:I13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R1:T2"/>
    <mergeCell ref="W10:AA10"/>
    <mergeCell ref="L13:M13"/>
    <mergeCell ref="N13:O13"/>
    <mergeCell ref="P13:Q13"/>
    <mergeCell ref="R13:S13"/>
    <mergeCell ref="A4:S4"/>
    <mergeCell ref="A5:S5"/>
    <mergeCell ref="A3:S3"/>
    <mergeCell ref="A7:S7"/>
    <mergeCell ref="A9:S9"/>
    <mergeCell ref="A10:S10"/>
    <mergeCell ref="W9:AA9"/>
    <mergeCell ref="A6:G6"/>
    <mergeCell ref="J13:K13"/>
  </mergeCells>
  <pageMargins left="0" right="0" top="0" bottom="0" header="0" footer="0"/>
  <pageSetup paperSize="9" scale="2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2022-02-16T08:03:07Z</cp:lastPrinted>
  <dcterms:created xsi:type="dcterms:W3CDTF">2017-10-23T09:41:34Z</dcterms:created>
  <dcterms:modified xsi:type="dcterms:W3CDTF">2023-02-28T10:35:24Z</dcterms:modified>
</cp:coreProperties>
</file>