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2775" yWindow="1230" windowWidth="15480" windowHeight="10260" tabRatio="874"/>
  </bookViews>
  <sheets>
    <sheet name="11.3  " sheetId="191" r:id="rId1"/>
  </sheets>
  <definedNames>
    <definedName name="_xlnm.Print_Area" localSheetId="0">'11.3  '!$A$1:$I$60</definedName>
  </definedNames>
  <calcPr calcId="125725"/>
</workbook>
</file>

<file path=xl/calcChain.xml><?xml version="1.0" encoding="utf-8"?>
<calcChain xmlns="http://schemas.openxmlformats.org/spreadsheetml/2006/main">
  <c r="I28" i="191"/>
  <c r="D44" l="1"/>
  <c r="C44"/>
  <c r="D38"/>
  <c r="C38"/>
  <c r="D34"/>
  <c r="C34"/>
  <c r="C33" s="1"/>
  <c r="D33"/>
  <c r="D28"/>
  <c r="C28"/>
  <c r="D23"/>
  <c r="C23"/>
  <c r="D20"/>
  <c r="C20"/>
  <c r="D19"/>
  <c r="E34"/>
  <c r="F29"/>
  <c r="I29" s="1"/>
  <c r="F30"/>
  <c r="I30" s="1"/>
  <c r="F31"/>
  <c r="I31" s="1"/>
  <c r="F35"/>
  <c r="I35" s="1"/>
  <c r="I34" s="1"/>
  <c r="F36"/>
  <c r="I36" s="1"/>
  <c r="F37"/>
  <c r="I37" s="1"/>
  <c r="F39"/>
  <c r="I39" s="1"/>
  <c r="I38" s="1"/>
  <c r="F40"/>
  <c r="F41"/>
  <c r="I41" s="1"/>
  <c r="F42"/>
  <c r="I42" s="1"/>
  <c r="F43"/>
  <c r="F46"/>
  <c r="I46" s="1"/>
  <c r="F47"/>
  <c r="I47" s="1"/>
  <c r="F48"/>
  <c r="I48" s="1"/>
  <c r="F49"/>
  <c r="I49" s="1"/>
  <c r="E44"/>
  <c r="E38"/>
  <c r="F50"/>
  <c r="F45"/>
  <c r="I45" s="1"/>
  <c r="I44" s="1"/>
  <c r="I40"/>
  <c r="F32"/>
  <c r="E28"/>
  <c r="F27"/>
  <c r="F26"/>
  <c r="I26" s="1"/>
  <c r="F25"/>
  <c r="I25" s="1"/>
  <c r="F24"/>
  <c r="I24" s="1"/>
  <c r="E23"/>
  <c r="F22"/>
  <c r="I22" s="1"/>
  <c r="F21"/>
  <c r="I21" s="1"/>
  <c r="E20"/>
  <c r="I33" l="1"/>
  <c r="F34"/>
  <c r="F38"/>
  <c r="F28"/>
  <c r="C19"/>
  <c r="E19"/>
  <c r="F44"/>
  <c r="E33"/>
  <c r="F23"/>
  <c r="F20"/>
  <c r="F33"/>
  <c r="I23"/>
  <c r="I20"/>
  <c r="I19" l="1"/>
  <c r="F19"/>
</calcChain>
</file>

<file path=xl/sharedStrings.xml><?xml version="1.0" encoding="utf-8"?>
<sst xmlns="http://schemas.openxmlformats.org/spreadsheetml/2006/main" count="137" uniqueCount="86">
  <si>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</si>
  <si>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</si>
  <si>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</si>
  <si>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</si>
  <si>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</si>
  <si>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</si>
  <si>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</si>
  <si>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</si>
  <si>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</si>
  <si>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</si>
  <si>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</si>
  <si>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</si>
  <si>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</si>
  <si>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</si>
  <si>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</si>
  <si>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>Индекс сметной стоимости</t>
  </si>
  <si>
    <t>(ст.3+ст.4+ст.5)/3</t>
  </si>
  <si>
    <t>Наименование субъекта Российской Федерации</t>
  </si>
  <si>
    <t>1.1.5</t>
  </si>
  <si>
    <t>1.2.5</t>
  </si>
  <si>
    <t>строительство воздушных линий, на уровне напряжения i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</si>
  <si>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</si>
  <si>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</si>
  <si>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t>Фактические значения показателей мощности, протяженности, кВт (км)</t>
  </si>
  <si>
    <t>Инвестиционная программа Муниципального предприятия "Всеволожское предприятие электрических сетей"</t>
  </si>
  <si>
    <t>Ленинградская область</t>
  </si>
  <si>
    <t>строительство воздушных линий, на уровне напряжения 0,4 кВ</t>
  </si>
  <si>
    <t>строительство воздушных линий, на уровне напряжения 10 кВ</t>
  </si>
  <si>
    <t>1.1.1.1</t>
  </si>
  <si>
    <t>1.1.1.2</t>
  </si>
  <si>
    <t>строительство кабельных линий, на уровне напряжения 0,4 кВ</t>
  </si>
  <si>
    <t>строительство кабельных линий, на уровне напряжения 10 кВ</t>
  </si>
  <si>
    <t>1.1.2.1</t>
  </si>
  <si>
    <t>1.1.2.2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</si>
  <si>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 кВ и (или) диапазоне мощности до 15 кВт</t>
  </si>
  <si>
    <t>1.1.4.1</t>
  </si>
  <si>
    <t>1.1.4.2</t>
  </si>
  <si>
    <t>1.1.4.3</t>
  </si>
  <si>
    <t>1.2.2.1</t>
  </si>
  <si>
    <t>1.2.2.2</t>
  </si>
  <si>
    <t>1.2.1.1</t>
  </si>
  <si>
    <t>1.2.1.2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</si>
  <si>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</si>
  <si>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</si>
  <si>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</si>
  <si>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 кВ и (или) диапазоне мощности до 150 кВт</t>
  </si>
  <si>
    <r>
      <t>…</t>
    </r>
    <r>
      <rPr>
        <vertAlign val="superscript"/>
        <sz val="11"/>
        <rFont val="Times New Roman"/>
        <family val="1"/>
        <charset val="204"/>
      </rPr>
      <t>7)</t>
    </r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</si>
  <si>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</si>
  <si>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</si>
  <si>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</si>
  <si>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 xml:space="preserve">4) </t>
    </r>
    <r>
      <rPr>
        <sz val="1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</si>
  <si>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rFont val="Times New Roman"/>
        <family val="1"/>
        <charset val="204"/>
      </rPr>
      <t xml:space="preserve">5) </t>
    </r>
    <r>
      <rPr>
        <sz val="1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</si>
  <si>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rFont val="Times New Roman"/>
        <family val="1"/>
        <charset val="204"/>
      </rPr>
      <t>6)</t>
    </r>
    <r>
      <rPr>
        <sz val="1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</si>
  <si>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rFont val="Times New Roman"/>
        <family val="1"/>
        <charset val="204"/>
      </rPr>
      <t>7)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</si>
  <si>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Приложение  № 11</t>
  </si>
  <si>
    <t>к приказу Минэнерго России</t>
  </si>
  <si>
    <t>от 05.05.2016 г. №380</t>
  </si>
  <si>
    <t>1.2.4.1</t>
  </si>
  <si>
    <t>КТПН</t>
  </si>
  <si>
    <t>БКТП</t>
  </si>
  <si>
    <t>1.2.4.2</t>
  </si>
  <si>
    <t>1.2.4.3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</si>
  <si>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1"/>
        <rFont val="Times New Roman"/>
        <family val="1"/>
        <charset val="204"/>
      </rPr>
      <t>1)</t>
    </r>
  </si>
  <si>
    <r>
      <t>нд</t>
    </r>
    <r>
      <rPr>
        <vertAlign val="superscript"/>
        <sz val="11"/>
        <rFont val="Times New Roman"/>
        <family val="1"/>
        <charset val="204"/>
      </rPr>
      <t>3)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</si>
  <si>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</si>
  <si>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b/>
        <vertAlign val="superscript"/>
        <sz val="11"/>
        <rFont val="Times New Roman"/>
        <family val="1"/>
        <charset val="204"/>
      </rPr>
      <t>5)</t>
    </r>
    <r>
      <rPr>
        <b/>
        <sz val="11"/>
        <rFont val="Times New Roman"/>
        <family val="1"/>
        <charset val="204"/>
      </rPr>
      <t xml:space="preserve"> [п.1.2.1+п.1.2.2+п.1.2.3+
п.1.2.4+п.1.2.5]</t>
    </r>
  </si>
  <si>
    <t>1.2.4.4</t>
  </si>
  <si>
    <t>1.1.2.3</t>
  </si>
  <si>
    <t>строительство кабельных линий, на уровне напряжения 0,4 кВ, 10 кВ методом горизонтального бурения</t>
  </si>
  <si>
    <t>1.2.2.3</t>
  </si>
  <si>
    <t>строительство 2 кабельных линий, на уровне напряжения 10 кВ</t>
  </si>
  <si>
    <t>строительство 2 воздушных линий, на уровне напряжения 0,4 кВ</t>
  </si>
  <si>
    <t xml:space="preserve">      РП (кВт)</t>
  </si>
  <si>
    <t>2БКТП</t>
  </si>
  <si>
    <t>СТП, МТП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</si>
  <si>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</si>
  <si>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Год 2020</t>
  </si>
  <si>
    <t>1.2.1.3</t>
  </si>
  <si>
    <t>1.2.2.4</t>
  </si>
  <si>
    <t>Год 2021</t>
  </si>
  <si>
    <t>КТПП</t>
  </si>
  <si>
    <t>Год раскрытия информации: 2023 год</t>
  </si>
  <si>
    <t>в соответствии с Распоряжением Комитета по Топливно-энергетическому комплексу Ленинградской области №79 от 30.10.2022 года</t>
  </si>
  <si>
    <t>Год 2022</t>
  </si>
  <si>
    <t>Значения стандартизированных ставок за 2022 год, рублей</t>
  </si>
  <si>
    <r>
      <t>Плановые значения стоимости на год 2023 год, 
тыс. рублей</t>
    </r>
    <r>
      <rPr>
        <vertAlign val="superscript"/>
        <sz val="11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</si>
</sst>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р_._-;\-* #,##0.00\ _р_._-;_-* &quot;-&quot;??\ _р_._-;_-@_-"/>
    <numFmt numFmtId="165" formatCode="#,##0_ ;\-#,##0\ "/>
    <numFmt numFmtId="166" formatCode="0.0"/>
    <numFmt numFmtId="167" formatCode="0.000"/>
  </numFmts>
  <fonts count="4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4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43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0" fontId="9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4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5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36" fillId="0" borderId="0" xfId="37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2" fontId="37" fillId="0" borderId="10" xfId="0" applyNumberFormat="1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7" fillId="0" borderId="10" xfId="0" quotePrefix="1" applyFont="1" applyFill="1" applyBorder="1" applyAlignment="1">
      <alignment horizontal="center" vertical="center" wrapText="1"/>
    </xf>
    <xf numFmtId="2" fontId="36" fillId="0" borderId="10" xfId="0" quotePrefix="1" applyNumberFormat="1" applyFont="1" applyFill="1" applyBorder="1" applyAlignment="1">
      <alignment horizontal="center" vertical="center" wrapText="1"/>
    </xf>
    <xf numFmtId="0" fontId="36" fillId="0" borderId="10" xfId="0" quotePrefix="1" applyFont="1" applyFill="1" applyBorder="1" applyAlignment="1">
      <alignment horizontal="center" vertical="center" wrapText="1"/>
    </xf>
    <xf numFmtId="2" fontId="36" fillId="0" borderId="10" xfId="0" applyNumberFormat="1" applyFont="1" applyFill="1" applyBorder="1" applyAlignment="1">
      <alignment horizontal="center" vertical="center" wrapText="1"/>
    </xf>
    <xf numFmtId="2" fontId="36" fillId="0" borderId="11" xfId="0" applyNumberFormat="1" applyFont="1" applyFill="1" applyBorder="1" applyAlignment="1">
      <alignment horizontal="center" vertical="center" wrapText="1"/>
    </xf>
    <xf numFmtId="0" fontId="36" fillId="0" borderId="32" xfId="37" applyFont="1" applyFill="1" applyBorder="1" applyAlignment="1">
      <alignment horizontal="center" vertical="center"/>
    </xf>
    <xf numFmtId="0" fontId="36" fillId="0" borderId="12" xfId="37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49" fontId="36" fillId="0" borderId="0" xfId="37" applyNumberFormat="1" applyFont="1" applyFill="1" applyAlignment="1">
      <alignment vertical="center"/>
    </xf>
    <xf numFmtId="0" fontId="37" fillId="0" borderId="0" xfId="37" applyFont="1" applyFill="1" applyAlignment="1">
      <alignment horizontal="center" vertical="center"/>
    </xf>
    <xf numFmtId="0" fontId="37" fillId="0" borderId="0" xfId="37" applyFont="1" applyFill="1" applyAlignment="1">
      <alignment horizontal="center" vertical="center" wrapText="1"/>
    </xf>
    <xf numFmtId="0" fontId="39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 vertical="center"/>
    </xf>
    <xf numFmtId="0" fontId="36" fillId="0" borderId="0" xfId="37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7" fillId="0" borderId="29" xfId="37" applyFont="1" applyFill="1" applyBorder="1" applyAlignment="1">
      <alignment horizontal="left" vertical="center"/>
    </xf>
    <xf numFmtId="49" fontId="36" fillId="0" borderId="17" xfId="0" applyNumberFormat="1" applyFont="1" applyFill="1" applyBorder="1" applyAlignment="1">
      <alignment horizontal="center" vertical="center" wrapText="1"/>
    </xf>
    <xf numFmtId="0" fontId="36" fillId="0" borderId="26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49" fontId="36" fillId="0" borderId="23" xfId="0" applyNumberFormat="1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49" fontId="36" fillId="0" borderId="14" xfId="0" applyNumberFormat="1" applyFont="1" applyFill="1" applyBorder="1" applyAlignment="1">
      <alignment horizontal="center" vertical="center" wrapText="1"/>
    </xf>
    <xf numFmtId="49" fontId="36" fillId="0" borderId="24" xfId="0" applyNumberFormat="1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49" fontId="36" fillId="0" borderId="19" xfId="0" applyNumberFormat="1" applyFont="1" applyFill="1" applyBorder="1" applyAlignment="1">
      <alignment horizontal="center" vertical="center" wrapText="1"/>
    </xf>
    <xf numFmtId="49" fontId="37" fillId="0" borderId="19" xfId="0" applyNumberFormat="1" applyFont="1" applyFill="1" applyBorder="1" applyAlignment="1">
      <alignment horizontal="center" vertical="center" wrapText="1"/>
    </xf>
    <xf numFmtId="4" fontId="36" fillId="0" borderId="10" xfId="0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vertical="center"/>
    </xf>
    <xf numFmtId="166" fontId="37" fillId="0" borderId="10" xfId="0" applyNumberFormat="1" applyFont="1" applyFill="1" applyBorder="1" applyAlignment="1">
      <alignment horizontal="center" vertical="center" wrapText="1"/>
    </xf>
    <xf numFmtId="49" fontId="36" fillId="0" borderId="23" xfId="0" applyNumberFormat="1" applyFont="1" applyFill="1" applyBorder="1" applyAlignment="1">
      <alignment horizontal="center" vertical="center" wrapText="1"/>
    </xf>
    <xf numFmtId="167" fontId="36" fillId="0" borderId="11" xfId="0" applyNumberFormat="1" applyFont="1" applyFill="1" applyBorder="1" applyAlignment="1">
      <alignment horizontal="center" vertical="center" wrapText="1"/>
    </xf>
    <xf numFmtId="49" fontId="37" fillId="0" borderId="21" xfId="0" applyNumberFormat="1" applyFont="1" applyFill="1" applyBorder="1" applyAlignment="1">
      <alignment horizontal="center" vertical="center" wrapText="1"/>
    </xf>
    <xf numFmtId="0" fontId="37" fillId="0" borderId="22" xfId="0" applyFont="1" applyFill="1" applyBorder="1" applyAlignment="1">
      <alignment horizontal="center" vertical="center" wrapText="1"/>
    </xf>
    <xf numFmtId="2" fontId="37" fillId="0" borderId="22" xfId="0" applyNumberFormat="1" applyFont="1" applyFill="1" applyBorder="1" applyAlignment="1">
      <alignment horizontal="center" vertical="center" wrapText="1"/>
    </xf>
    <xf numFmtId="49" fontId="36" fillId="0" borderId="31" xfId="0" applyNumberFormat="1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49" fontId="36" fillId="0" borderId="12" xfId="37" applyNumberFormat="1" applyFont="1" applyFill="1" applyBorder="1" applyAlignment="1">
      <alignment horizontal="center" vertical="center"/>
    </xf>
    <xf numFmtId="0" fontId="36" fillId="0" borderId="12" xfId="37" applyFont="1" applyFill="1" applyBorder="1" applyAlignment="1">
      <alignment horizontal="center" vertical="center"/>
    </xf>
    <xf numFmtId="0" fontId="36" fillId="0" borderId="0" xfId="37" applyFont="1" applyFill="1" applyAlignment="1">
      <alignment horizontal="left" vertical="center" wrapText="1"/>
    </xf>
    <xf numFmtId="4" fontId="36" fillId="0" borderId="0" xfId="37" applyNumberFormat="1" applyFont="1" applyFill="1" applyAlignment="1">
      <alignment horizontal="right" vertical="center"/>
    </xf>
    <xf numFmtId="4" fontId="39" fillId="0" borderId="0" xfId="0" applyNumberFormat="1" applyFont="1" applyFill="1" applyAlignment="1">
      <alignment horizontal="center" vertical="center"/>
    </xf>
    <xf numFmtId="4" fontId="36" fillId="0" borderId="27" xfId="0" applyNumberFormat="1" applyFont="1" applyFill="1" applyBorder="1" applyAlignment="1">
      <alignment horizontal="center" vertical="center" wrapText="1"/>
    </xf>
    <xf numFmtId="4" fontId="36" fillId="0" borderId="28" xfId="0" applyNumberFormat="1" applyFont="1" applyFill="1" applyBorder="1" applyAlignment="1">
      <alignment horizontal="center" vertical="center" wrapText="1"/>
    </xf>
    <xf numFmtId="4" fontId="36" fillId="0" borderId="16" xfId="0" applyNumberFormat="1" applyFont="1" applyFill="1" applyBorder="1" applyAlignment="1">
      <alignment horizontal="center" vertical="center" wrapText="1"/>
    </xf>
    <xf numFmtId="4" fontId="36" fillId="0" borderId="25" xfId="0" applyNumberFormat="1" applyFont="1" applyFill="1" applyBorder="1" applyAlignment="1">
      <alignment horizontal="center" vertical="center" wrapText="1"/>
    </xf>
    <xf numFmtId="4" fontId="36" fillId="0" borderId="20" xfId="0" applyNumberFormat="1" applyFont="1" applyFill="1" applyBorder="1" applyAlignment="1">
      <alignment horizontal="center" vertical="center" wrapText="1"/>
    </xf>
    <xf numFmtId="4" fontId="37" fillId="0" borderId="20" xfId="0" applyNumberFormat="1" applyFont="1" applyFill="1" applyBorder="1" applyAlignment="1">
      <alignment horizontal="center" vertical="center" wrapText="1"/>
    </xf>
    <xf numFmtId="4" fontId="37" fillId="0" borderId="30" xfId="0" applyNumberFormat="1" applyFont="1" applyFill="1" applyBorder="1" applyAlignment="1">
      <alignment horizontal="center" vertical="center" wrapText="1"/>
    </xf>
    <xf numFmtId="4" fontId="36" fillId="0" borderId="33" xfId="37" applyNumberFormat="1" applyFont="1" applyFill="1" applyBorder="1" applyAlignment="1">
      <alignment horizontal="center" vertical="center"/>
    </xf>
    <xf numFmtId="4" fontId="36" fillId="0" borderId="12" xfId="37" applyNumberFormat="1" applyFont="1" applyFill="1" applyBorder="1" applyAlignment="1">
      <alignment vertical="center"/>
    </xf>
    <xf numFmtId="4" fontId="36" fillId="0" borderId="0" xfId="37" applyNumberFormat="1" applyFont="1" applyFill="1" applyAlignment="1">
      <alignment vertical="center"/>
    </xf>
    <xf numFmtId="4" fontId="36" fillId="0" borderId="0" xfId="0" applyNumberFormat="1" applyFont="1" applyFill="1" applyAlignment="1">
      <alignment vertical="center"/>
    </xf>
  </cellXfs>
  <cellStyles count="444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1" xfId="272"/>
    <cellStyle name="Обычный 116 2" xfId="271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6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4"/>
    <cellStyle name="Обычный 6 2 2 2 2 2 3" xfId="132"/>
    <cellStyle name="Обычный 6 2 2 2 2 2 3 2" xfId="305"/>
    <cellStyle name="Обычный 6 2 2 2 2 2 4" xfId="303"/>
    <cellStyle name="Обычный 6 2 2 2 2 3" xfId="133"/>
    <cellStyle name="Обычный 6 2 2 2 2 3 2" xfId="306"/>
    <cellStyle name="Обычный 6 2 2 2 2 4" xfId="134"/>
    <cellStyle name="Обычный 6 2 2 2 2 4 2" xfId="307"/>
    <cellStyle name="Обычный 6 2 2 2 2 5" xfId="299"/>
    <cellStyle name="Обычный 6 2 2 2 3" xfId="128"/>
    <cellStyle name="Обычный 6 2 2 2 3 2" xfId="135"/>
    <cellStyle name="Обычный 6 2 2 2 3 2 2" xfId="308"/>
    <cellStyle name="Обычный 6 2 2 2 3 3" xfId="136"/>
    <cellStyle name="Обычный 6 2 2 2 3 3 2" xfId="309"/>
    <cellStyle name="Обычный 6 2 2 2 3 4" xfId="301"/>
    <cellStyle name="Обычный 6 2 2 2 4" xfId="137"/>
    <cellStyle name="Обычный 6 2 2 2 4 2" xfId="310"/>
    <cellStyle name="Обычный 6 2 2 2 5" xfId="138"/>
    <cellStyle name="Обычный 6 2 2 2 5 2" xfId="311"/>
    <cellStyle name="Обычный 6 2 2 2 6" xfId="282"/>
    <cellStyle name="Обычный 6 2 2 3" xfId="121"/>
    <cellStyle name="Обычный 6 2 2 3 2" xfId="139"/>
    <cellStyle name="Обычный 6 2 2 3 2 2" xfId="140"/>
    <cellStyle name="Обычный 6 2 2 3 2 2 2" xfId="313"/>
    <cellStyle name="Обычный 6 2 2 3 2 3" xfId="141"/>
    <cellStyle name="Обычный 6 2 2 3 2 3 2" xfId="314"/>
    <cellStyle name="Обычный 6 2 2 3 2 4" xfId="312"/>
    <cellStyle name="Обычный 6 2 2 3 3" xfId="142"/>
    <cellStyle name="Обычный 6 2 2 3 3 2" xfId="315"/>
    <cellStyle name="Обычный 6 2 2 3 4" xfId="143"/>
    <cellStyle name="Обычный 6 2 2 3 4 2" xfId="316"/>
    <cellStyle name="Обычный 6 2 2 3 5" xfId="294"/>
    <cellStyle name="Обычный 6 2 2 4" xfId="114"/>
    <cellStyle name="Обычный 6 2 2 4 2" xfId="144"/>
    <cellStyle name="Обычный 6 2 2 4 2 2" xfId="145"/>
    <cellStyle name="Обычный 6 2 2 4 2 2 2" xfId="318"/>
    <cellStyle name="Обычный 6 2 2 4 2 3" xfId="146"/>
    <cellStyle name="Обычный 6 2 2 4 2 3 2" xfId="319"/>
    <cellStyle name="Обычный 6 2 2 4 2 4" xfId="317"/>
    <cellStyle name="Обычный 6 2 2 4 3" xfId="147"/>
    <cellStyle name="Обычный 6 2 2 4 3 2" xfId="320"/>
    <cellStyle name="Обычный 6 2 2 4 4" xfId="148"/>
    <cellStyle name="Обычный 6 2 2 4 4 2" xfId="321"/>
    <cellStyle name="Обычный 6 2 2 4 5" xfId="287"/>
    <cellStyle name="Обычный 6 2 2 5" xfId="149"/>
    <cellStyle name="Обычный 6 2 2 5 2" xfId="150"/>
    <cellStyle name="Обычный 6 2 2 5 2 2" xfId="323"/>
    <cellStyle name="Обычный 6 2 2 5 3" xfId="151"/>
    <cellStyle name="Обычный 6 2 2 5 3 2" xfId="324"/>
    <cellStyle name="Обычный 6 2 2 5 4" xfId="322"/>
    <cellStyle name="Обычный 6 2 2 6" xfId="152"/>
    <cellStyle name="Обычный 6 2 2 6 2" xfId="325"/>
    <cellStyle name="Обычный 6 2 2 7" xfId="153"/>
    <cellStyle name="Обычный 6 2 2 7 2" xfId="326"/>
    <cellStyle name="Обычный 6 2 2 8" xfId="154"/>
    <cellStyle name="Обычный 6 2 2 8 2" xfId="327"/>
    <cellStyle name="Обычный 6 2 2 9" xfId="277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29"/>
    <cellStyle name="Обычный 6 2 3 2 2 2 3" xfId="157"/>
    <cellStyle name="Обычный 6 2 3 2 2 2 3 2" xfId="330"/>
    <cellStyle name="Обычный 6 2 3 2 2 2 4" xfId="328"/>
    <cellStyle name="Обычный 6 2 3 2 2 3" xfId="158"/>
    <cellStyle name="Обычный 6 2 3 2 2 3 2" xfId="331"/>
    <cellStyle name="Обычный 6 2 3 2 2 4" xfId="159"/>
    <cellStyle name="Обычный 6 2 3 2 2 4 2" xfId="332"/>
    <cellStyle name="Обычный 6 2 3 2 2 5" xfId="298"/>
    <cellStyle name="Обычный 6 2 3 2 3" xfId="127"/>
    <cellStyle name="Обычный 6 2 3 2 3 2" xfId="160"/>
    <cellStyle name="Обычный 6 2 3 2 3 2 2" xfId="333"/>
    <cellStyle name="Обычный 6 2 3 2 3 3" xfId="161"/>
    <cellStyle name="Обычный 6 2 3 2 3 3 2" xfId="334"/>
    <cellStyle name="Обычный 6 2 3 2 3 4" xfId="300"/>
    <cellStyle name="Обычный 6 2 3 2 4" xfId="162"/>
    <cellStyle name="Обычный 6 2 3 2 4 2" xfId="335"/>
    <cellStyle name="Обычный 6 2 3 2 5" xfId="163"/>
    <cellStyle name="Обычный 6 2 3 2 5 2" xfId="336"/>
    <cellStyle name="Обычный 6 2 3 2 6" xfId="281"/>
    <cellStyle name="Обычный 6 2 3 3" xfId="123"/>
    <cellStyle name="Обычный 6 2 3 3 2" xfId="164"/>
    <cellStyle name="Обычный 6 2 3 3 2 2" xfId="165"/>
    <cellStyle name="Обычный 6 2 3 3 2 2 2" xfId="338"/>
    <cellStyle name="Обычный 6 2 3 3 2 3" xfId="166"/>
    <cellStyle name="Обычный 6 2 3 3 2 3 2" xfId="339"/>
    <cellStyle name="Обычный 6 2 3 3 2 4" xfId="337"/>
    <cellStyle name="Обычный 6 2 3 3 3" xfId="167"/>
    <cellStyle name="Обычный 6 2 3 3 3 2" xfId="340"/>
    <cellStyle name="Обычный 6 2 3 3 4" xfId="168"/>
    <cellStyle name="Обычный 6 2 3 3 4 2" xfId="341"/>
    <cellStyle name="Обычный 6 2 3 3 5" xfId="296"/>
    <cellStyle name="Обычный 6 2 3 4" xfId="116"/>
    <cellStyle name="Обычный 6 2 3 4 2" xfId="169"/>
    <cellStyle name="Обычный 6 2 3 4 2 2" xfId="170"/>
    <cellStyle name="Обычный 6 2 3 4 2 2 2" xfId="343"/>
    <cellStyle name="Обычный 6 2 3 4 2 3" xfId="171"/>
    <cellStyle name="Обычный 6 2 3 4 2 3 2" xfId="344"/>
    <cellStyle name="Обычный 6 2 3 4 2 4" xfId="342"/>
    <cellStyle name="Обычный 6 2 3 4 3" xfId="172"/>
    <cellStyle name="Обычный 6 2 3 4 3 2" xfId="345"/>
    <cellStyle name="Обычный 6 2 3 4 4" xfId="173"/>
    <cellStyle name="Обычный 6 2 3 4 4 2" xfId="346"/>
    <cellStyle name="Обычный 6 2 3 4 5" xfId="289"/>
    <cellStyle name="Обычный 6 2 3 5" xfId="174"/>
    <cellStyle name="Обычный 6 2 3 5 2" xfId="175"/>
    <cellStyle name="Обычный 6 2 3 5 2 2" xfId="348"/>
    <cellStyle name="Обычный 6 2 3 5 3" xfId="176"/>
    <cellStyle name="Обычный 6 2 3 5 3 2" xfId="349"/>
    <cellStyle name="Обычный 6 2 3 5 4" xfId="347"/>
    <cellStyle name="Обычный 6 2 3 6" xfId="177"/>
    <cellStyle name="Обычный 6 2 3 6 2" xfId="350"/>
    <cellStyle name="Обычный 6 2 3 7" xfId="178"/>
    <cellStyle name="Обычный 6 2 3 7 2" xfId="351"/>
    <cellStyle name="Обычный 6 2 3 8" xfId="179"/>
    <cellStyle name="Обычный 6 2 3 8 2" xfId="352"/>
    <cellStyle name="Обычный 6 2 3 9" xfId="279"/>
    <cellStyle name="Обычный 6 2 4" xfId="120"/>
    <cellStyle name="Обычный 6 2 4 2" xfId="180"/>
    <cellStyle name="Обычный 6 2 4 2 2" xfId="181"/>
    <cellStyle name="Обычный 6 2 4 2 2 2" xfId="354"/>
    <cellStyle name="Обычный 6 2 4 2 3" xfId="182"/>
    <cellStyle name="Обычный 6 2 4 2 3 2" xfId="355"/>
    <cellStyle name="Обычный 6 2 4 2 4" xfId="353"/>
    <cellStyle name="Обычный 6 2 4 3" xfId="183"/>
    <cellStyle name="Обычный 6 2 4 3 2" xfId="356"/>
    <cellStyle name="Обычный 6 2 4 4" xfId="184"/>
    <cellStyle name="Обычный 6 2 4 4 2" xfId="357"/>
    <cellStyle name="Обычный 6 2 4 5" xfId="293"/>
    <cellStyle name="Обычный 6 2 5" xfId="113"/>
    <cellStyle name="Обычный 6 2 5 2" xfId="185"/>
    <cellStyle name="Обычный 6 2 5 2 2" xfId="186"/>
    <cellStyle name="Обычный 6 2 5 2 2 2" xfId="359"/>
    <cellStyle name="Обычный 6 2 5 2 3" xfId="187"/>
    <cellStyle name="Обычный 6 2 5 2 3 2" xfId="360"/>
    <cellStyle name="Обычный 6 2 5 2 4" xfId="358"/>
    <cellStyle name="Обычный 6 2 5 3" xfId="188"/>
    <cellStyle name="Обычный 6 2 5 3 2" xfId="361"/>
    <cellStyle name="Обычный 6 2 5 4" xfId="189"/>
    <cellStyle name="Обычный 6 2 5 4 2" xfId="362"/>
    <cellStyle name="Обычный 6 2 5 5" xfId="286"/>
    <cellStyle name="Обычный 6 2 6" xfId="190"/>
    <cellStyle name="Обычный 6 2 6 2" xfId="191"/>
    <cellStyle name="Обычный 6 2 6 2 2" xfId="364"/>
    <cellStyle name="Обычный 6 2 6 3" xfId="192"/>
    <cellStyle name="Обычный 6 2 6 3 2" xfId="365"/>
    <cellStyle name="Обычный 6 2 6 4" xfId="363"/>
    <cellStyle name="Обычный 6 2 7" xfId="193"/>
    <cellStyle name="Обычный 6 2 7 2" xfId="366"/>
    <cellStyle name="Обычный 6 2 8" xfId="194"/>
    <cellStyle name="Обычный 6 2 8 2" xfId="367"/>
    <cellStyle name="Обычный 6 2 9" xfId="195"/>
    <cellStyle name="Обычный 6 2 9 2" xfId="368"/>
    <cellStyle name="Обычный 6 3" xfId="117"/>
    <cellStyle name="Обычный 6 3 2" xfId="196"/>
    <cellStyle name="Обычный 6 3 2 2" xfId="197"/>
    <cellStyle name="Обычный 6 3 2 2 2" xfId="370"/>
    <cellStyle name="Обычный 6 3 2 3" xfId="198"/>
    <cellStyle name="Обычный 6 3 2 3 2" xfId="371"/>
    <cellStyle name="Обычный 6 3 2 4" xfId="369"/>
    <cellStyle name="Обычный 6 3 3" xfId="199"/>
    <cellStyle name="Обычный 6 3 3 2" xfId="372"/>
    <cellStyle name="Обычный 6 3 4" xfId="200"/>
    <cellStyle name="Обычный 6 3 4 2" xfId="373"/>
    <cellStyle name="Обычный 6 3 5" xfId="290"/>
    <cellStyle name="Обычный 6 4" xfId="110"/>
    <cellStyle name="Обычный 6 4 2" xfId="201"/>
    <cellStyle name="Обычный 6 4 2 2" xfId="202"/>
    <cellStyle name="Обычный 6 4 2 2 2" xfId="375"/>
    <cellStyle name="Обычный 6 4 2 3" xfId="203"/>
    <cellStyle name="Обычный 6 4 2 3 2" xfId="376"/>
    <cellStyle name="Обычный 6 4 2 4" xfId="374"/>
    <cellStyle name="Обычный 6 4 3" xfId="204"/>
    <cellStyle name="Обычный 6 4 3 2" xfId="377"/>
    <cellStyle name="Обычный 6 4 4" xfId="205"/>
    <cellStyle name="Обычный 6 4 4 2" xfId="378"/>
    <cellStyle name="Обычный 6 4 5" xfId="283"/>
    <cellStyle name="Обычный 6 5" xfId="206"/>
    <cellStyle name="Обычный 6 5 2" xfId="207"/>
    <cellStyle name="Обычный 6 5 2 2" xfId="380"/>
    <cellStyle name="Обычный 6 5 3" xfId="208"/>
    <cellStyle name="Обычный 6 5 3 2" xfId="381"/>
    <cellStyle name="Обычный 6 5 4" xfId="379"/>
    <cellStyle name="Обычный 6 6" xfId="209"/>
    <cellStyle name="Обычный 6 6 2" xfId="382"/>
    <cellStyle name="Обычный 6 7" xfId="210"/>
    <cellStyle name="Обычный 6 7 2" xfId="383"/>
    <cellStyle name="Обычный 6 8" xfId="211"/>
    <cellStyle name="Обычный 6 8 2" xfId="384"/>
    <cellStyle name="Обычный 6 9" xfId="273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6"/>
    <cellStyle name="Обычный 7 2 2 2 3" xfId="214"/>
    <cellStyle name="Обычный 7 2 2 2 3 2" xfId="387"/>
    <cellStyle name="Обычный 7 2 2 2 4" xfId="385"/>
    <cellStyle name="Обычный 7 2 2 3" xfId="215"/>
    <cellStyle name="Обычный 7 2 2 3 2" xfId="388"/>
    <cellStyle name="Обычный 7 2 2 4" xfId="216"/>
    <cellStyle name="Обычный 7 2 2 4 2" xfId="389"/>
    <cellStyle name="Обычный 7 2 2 5" xfId="295"/>
    <cellStyle name="Обычный 7 2 3" xfId="115"/>
    <cellStyle name="Обычный 7 2 3 2" xfId="217"/>
    <cellStyle name="Обычный 7 2 3 2 2" xfId="218"/>
    <cellStyle name="Обычный 7 2 3 2 2 2" xfId="391"/>
    <cellStyle name="Обычный 7 2 3 2 3" xfId="219"/>
    <cellStyle name="Обычный 7 2 3 2 3 2" xfId="392"/>
    <cellStyle name="Обычный 7 2 3 2 4" xfId="390"/>
    <cellStyle name="Обычный 7 2 3 3" xfId="220"/>
    <cellStyle name="Обычный 7 2 3 3 2" xfId="393"/>
    <cellStyle name="Обычный 7 2 3 4" xfId="221"/>
    <cellStyle name="Обычный 7 2 3 4 2" xfId="394"/>
    <cellStyle name="Обычный 7 2 3 5" xfId="288"/>
    <cellStyle name="Обычный 7 2 4" xfId="222"/>
    <cellStyle name="Обычный 7 2 4 2" xfId="223"/>
    <cellStyle name="Обычный 7 2 4 2 2" xfId="396"/>
    <cellStyle name="Обычный 7 2 4 3" xfId="224"/>
    <cellStyle name="Обычный 7 2 4 3 2" xfId="397"/>
    <cellStyle name="Обычный 7 2 4 4" xfId="395"/>
    <cellStyle name="Обычный 7 2 5" xfId="225"/>
    <cellStyle name="Обычный 7 2 5 2" xfId="398"/>
    <cellStyle name="Обычный 7 2 6" xfId="226"/>
    <cellStyle name="Обычный 7 2 6 2" xfId="399"/>
    <cellStyle name="Обычный 7 2 7" xfId="227"/>
    <cellStyle name="Обычный 7 2 7 2" xfId="400"/>
    <cellStyle name="Обычный 7 2 8" xfId="278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2"/>
    <cellStyle name="Обычный 9 2 2 3" xfId="230"/>
    <cellStyle name="Обычный 9 2 2 3 2" xfId="403"/>
    <cellStyle name="Обычный 9 2 2 4" xfId="231"/>
    <cellStyle name="Обычный 9 2 2 4 2" xfId="404"/>
    <cellStyle name="Обычный 9 2 2 5" xfId="401"/>
    <cellStyle name="Обычный 9 2 3" xfId="232"/>
    <cellStyle name="Обычный 9 2 3 2" xfId="405"/>
    <cellStyle name="Обычный 9 2 4" xfId="233"/>
    <cellStyle name="Обычный 9 2 4 2" xfId="406"/>
    <cellStyle name="Обычный 9 2 5" xfId="297"/>
    <cellStyle name="Обычный 9 3" xfId="129"/>
    <cellStyle name="Обычный 9 3 2" xfId="234"/>
    <cellStyle name="Обычный 9 3 2 2" xfId="407"/>
    <cellStyle name="Обычный 9 3 3" xfId="235"/>
    <cellStyle name="Обычный 9 3 3 2" xfId="408"/>
    <cellStyle name="Обычный 9 3 4" xfId="236"/>
    <cellStyle name="Обычный 9 3 4 2" xfId="409"/>
    <cellStyle name="Обычный 9 3 5" xfId="302"/>
    <cellStyle name="Обычный 9 4" xfId="237"/>
    <cellStyle name="Обычный 9 4 2" xfId="410"/>
    <cellStyle name="Обычный 9 5" xfId="238"/>
    <cellStyle name="Обычный 9 5 2" xfId="411"/>
    <cellStyle name="Обычный 9 6" xfId="280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3"/>
    <cellStyle name="Финансовый 2 2 2 3" xfId="241"/>
    <cellStyle name="Финансовый 2 2 2 3 2" xfId="414"/>
    <cellStyle name="Финансовый 2 2 2 4" xfId="412"/>
    <cellStyle name="Финансовый 2 2 3" xfId="242"/>
    <cellStyle name="Финансовый 2 2 3 2" xfId="415"/>
    <cellStyle name="Финансовый 2 2 4" xfId="243"/>
    <cellStyle name="Финансовый 2 2 4 2" xfId="416"/>
    <cellStyle name="Финансовый 2 2 5" xfId="291"/>
    <cellStyle name="Финансовый 2 3" xfId="111"/>
    <cellStyle name="Финансовый 2 3 2" xfId="244"/>
    <cellStyle name="Финансовый 2 3 2 2" xfId="245"/>
    <cellStyle name="Финансовый 2 3 2 2 2" xfId="418"/>
    <cellStyle name="Финансовый 2 3 2 3" xfId="246"/>
    <cellStyle name="Финансовый 2 3 2 3 2" xfId="419"/>
    <cellStyle name="Финансовый 2 3 2 4" xfId="417"/>
    <cellStyle name="Финансовый 2 3 3" xfId="247"/>
    <cellStyle name="Финансовый 2 3 3 2" xfId="420"/>
    <cellStyle name="Финансовый 2 3 4" xfId="248"/>
    <cellStyle name="Финансовый 2 3 4 2" xfId="421"/>
    <cellStyle name="Финансовый 2 3 5" xfId="284"/>
    <cellStyle name="Финансовый 2 4" xfId="249"/>
    <cellStyle name="Финансовый 2 4 2" xfId="250"/>
    <cellStyle name="Финансовый 2 4 2 2" xfId="423"/>
    <cellStyle name="Финансовый 2 4 3" xfId="251"/>
    <cellStyle name="Финансовый 2 4 3 2" xfId="424"/>
    <cellStyle name="Финансовый 2 4 4" xfId="422"/>
    <cellStyle name="Финансовый 2 5" xfId="252"/>
    <cellStyle name="Финансовый 2 5 2" xfId="425"/>
    <cellStyle name="Финансовый 2 6" xfId="253"/>
    <cellStyle name="Финансовый 2 6 2" xfId="426"/>
    <cellStyle name="Финансовый 2 7" xfId="254"/>
    <cellStyle name="Финансовый 2 7 2" xfId="427"/>
    <cellStyle name="Финансовый 2 8" xfId="27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9"/>
    <cellStyle name="Финансовый 3 2 2 3" xfId="257"/>
    <cellStyle name="Финансовый 3 2 2 3 2" xfId="430"/>
    <cellStyle name="Финансовый 3 2 2 4" xfId="428"/>
    <cellStyle name="Финансовый 3 2 3" xfId="258"/>
    <cellStyle name="Финансовый 3 2 3 2" xfId="431"/>
    <cellStyle name="Финансовый 3 2 4" xfId="259"/>
    <cellStyle name="Финансовый 3 2 4 2" xfId="432"/>
    <cellStyle name="Финансовый 3 2 5" xfId="292"/>
    <cellStyle name="Финансовый 3 3" xfId="112"/>
    <cellStyle name="Финансовый 3 3 2" xfId="260"/>
    <cellStyle name="Финансовый 3 3 2 2" xfId="261"/>
    <cellStyle name="Финансовый 3 3 2 2 2" xfId="434"/>
    <cellStyle name="Финансовый 3 3 2 3" xfId="262"/>
    <cellStyle name="Финансовый 3 3 2 3 2" xfId="435"/>
    <cellStyle name="Финансовый 3 3 2 4" xfId="433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285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38"/>
    <cellStyle name="Финансовый 3 5" xfId="268"/>
    <cellStyle name="Финансовый 3 5 2" xfId="441"/>
    <cellStyle name="Финансовый 3 6" xfId="269"/>
    <cellStyle name="Финансовый 3 6 2" xfId="442"/>
    <cellStyle name="Финансовый 3 7" xfId="270"/>
    <cellStyle name="Финансовый 3 7 2" xfId="443"/>
    <cellStyle name="Финансовый 3 8" xfId="275"/>
    <cellStyle name="Хороший" xfId="43" builtinId="26" customBuiltin="1"/>
    <cellStyle name="Хороший 2" xfId="10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63"/>
  <sheetViews>
    <sheetView tabSelected="1" workbookViewId="0">
      <selection activeCell="L49" sqref="L49"/>
    </sheetView>
  </sheetViews>
  <sheetFormatPr defaultColWidth="8.75" defaultRowHeight="15"/>
  <cols>
    <col min="1" max="1" width="7.25" style="16" customWidth="1"/>
    <col min="2" max="2" width="40.875" style="16" customWidth="1"/>
    <col min="3" max="3" width="7.75" style="16" customWidth="1"/>
    <col min="4" max="4" width="8.625" style="16" customWidth="1"/>
    <col min="5" max="5" width="7.875" style="16" customWidth="1"/>
    <col min="6" max="6" width="17.75" style="16" customWidth="1"/>
    <col min="7" max="7" width="19.375" style="16" customWidth="1"/>
    <col min="8" max="8" width="16.875" style="16" customWidth="1"/>
    <col min="9" max="9" width="16.875" style="62" customWidth="1"/>
    <col min="10" max="16384" width="8.75" style="16"/>
  </cols>
  <sheetData>
    <row r="1" spans="1:31">
      <c r="A1" s="17"/>
      <c r="B1" s="1"/>
      <c r="C1" s="1"/>
      <c r="D1" s="1"/>
      <c r="E1" s="1"/>
      <c r="F1" s="1"/>
      <c r="G1" s="1"/>
      <c r="H1" s="1"/>
      <c r="I1" s="50" t="s">
        <v>54</v>
      </c>
    </row>
    <row r="2" spans="1:31">
      <c r="A2" s="17"/>
      <c r="B2" s="1"/>
      <c r="C2" s="1"/>
      <c r="D2" s="1"/>
      <c r="E2" s="1"/>
      <c r="F2" s="1"/>
      <c r="G2" s="1"/>
      <c r="H2" s="1"/>
      <c r="I2" s="50" t="s">
        <v>55</v>
      </c>
    </row>
    <row r="3" spans="1:31">
      <c r="A3" s="17"/>
      <c r="B3" s="1"/>
      <c r="C3" s="1"/>
      <c r="D3" s="1"/>
      <c r="E3" s="1"/>
      <c r="F3" s="1"/>
      <c r="G3" s="1"/>
      <c r="H3" s="1"/>
      <c r="I3" s="50" t="s">
        <v>56</v>
      </c>
    </row>
    <row r="4" spans="1:31">
      <c r="A4" s="18"/>
      <c r="B4" s="18"/>
      <c r="C4" s="18"/>
      <c r="D4" s="18"/>
      <c r="E4" s="18"/>
      <c r="F4" s="18"/>
      <c r="G4" s="18"/>
      <c r="H4" s="18"/>
      <c r="I4" s="18"/>
    </row>
    <row r="5" spans="1:31" ht="51.6" customHeight="1">
      <c r="A5" s="19" t="s">
        <v>21</v>
      </c>
      <c r="B5" s="19"/>
      <c r="C5" s="19"/>
      <c r="D5" s="19"/>
      <c r="E5" s="19"/>
      <c r="F5" s="19"/>
      <c r="G5" s="19"/>
      <c r="H5" s="19"/>
      <c r="I5" s="19"/>
    </row>
    <row r="6" spans="1:31">
      <c r="A6" s="20" t="s">
        <v>24</v>
      </c>
      <c r="B6" s="20"/>
      <c r="C6" s="20"/>
      <c r="D6" s="20"/>
      <c r="E6" s="20"/>
      <c r="F6" s="20"/>
      <c r="G6" s="20"/>
      <c r="H6" s="20"/>
      <c r="I6" s="20"/>
    </row>
    <row r="7" spans="1:31">
      <c r="A7" s="21" t="s">
        <v>0</v>
      </c>
      <c r="B7" s="21"/>
      <c r="C7" s="21"/>
      <c r="D7" s="21"/>
      <c r="E7" s="21"/>
      <c r="F7" s="21"/>
      <c r="G7" s="21"/>
      <c r="H7" s="21"/>
      <c r="I7" s="21"/>
    </row>
    <row r="8" spans="1:31">
      <c r="A8" s="22"/>
      <c r="B8" s="22"/>
      <c r="C8" s="22"/>
      <c r="D8" s="22"/>
      <c r="E8" s="22"/>
      <c r="F8" s="22"/>
      <c r="G8" s="22"/>
      <c r="H8" s="22"/>
      <c r="I8" s="22"/>
    </row>
    <row r="9" spans="1:31">
      <c r="A9" s="23" t="s">
        <v>81</v>
      </c>
      <c r="B9" s="23"/>
      <c r="C9" s="23"/>
      <c r="D9" s="23"/>
      <c r="E9" s="23"/>
      <c r="F9" s="23"/>
      <c r="G9" s="23"/>
      <c r="H9" s="23"/>
      <c r="I9" s="23"/>
    </row>
    <row r="10" spans="1:31">
      <c r="A10" s="2"/>
      <c r="B10" s="2"/>
      <c r="C10" s="2"/>
      <c r="D10" s="2"/>
      <c r="E10" s="2"/>
      <c r="F10" s="2"/>
      <c r="G10" s="2"/>
      <c r="H10" s="2"/>
      <c r="I10" s="51"/>
    </row>
    <row r="11" spans="1:31">
      <c r="A11" s="23" t="s">
        <v>75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</row>
    <row r="12" spans="1:31">
      <c r="A12" s="23" t="s">
        <v>82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ht="15.75" thickBot="1">
      <c r="A13" s="24"/>
      <c r="B13" s="24"/>
      <c r="C13" s="24"/>
      <c r="D13" s="24"/>
      <c r="E13" s="24"/>
      <c r="F13" s="24"/>
      <c r="G13" s="24"/>
      <c r="H13" s="24"/>
      <c r="I13" s="24"/>
    </row>
    <row r="14" spans="1:31" ht="60.75" customHeight="1">
      <c r="A14" s="25" t="s">
        <v>1</v>
      </c>
      <c r="B14" s="26" t="s">
        <v>2</v>
      </c>
      <c r="C14" s="27" t="s">
        <v>23</v>
      </c>
      <c r="D14" s="27"/>
      <c r="E14" s="27"/>
      <c r="F14" s="27" t="s">
        <v>62</v>
      </c>
      <c r="G14" s="27" t="s">
        <v>84</v>
      </c>
      <c r="H14" s="26" t="s">
        <v>15</v>
      </c>
      <c r="I14" s="52" t="s">
        <v>85</v>
      </c>
    </row>
    <row r="15" spans="1:31" ht="100.9" customHeight="1" thickBot="1">
      <c r="A15" s="28"/>
      <c r="B15" s="29"/>
      <c r="C15" s="3" t="s">
        <v>76</v>
      </c>
      <c r="D15" s="3" t="s">
        <v>79</v>
      </c>
      <c r="E15" s="3" t="s">
        <v>83</v>
      </c>
      <c r="F15" s="30"/>
      <c r="G15" s="30"/>
      <c r="H15" s="31"/>
      <c r="I15" s="53"/>
    </row>
    <row r="16" spans="1:31" ht="15.75" thickBot="1">
      <c r="A16" s="32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54">
        <v>9</v>
      </c>
    </row>
    <row r="17" spans="1:9" ht="18">
      <c r="A17" s="33" t="s">
        <v>3</v>
      </c>
      <c r="B17" s="5" t="s">
        <v>25</v>
      </c>
      <c r="C17" s="5" t="s">
        <v>63</v>
      </c>
      <c r="D17" s="5" t="s">
        <v>22</v>
      </c>
      <c r="E17" s="5" t="s">
        <v>22</v>
      </c>
      <c r="F17" s="5" t="s">
        <v>22</v>
      </c>
      <c r="G17" s="5" t="s">
        <v>22</v>
      </c>
      <c r="H17" s="34" t="s">
        <v>22</v>
      </c>
      <c r="I17" s="55" t="s">
        <v>22</v>
      </c>
    </row>
    <row r="18" spans="1:9" ht="12" hidden="1" customHeight="1">
      <c r="A18" s="33"/>
      <c r="B18" s="5"/>
      <c r="C18" s="5"/>
      <c r="D18" s="5"/>
      <c r="E18" s="5"/>
      <c r="F18" s="8" t="s">
        <v>16</v>
      </c>
      <c r="G18" s="5"/>
      <c r="H18" s="5"/>
      <c r="I18" s="56" t="s">
        <v>16</v>
      </c>
    </row>
    <row r="19" spans="1:9" ht="93">
      <c r="A19" s="35" t="s">
        <v>4</v>
      </c>
      <c r="B19" s="8" t="s">
        <v>64</v>
      </c>
      <c r="C19" s="6">
        <f>C20+C23+C27+C28+C32</f>
        <v>216.9</v>
      </c>
      <c r="D19" s="6">
        <f>D20+D23+D27+D28+D32</f>
        <v>2.5300000000000002</v>
      </c>
      <c r="E19" s="6">
        <f>E20+E23+E27+E28+E32</f>
        <v>3.48</v>
      </c>
      <c r="F19" s="6">
        <f>F20+F23+F27+F28+F32</f>
        <v>74.303333333333342</v>
      </c>
      <c r="G19" s="8" t="s">
        <v>22</v>
      </c>
      <c r="H19" s="8" t="s">
        <v>22</v>
      </c>
      <c r="I19" s="57">
        <f>I20+I23+I28</f>
        <v>5644.510009040001</v>
      </c>
    </row>
    <row r="20" spans="1:9" ht="28.5">
      <c r="A20" s="36" t="s">
        <v>6</v>
      </c>
      <c r="B20" s="7" t="s">
        <v>20</v>
      </c>
      <c r="C20" s="7">
        <f t="shared" ref="C20" si="0">SUM(C21:C22)</f>
        <v>2.61</v>
      </c>
      <c r="D20" s="7">
        <f t="shared" ref="D20:E20" si="1">SUM(D21:D22)</f>
        <v>2.1</v>
      </c>
      <c r="E20" s="7">
        <f t="shared" si="1"/>
        <v>3.45</v>
      </c>
      <c r="F20" s="12">
        <f>(C20+D20+E20)/3</f>
        <v>2.72</v>
      </c>
      <c r="G20" s="6" t="s">
        <v>22</v>
      </c>
      <c r="H20" s="7" t="s">
        <v>22</v>
      </c>
      <c r="I20" s="57">
        <f>I21+I22</f>
        <v>4430.5991654400004</v>
      </c>
    </row>
    <row r="21" spans="1:9" ht="30">
      <c r="A21" s="35" t="s">
        <v>28</v>
      </c>
      <c r="B21" s="8" t="s">
        <v>26</v>
      </c>
      <c r="C21" s="8">
        <v>2.61</v>
      </c>
      <c r="D21" s="8">
        <v>2.1</v>
      </c>
      <c r="E21" s="8">
        <v>3.45</v>
      </c>
      <c r="F21" s="12">
        <f>(C21+D21+E21)/3</f>
        <v>2.72</v>
      </c>
      <c r="G21" s="37">
        <v>1530918</v>
      </c>
      <c r="H21" s="8">
        <v>1.0640000000000001</v>
      </c>
      <c r="I21" s="56">
        <f>F21*G21*H21/1000</f>
        <v>4430.5991654400004</v>
      </c>
    </row>
    <row r="22" spans="1:9" ht="30">
      <c r="A22" s="35" t="s">
        <v>29</v>
      </c>
      <c r="B22" s="8" t="s">
        <v>27</v>
      </c>
      <c r="C22" s="8">
        <v>0</v>
      </c>
      <c r="D22" s="8">
        <v>0</v>
      </c>
      <c r="E22" s="8">
        <v>0</v>
      </c>
      <c r="F22" s="12">
        <f>(C22+D22+E22)/3</f>
        <v>0</v>
      </c>
      <c r="G22" s="37">
        <v>2373357</v>
      </c>
      <c r="H22" s="8">
        <v>1.0640000000000001</v>
      </c>
      <c r="I22" s="56">
        <f>F22*G22*H22/1000</f>
        <v>0</v>
      </c>
    </row>
    <row r="23" spans="1:9" ht="28.5">
      <c r="A23" s="36" t="s">
        <v>7</v>
      </c>
      <c r="B23" s="7" t="s">
        <v>42</v>
      </c>
      <c r="C23" s="9">
        <f t="shared" ref="C23:D23" si="2">SUM(C24:C25)</f>
        <v>0.28999999999999998</v>
      </c>
      <c r="D23" s="9">
        <f t="shared" si="2"/>
        <v>0.18000000000000002</v>
      </c>
      <c r="E23" s="9">
        <f t="shared" ref="E23" si="3">SUM(E24:E25)</f>
        <v>0.03</v>
      </c>
      <c r="F23" s="12">
        <f>(C23+D23+E23)/3</f>
        <v>0.16666666666666666</v>
      </c>
      <c r="G23" s="6" t="s">
        <v>22</v>
      </c>
      <c r="H23" s="6" t="s">
        <v>22</v>
      </c>
      <c r="I23" s="57">
        <f>I24+I25+I26</f>
        <v>634.09601360000011</v>
      </c>
    </row>
    <row r="24" spans="1:9" ht="30">
      <c r="A24" s="35" t="s">
        <v>32</v>
      </c>
      <c r="B24" s="8" t="s">
        <v>30</v>
      </c>
      <c r="C24" s="10">
        <v>0</v>
      </c>
      <c r="D24" s="10">
        <v>0.17</v>
      </c>
      <c r="E24" s="10">
        <v>0.03</v>
      </c>
      <c r="F24" s="12">
        <f t="shared" ref="F24:F25" si="4">(C24+D24+E24)/3</f>
        <v>6.6666666666666666E-2</v>
      </c>
      <c r="G24" s="37">
        <v>3722439</v>
      </c>
      <c r="H24" s="8">
        <v>1.0640000000000001</v>
      </c>
      <c r="I24" s="56">
        <f>F24*G24*H24/1000</f>
        <v>264.04500640000003</v>
      </c>
    </row>
    <row r="25" spans="1:9" ht="37.9" customHeight="1">
      <c r="A25" s="35" t="s">
        <v>33</v>
      </c>
      <c r="B25" s="8" t="s">
        <v>31</v>
      </c>
      <c r="C25" s="11">
        <v>0.28999999999999998</v>
      </c>
      <c r="D25" s="11">
        <v>0.01</v>
      </c>
      <c r="E25" s="10">
        <v>0</v>
      </c>
      <c r="F25" s="12">
        <f t="shared" si="4"/>
        <v>9.9999999999999992E-2</v>
      </c>
      <c r="G25" s="37">
        <v>3477923</v>
      </c>
      <c r="H25" s="8">
        <v>1.0640000000000001</v>
      </c>
      <c r="I25" s="56">
        <f>F25*G25*H25/1000</f>
        <v>370.05100720000002</v>
      </c>
    </row>
    <row r="26" spans="1:9" ht="48.75" customHeight="1">
      <c r="A26" s="35" t="s">
        <v>67</v>
      </c>
      <c r="B26" s="8" t="s">
        <v>68</v>
      </c>
      <c r="C26" s="10">
        <v>0</v>
      </c>
      <c r="D26" s="10">
        <v>0</v>
      </c>
      <c r="E26" s="10">
        <v>0</v>
      </c>
      <c r="F26" s="12">
        <f>(C26+D26+E26)/3</f>
        <v>0</v>
      </c>
      <c r="G26" s="37">
        <v>12217054</v>
      </c>
      <c r="H26" s="8">
        <v>1.0640000000000001</v>
      </c>
      <c r="I26" s="56">
        <f>F26*G26*H26/1000</f>
        <v>0</v>
      </c>
    </row>
    <row r="27" spans="1:9" ht="30">
      <c r="A27" s="35" t="s">
        <v>8</v>
      </c>
      <c r="B27" s="8" t="s">
        <v>43</v>
      </c>
      <c r="C27" s="10">
        <v>0</v>
      </c>
      <c r="D27" s="10">
        <v>0</v>
      </c>
      <c r="E27" s="10">
        <v>0</v>
      </c>
      <c r="F27" s="12">
        <f t="shared" ref="F27:F44" si="5">(C27+D27+E27)/3</f>
        <v>0</v>
      </c>
      <c r="G27" s="8" t="s">
        <v>22</v>
      </c>
      <c r="H27" s="8" t="s">
        <v>22</v>
      </c>
      <c r="I27" s="56" t="s">
        <v>22</v>
      </c>
    </row>
    <row r="28" spans="1:9" ht="85.5">
      <c r="A28" s="36" t="s">
        <v>9</v>
      </c>
      <c r="B28" s="7" t="s">
        <v>34</v>
      </c>
      <c r="C28" s="6">
        <f>SUM(C29:C31)</f>
        <v>214</v>
      </c>
      <c r="D28" s="6">
        <f>SUM(D29:D31)</f>
        <v>0.25</v>
      </c>
      <c r="E28" s="6">
        <f>SUM(E29:E31)</f>
        <v>0</v>
      </c>
      <c r="F28" s="12">
        <f t="shared" si="5"/>
        <v>71.416666666666671</v>
      </c>
      <c r="G28" s="6" t="s">
        <v>22</v>
      </c>
      <c r="H28" s="7" t="s">
        <v>22</v>
      </c>
      <c r="I28" s="57">
        <f>I30+I31</f>
        <v>579.81483000000003</v>
      </c>
    </row>
    <row r="29" spans="1:9">
      <c r="A29" s="35" t="s">
        <v>35</v>
      </c>
      <c r="B29" s="8" t="s">
        <v>58</v>
      </c>
      <c r="C29" s="10">
        <v>0</v>
      </c>
      <c r="D29" s="10">
        <v>0</v>
      </c>
      <c r="E29" s="10">
        <v>0</v>
      </c>
      <c r="F29" s="12">
        <f t="shared" si="5"/>
        <v>0</v>
      </c>
      <c r="G29" s="37">
        <v>5465</v>
      </c>
      <c r="H29" s="8">
        <v>1.0640000000000001</v>
      </c>
      <c r="I29" s="56">
        <f>F29*G29*H29/1000</f>
        <v>0</v>
      </c>
    </row>
    <row r="30" spans="1:9">
      <c r="A30" s="35" t="s">
        <v>36</v>
      </c>
      <c r="B30" s="8" t="s">
        <v>74</v>
      </c>
      <c r="C30" s="10">
        <v>214</v>
      </c>
      <c r="D30" s="10">
        <v>0</v>
      </c>
      <c r="E30" s="10">
        <v>0</v>
      </c>
      <c r="F30" s="12">
        <f t="shared" si="5"/>
        <v>71.333333333333329</v>
      </c>
      <c r="G30" s="37">
        <v>7628</v>
      </c>
      <c r="H30" s="8">
        <v>1.0640000000000001</v>
      </c>
      <c r="I30" s="56">
        <f>F30*G30*H30/1000</f>
        <v>578.95502933333341</v>
      </c>
    </row>
    <row r="31" spans="1:9">
      <c r="A31" s="35" t="s">
        <v>37</v>
      </c>
      <c r="B31" s="8" t="s">
        <v>80</v>
      </c>
      <c r="C31" s="10"/>
      <c r="D31" s="10">
        <v>0.25</v>
      </c>
      <c r="E31" s="10">
        <v>0</v>
      </c>
      <c r="F31" s="12">
        <f t="shared" si="5"/>
        <v>8.3333333333333329E-2</v>
      </c>
      <c r="G31" s="37">
        <v>9697</v>
      </c>
      <c r="H31" s="8">
        <v>1.0640000000000001</v>
      </c>
      <c r="I31" s="56">
        <f>F31*G31*H31/1000</f>
        <v>0.85980066666666666</v>
      </c>
    </row>
    <row r="32" spans="1:9" ht="45">
      <c r="A32" s="35" t="s">
        <v>18</v>
      </c>
      <c r="B32" s="8" t="s">
        <v>44</v>
      </c>
      <c r="C32" s="12">
        <v>0</v>
      </c>
      <c r="D32" s="12">
        <v>0</v>
      </c>
      <c r="E32" s="12">
        <v>0</v>
      </c>
      <c r="F32" s="12">
        <f t="shared" si="5"/>
        <v>0</v>
      </c>
      <c r="G32" s="8" t="s">
        <v>22</v>
      </c>
      <c r="H32" s="8" t="s">
        <v>22</v>
      </c>
      <c r="I32" s="56" t="s">
        <v>22</v>
      </c>
    </row>
    <row r="33" spans="1:9" ht="102">
      <c r="A33" s="36" t="s">
        <v>5</v>
      </c>
      <c r="B33" s="7" t="s">
        <v>65</v>
      </c>
      <c r="C33" s="6">
        <f>C34+C38+C43+C44</f>
        <v>1083.8599999999999</v>
      </c>
      <c r="D33" s="6">
        <f>D34+D38+D43+D44</f>
        <v>5.0699999999999994</v>
      </c>
      <c r="E33" s="6">
        <f>E34+E38+E43+E44</f>
        <v>4.37</v>
      </c>
      <c r="F33" s="6">
        <f t="shared" si="5"/>
        <v>364.43333333333322</v>
      </c>
      <c r="G33" s="7" t="s">
        <v>22</v>
      </c>
      <c r="H33" s="7" t="s">
        <v>22</v>
      </c>
      <c r="I33" s="57">
        <f>I34+I38+I44</f>
        <v>14266.468762560002</v>
      </c>
    </row>
    <row r="34" spans="1:9" s="38" customFormat="1" ht="28.5">
      <c r="A34" s="36" t="s">
        <v>10</v>
      </c>
      <c r="B34" s="7" t="s">
        <v>20</v>
      </c>
      <c r="C34" s="6">
        <f>C35+C36+C37</f>
        <v>2.92</v>
      </c>
      <c r="D34" s="6">
        <f>D35+D36+D37</f>
        <v>2.31</v>
      </c>
      <c r="E34" s="6">
        <f>E35+E36+E37</f>
        <v>1.51</v>
      </c>
      <c r="F34" s="6">
        <f t="shared" si="5"/>
        <v>2.2466666666666666</v>
      </c>
      <c r="G34" s="7"/>
      <c r="H34" s="7"/>
      <c r="I34" s="57">
        <f>I35+I36+I37</f>
        <v>3683.4908387200007</v>
      </c>
    </row>
    <row r="35" spans="1:9" ht="30">
      <c r="A35" s="35" t="s">
        <v>40</v>
      </c>
      <c r="B35" s="8" t="s">
        <v>26</v>
      </c>
      <c r="C35" s="12">
        <v>2.84</v>
      </c>
      <c r="D35" s="12">
        <v>2.31</v>
      </c>
      <c r="E35" s="12">
        <v>1.51</v>
      </c>
      <c r="F35" s="6">
        <f t="shared" si="5"/>
        <v>2.2200000000000002</v>
      </c>
      <c r="G35" s="37">
        <v>1530918</v>
      </c>
      <c r="H35" s="8">
        <v>1.0640000000000001</v>
      </c>
      <c r="I35" s="56">
        <f>F35*G35*H35/1000</f>
        <v>3616.1507894400006</v>
      </c>
    </row>
    <row r="36" spans="1:9" ht="30">
      <c r="A36" s="35" t="s">
        <v>41</v>
      </c>
      <c r="B36" s="8" t="s">
        <v>71</v>
      </c>
      <c r="C36" s="12">
        <v>0</v>
      </c>
      <c r="D36" s="12">
        <v>0</v>
      </c>
      <c r="E36" s="12">
        <v>0</v>
      </c>
      <c r="F36" s="6">
        <f t="shared" si="5"/>
        <v>0</v>
      </c>
      <c r="G36" s="37">
        <v>2188755</v>
      </c>
      <c r="H36" s="8">
        <v>1.0640000000000001</v>
      </c>
      <c r="I36" s="56">
        <f>F36*G36*H36/1000</f>
        <v>0</v>
      </c>
    </row>
    <row r="37" spans="1:9" ht="30">
      <c r="A37" s="35" t="s">
        <v>77</v>
      </c>
      <c r="B37" s="8" t="s">
        <v>27</v>
      </c>
      <c r="C37" s="8">
        <v>0.08</v>
      </c>
      <c r="D37" s="8">
        <v>0</v>
      </c>
      <c r="E37" s="8">
        <v>0</v>
      </c>
      <c r="F37" s="6">
        <f t="shared" si="5"/>
        <v>2.6666666666666668E-2</v>
      </c>
      <c r="G37" s="37">
        <v>2373357</v>
      </c>
      <c r="H37" s="8">
        <v>1.0640000000000001</v>
      </c>
      <c r="I37" s="56">
        <f>F37*G37*H37/1000</f>
        <v>67.340049280000002</v>
      </c>
    </row>
    <row r="38" spans="1:9" s="38" customFormat="1" ht="28.5">
      <c r="A38" s="36" t="s">
        <v>11</v>
      </c>
      <c r="B38" s="7" t="s">
        <v>42</v>
      </c>
      <c r="C38" s="6">
        <f>C39+C40+C41+C42</f>
        <v>1.94</v>
      </c>
      <c r="D38" s="6">
        <f>D39+D40+D41+D42</f>
        <v>1.96</v>
      </c>
      <c r="E38" s="6">
        <f>E39+E40+E41+E42</f>
        <v>2.11</v>
      </c>
      <c r="F38" s="6">
        <f t="shared" si="5"/>
        <v>2.0033333333333334</v>
      </c>
      <c r="G38" s="7" t="s">
        <v>22</v>
      </c>
      <c r="H38" s="7" t="s">
        <v>22</v>
      </c>
      <c r="I38" s="57">
        <f>I39+I40+I41+I42</f>
        <v>7630.4186218400009</v>
      </c>
    </row>
    <row r="39" spans="1:9" ht="30">
      <c r="A39" s="35" t="s">
        <v>38</v>
      </c>
      <c r="B39" s="8" t="s">
        <v>30</v>
      </c>
      <c r="C39" s="8">
        <v>1.46</v>
      </c>
      <c r="D39" s="8">
        <v>1.1599999999999999</v>
      </c>
      <c r="E39" s="8">
        <v>1.5</v>
      </c>
      <c r="F39" s="6">
        <f t="shared" si="5"/>
        <v>1.3733333333333333</v>
      </c>
      <c r="G39" s="37">
        <v>3722439</v>
      </c>
      <c r="H39" s="8">
        <v>1.0640000000000001</v>
      </c>
      <c r="I39" s="56">
        <f>F39*G39*H39/1000</f>
        <v>5439.3271318400002</v>
      </c>
    </row>
    <row r="40" spans="1:9" ht="30">
      <c r="A40" s="35" t="s">
        <v>39</v>
      </c>
      <c r="B40" s="8" t="s">
        <v>31</v>
      </c>
      <c r="C40" s="12">
        <v>0.48</v>
      </c>
      <c r="D40" s="12">
        <v>0.8</v>
      </c>
      <c r="E40" s="12">
        <v>0.61</v>
      </c>
      <c r="F40" s="6">
        <f t="shared" si="5"/>
        <v>0.63</v>
      </c>
      <c r="G40" s="37">
        <v>3477923</v>
      </c>
      <c r="H40" s="8">
        <v>1.0640000000000001</v>
      </c>
      <c r="I40" s="56">
        <f t="shared" ref="I40" si="6">F40*G40/1000</f>
        <v>2191.0914900000002</v>
      </c>
    </row>
    <row r="41" spans="1:9" ht="30.75" customHeight="1">
      <c r="A41" s="35" t="s">
        <v>69</v>
      </c>
      <c r="B41" s="8" t="s">
        <v>70</v>
      </c>
      <c r="C41" s="12">
        <v>0</v>
      </c>
      <c r="D41" s="12">
        <v>0</v>
      </c>
      <c r="E41" s="12">
        <v>0</v>
      </c>
      <c r="F41" s="6">
        <f t="shared" si="5"/>
        <v>0</v>
      </c>
      <c r="G41" s="37">
        <v>6736186</v>
      </c>
      <c r="H41" s="8">
        <v>1.0640000000000001</v>
      </c>
      <c r="I41" s="56">
        <f>F41*G41*H41/1000</f>
        <v>0</v>
      </c>
    </row>
    <row r="42" spans="1:9" ht="50.25" customHeight="1">
      <c r="A42" s="35" t="s">
        <v>78</v>
      </c>
      <c r="B42" s="8" t="s">
        <v>68</v>
      </c>
      <c r="C42" s="10">
        <v>0</v>
      </c>
      <c r="D42" s="10">
        <v>0</v>
      </c>
      <c r="E42" s="10">
        <v>0</v>
      </c>
      <c r="F42" s="6">
        <f t="shared" si="5"/>
        <v>0</v>
      </c>
      <c r="G42" s="37">
        <v>12217054</v>
      </c>
      <c r="H42" s="8">
        <v>1.0640000000000001</v>
      </c>
      <c r="I42" s="56">
        <f>F42*G42*H42/1000</f>
        <v>0</v>
      </c>
    </row>
    <row r="43" spans="1:9" s="38" customFormat="1" ht="42.75">
      <c r="A43" s="36" t="s">
        <v>12</v>
      </c>
      <c r="B43" s="7" t="s">
        <v>43</v>
      </c>
      <c r="C43" s="39">
        <v>0</v>
      </c>
      <c r="D43" s="39">
        <v>0</v>
      </c>
      <c r="E43" s="39">
        <v>0</v>
      </c>
      <c r="F43" s="6">
        <f t="shared" si="5"/>
        <v>0</v>
      </c>
      <c r="G43" s="7" t="s">
        <v>22</v>
      </c>
      <c r="H43" s="7" t="s">
        <v>22</v>
      </c>
      <c r="I43" s="57" t="s">
        <v>22</v>
      </c>
    </row>
    <row r="44" spans="1:9" s="38" customFormat="1" ht="91.5" customHeight="1">
      <c r="A44" s="36" t="s">
        <v>13</v>
      </c>
      <c r="B44" s="7" t="s">
        <v>45</v>
      </c>
      <c r="C44" s="6">
        <f>SUM(C45:C49)</f>
        <v>1079</v>
      </c>
      <c r="D44" s="6">
        <f>SUM(D45:D49)</f>
        <v>0.8</v>
      </c>
      <c r="E44" s="6">
        <f>SUM(E45:E49)</f>
        <v>0.75</v>
      </c>
      <c r="F44" s="6">
        <f t="shared" si="5"/>
        <v>360.18333333333334</v>
      </c>
      <c r="G44" s="7" t="s">
        <v>22</v>
      </c>
      <c r="H44" s="7" t="s">
        <v>22</v>
      </c>
      <c r="I44" s="57">
        <f>I45+I46+I47+I48+I49</f>
        <v>2952.5593019999997</v>
      </c>
    </row>
    <row r="45" spans="1:9">
      <c r="A45" s="40"/>
      <c r="B45" s="3" t="s">
        <v>72</v>
      </c>
      <c r="C45" s="13">
        <v>0</v>
      </c>
      <c r="D45" s="13">
        <v>0</v>
      </c>
      <c r="E45" s="13">
        <v>0</v>
      </c>
      <c r="F45" s="13">
        <f t="shared" ref="F45:F50" si="7">(C45+D45+E45)/3</f>
        <v>0</v>
      </c>
      <c r="G45" s="37">
        <v>17831529.75</v>
      </c>
      <c r="H45" s="8">
        <v>1.0640000000000001</v>
      </c>
      <c r="I45" s="56">
        <f>F45*G45*H45/1000</f>
        <v>0</v>
      </c>
    </row>
    <row r="46" spans="1:9">
      <c r="A46" s="40" t="s">
        <v>57</v>
      </c>
      <c r="B46" s="3" t="s">
        <v>58</v>
      </c>
      <c r="C46" s="3">
        <v>0</v>
      </c>
      <c r="D46" s="13">
        <v>0.8</v>
      </c>
      <c r="E46" s="13">
        <v>0.25</v>
      </c>
      <c r="F46" s="13">
        <f t="shared" si="7"/>
        <v>0.35000000000000003</v>
      </c>
      <c r="G46" s="37">
        <v>5465</v>
      </c>
      <c r="H46" s="8">
        <v>1.0640000000000001</v>
      </c>
      <c r="I46" s="56">
        <f>F46*G46*H46/1000</f>
        <v>2.0351660000000003</v>
      </c>
    </row>
    <row r="47" spans="1:9">
      <c r="A47" s="40" t="s">
        <v>60</v>
      </c>
      <c r="B47" s="3" t="s">
        <v>59</v>
      </c>
      <c r="C47" s="13">
        <v>0</v>
      </c>
      <c r="D47" s="13">
        <v>0</v>
      </c>
      <c r="E47" s="13">
        <v>0</v>
      </c>
      <c r="F47" s="13">
        <f t="shared" si="7"/>
        <v>0</v>
      </c>
      <c r="G47" s="37">
        <v>9199</v>
      </c>
      <c r="H47" s="8">
        <v>1.0640000000000001</v>
      </c>
      <c r="I47" s="56">
        <f>F47*G47*H47/1000</f>
        <v>0</v>
      </c>
    </row>
    <row r="48" spans="1:9">
      <c r="A48" s="40" t="s">
        <v>61</v>
      </c>
      <c r="B48" s="3" t="s">
        <v>73</v>
      </c>
      <c r="C48" s="13">
        <v>465</v>
      </c>
      <c r="D48" s="13">
        <v>0</v>
      </c>
      <c r="E48" s="13">
        <v>0.5</v>
      </c>
      <c r="F48" s="13">
        <f t="shared" si="7"/>
        <v>155.16666666666666</v>
      </c>
      <c r="G48" s="37">
        <v>7810</v>
      </c>
      <c r="H48" s="8">
        <v>1.0640000000000001</v>
      </c>
      <c r="I48" s="56">
        <f>F48*G48*H48/1000</f>
        <v>1289.4101733333334</v>
      </c>
    </row>
    <row r="49" spans="1:9">
      <c r="A49" s="40" t="s">
        <v>66</v>
      </c>
      <c r="B49" s="3" t="s">
        <v>74</v>
      </c>
      <c r="C49" s="41">
        <v>614</v>
      </c>
      <c r="D49" s="13">
        <v>0</v>
      </c>
      <c r="E49" s="13">
        <v>0</v>
      </c>
      <c r="F49" s="13">
        <f t="shared" si="7"/>
        <v>204.66666666666666</v>
      </c>
      <c r="G49" s="37">
        <v>7628</v>
      </c>
      <c r="H49" s="8">
        <v>1.0640000000000001</v>
      </c>
      <c r="I49" s="56">
        <f>F49*G49*H49/1000</f>
        <v>1661.1139626666666</v>
      </c>
    </row>
    <row r="50" spans="1:9" s="38" customFormat="1" ht="57.75" thickBot="1">
      <c r="A50" s="42" t="s">
        <v>19</v>
      </c>
      <c r="B50" s="43" t="s">
        <v>44</v>
      </c>
      <c r="C50" s="43">
        <v>0</v>
      </c>
      <c r="D50" s="43">
        <v>0</v>
      </c>
      <c r="E50" s="43">
        <v>0</v>
      </c>
      <c r="F50" s="44">
        <f t="shared" si="7"/>
        <v>0</v>
      </c>
      <c r="G50" s="43" t="s">
        <v>22</v>
      </c>
      <c r="H50" s="43" t="s">
        <v>22</v>
      </c>
      <c r="I50" s="58" t="s">
        <v>22</v>
      </c>
    </row>
    <row r="51" spans="1:9" ht="15.75" thickBot="1">
      <c r="A51" s="45" t="s">
        <v>14</v>
      </c>
      <c r="B51" s="46" t="s">
        <v>17</v>
      </c>
      <c r="C51" s="14" t="s">
        <v>22</v>
      </c>
      <c r="D51" s="14" t="s">
        <v>22</v>
      </c>
      <c r="E51" s="14" t="s">
        <v>22</v>
      </c>
      <c r="F51" s="14" t="s">
        <v>22</v>
      </c>
      <c r="G51" s="14" t="s">
        <v>22</v>
      </c>
      <c r="H51" s="14" t="s">
        <v>22</v>
      </c>
      <c r="I51" s="59" t="s">
        <v>22</v>
      </c>
    </row>
    <row r="52" spans="1:9" ht="18">
      <c r="A52" s="47" t="s">
        <v>46</v>
      </c>
      <c r="B52" s="48" t="s">
        <v>46</v>
      </c>
      <c r="C52" s="15"/>
      <c r="D52" s="15"/>
      <c r="E52" s="15"/>
      <c r="F52" s="15"/>
      <c r="G52" s="15"/>
      <c r="H52" s="15"/>
      <c r="I52" s="60"/>
    </row>
    <row r="53" spans="1:9">
      <c r="A53" s="17"/>
      <c r="B53" s="1"/>
      <c r="C53" s="1"/>
      <c r="D53" s="1"/>
      <c r="E53" s="1"/>
      <c r="F53" s="1"/>
      <c r="G53" s="1"/>
      <c r="H53" s="1"/>
      <c r="I53" s="61"/>
    </row>
    <row r="54" spans="1:9" ht="18">
      <c r="A54" s="17"/>
      <c r="B54" s="1" t="s">
        <v>47</v>
      </c>
      <c r="C54" s="1"/>
      <c r="D54" s="1"/>
      <c r="E54" s="1"/>
      <c r="F54" s="1"/>
      <c r="G54" s="1"/>
      <c r="H54" s="1"/>
      <c r="I54" s="61"/>
    </row>
    <row r="55" spans="1:9" ht="60.75" customHeight="1">
      <c r="A55" s="17"/>
      <c r="B55" s="49" t="s">
        <v>48</v>
      </c>
      <c r="C55" s="49"/>
      <c r="D55" s="49"/>
      <c r="E55" s="49"/>
      <c r="F55" s="49"/>
      <c r="G55" s="49"/>
      <c r="H55" s="49"/>
      <c r="I55" s="49"/>
    </row>
    <row r="56" spans="1:9" ht="18">
      <c r="A56" s="17"/>
      <c r="B56" s="1" t="s">
        <v>49</v>
      </c>
      <c r="C56" s="1"/>
      <c r="D56" s="1"/>
      <c r="E56" s="1"/>
      <c r="F56" s="1"/>
      <c r="G56" s="1"/>
      <c r="H56" s="1"/>
      <c r="I56" s="61"/>
    </row>
    <row r="57" spans="1:9" ht="18">
      <c r="A57" s="17"/>
      <c r="B57" s="1" t="s">
        <v>50</v>
      </c>
      <c r="C57" s="1"/>
      <c r="D57" s="1"/>
      <c r="E57" s="1"/>
      <c r="F57" s="1"/>
      <c r="G57" s="1"/>
      <c r="H57" s="1"/>
      <c r="I57" s="61"/>
    </row>
    <row r="58" spans="1:9" ht="29.25" customHeight="1">
      <c r="A58" s="17"/>
      <c r="B58" s="1" t="s">
        <v>51</v>
      </c>
      <c r="C58" s="1"/>
      <c r="D58" s="1"/>
      <c r="E58" s="1"/>
      <c r="F58" s="1"/>
      <c r="G58" s="1"/>
      <c r="H58" s="1"/>
      <c r="I58" s="61"/>
    </row>
    <row r="59" spans="1:9" ht="65.25" customHeight="1">
      <c r="A59" s="17"/>
      <c r="B59" s="49" t="s">
        <v>52</v>
      </c>
      <c r="C59" s="49"/>
      <c r="D59" s="49"/>
      <c r="E59" s="49"/>
      <c r="F59" s="49"/>
      <c r="G59" s="49"/>
      <c r="H59" s="49"/>
      <c r="I59" s="49"/>
    </row>
    <row r="60" spans="1:9" ht="30" customHeight="1">
      <c r="A60" s="17"/>
      <c r="B60" s="1" t="s">
        <v>53</v>
      </c>
      <c r="C60" s="1"/>
      <c r="D60" s="1"/>
      <c r="E60" s="1"/>
      <c r="F60" s="1"/>
      <c r="G60" s="1"/>
      <c r="H60" s="1"/>
      <c r="I60" s="61"/>
    </row>
    <row r="61" spans="1:9">
      <c r="A61" s="17"/>
      <c r="B61" s="1"/>
      <c r="C61" s="1"/>
      <c r="D61" s="1"/>
      <c r="E61" s="1"/>
      <c r="F61" s="1"/>
      <c r="G61" s="1"/>
      <c r="H61" s="1"/>
      <c r="I61" s="61"/>
    </row>
    <row r="62" spans="1:9">
      <c r="A62" s="17"/>
      <c r="B62" s="1"/>
      <c r="C62" s="1"/>
      <c r="D62" s="1"/>
      <c r="E62" s="1"/>
      <c r="F62" s="1"/>
      <c r="G62" s="1"/>
      <c r="H62" s="1"/>
      <c r="I62" s="61"/>
    </row>
    <row r="63" spans="1:9">
      <c r="A63" s="17"/>
      <c r="B63" s="1"/>
      <c r="C63" s="1"/>
      <c r="D63" s="1"/>
      <c r="E63" s="1"/>
      <c r="F63" s="1"/>
      <c r="G63" s="1"/>
      <c r="H63" s="1"/>
      <c r="I63" s="61"/>
    </row>
  </sheetData>
  <mergeCells count="24">
    <mergeCell ref="A9:I9"/>
    <mergeCell ref="A4:I4"/>
    <mergeCell ref="A5:I5"/>
    <mergeCell ref="A6:I6"/>
    <mergeCell ref="A7:I7"/>
    <mergeCell ref="A8:I8"/>
    <mergeCell ref="B55:I55"/>
    <mergeCell ref="B59:I59"/>
    <mergeCell ref="A13:I13"/>
    <mergeCell ref="A14:A15"/>
    <mergeCell ref="B14:B15"/>
    <mergeCell ref="C14:E14"/>
    <mergeCell ref="F14:F15"/>
    <mergeCell ref="G14:G15"/>
    <mergeCell ref="H14:H15"/>
    <mergeCell ref="I14:I15"/>
    <mergeCell ref="A11:I11"/>
    <mergeCell ref="J11:R11"/>
    <mergeCell ref="S11:AA11"/>
    <mergeCell ref="AB11:AE11"/>
    <mergeCell ref="A12:I12"/>
    <mergeCell ref="J12:R12"/>
    <mergeCell ref="S12:AA12"/>
    <mergeCell ref="AB12:AE12"/>
  </mergeCells>
  <printOptions horizontalCentered="1"/>
  <pageMargins left="0" right="0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11.3  </vt:lpstr>
      <vt:lpstr>'11.3  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Пео_шеф</cp:lastModifiedBy>
  <cp:lastPrinted>2021-02-10T08:41:32Z</cp:lastPrinted>
  <dcterms:created xsi:type="dcterms:W3CDTF">2009-07-27T10:10:26Z</dcterms:created>
  <dcterms:modified xsi:type="dcterms:W3CDTF">2023-02-28T10:55:22Z</dcterms:modified>
</cp:coreProperties>
</file>