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76\"/>
    </mc:Choice>
  </mc:AlternateContent>
  <bookViews>
    <workbookView xWindow="0" yWindow="0" windowWidth="20355" windowHeight="3855" tabRatio="601"/>
  </bookViews>
  <sheets>
    <sheet name="18-1-17-1-08-03-2-1376" sheetId="1" r:id="rId1"/>
    <sheet name="T6" sheetId="2" r:id="rId2"/>
  </sheets>
  <definedNames>
    <definedName name="_xlnm.Print_Titles" localSheetId="0">'18-1-17-1-08-03-2-1376'!$19:$19</definedName>
    <definedName name="_xlnm.Print_Area" localSheetId="0">'18-1-17-1-08-03-2-1376'!$A$1:$S$36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R27" i="1" l="1"/>
  <c r="R21" i="1"/>
  <c r="R35" i="1"/>
  <c r="R34" i="1"/>
  <c r="R33" i="1"/>
  <c r="R32" i="1"/>
  <c r="R31" i="1"/>
  <c r="R30" i="1"/>
  <c r="R29" i="1"/>
  <c r="R28" i="1"/>
  <c r="R26" i="1"/>
  <c r="R25" i="1"/>
  <c r="R24" i="1"/>
  <c r="R23" i="1"/>
  <c r="R22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<sst xmlns="http://schemas.openxmlformats.org/spreadsheetml/2006/main" count="120" uniqueCount="112">
  <si>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</si>
  <si>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</si>
  <si>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</si>
  <si>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</si>
  <si>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</si>
  <si>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</si>
  <si>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</si>
  <si>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</si>
  <si>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</si>
  <si>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</si>
  <si>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</si>
  <si>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</si>
  <si>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</si>
  <si>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</si>
  <si>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</si>
  <si>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</si>
  <si>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</si>
  <si>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</si>
  <si>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</si>
  <si>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</si>
  <si>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</si>
  <si>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</si>
  <si>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</si>
  <si>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</si>
  <si>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</si>
  <si>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</si>
  <si>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</si>
  <si>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</si>
  <si>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</si>
  <si>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</si>
  <si>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</si>
  <si>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</si>
  <si>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</si>
  <si>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</si>
  <si>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</si>
  <si>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</si>
  <si>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</si>
  <si>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</si>
  <si>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</si>
  <si>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</si>
  <si>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</si>
  <si>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</si>
  <si>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</si>
  <si>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</si>
  <si>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</si>
  <si>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</si>
  <si>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</si>
  <si>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</si>
  <si>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</si>
  <si>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</si>
  <si>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</si>
  <si>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</si>
  <si>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</si>
  <si>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</si>
  <si>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</si>
  <si>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</si>
  <si>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</si>
  <si>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</si>
  <si>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</si>
  <si>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</si>
  <si>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</si>
  <si>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</si>
  <si>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</si>
  <si>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</si>
  <si>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</si>
  <si>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</si>
  <si>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</si>
  <si>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</si>
  <si>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</si>
  <si>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</si>
  <si>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2КЛ-10 кВ от БКТП-7 до проектируемой РТП-10 кВ в ЖК "Авиатор" Всеволожского района ЛО (18-1-17-1-08-03-2-1376)</t>
  </si>
  <si>
    <t>J_18-1-17-1-08-03-2-1376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</si>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</sst>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0.55099999999999993</v>
      </c>
      <c r="N20" s="34" t="s">
        <v>27</v>
      </c>
      <c r="O20" s="34" t="s">
        <v>28</v>
      </c>
      <c r="P20" s="34">
        <v>2703</v>
      </c>
      <c r="Q20" s="34">
        <v>1</v>
      </c>
      <c r="R20" s="34">
        <f>M20*P20*Q20</f>
        <v>1489.3529999999998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1.1779999999999999</v>
      </c>
      <c r="N21" s="34" t="s">
        <v>27</v>
      </c>
      <c r="O21" s="34" t="s">
        <v>30</v>
      </c>
      <c r="P21" s="34">
        <v>3055</v>
      </c>
      <c r="Q21" s="34">
        <v>1.08</v>
      </c>
      <c r="R21" s="34">
        <f>M21*P21*Q21</f>
        <v>3886.6932000000002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3.7999999999999999E-2</v>
      </c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970.0214400000001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>
        <v>0.69199999999999995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1162.8921600000001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35676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60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>
        <v>0.58899999999999997</v>
      </c>
      <c r="N34" s="34" t="s">
        <v>37</v>
      </c>
      <c r="O34" s="34" t="s">
        <v>63</v>
      </c>
      <c r="P34" s="34">
        <v>279</v>
      </c>
      <c r="Q34" s="34">
        <v>1</v>
      </c>
      <c r="R34" s="34">
        <f>M34*P34*Q34</f>
        <v>164.33099999999999</v>
      </c>
      <c r="S34" s="30"/>
    </row>
    <row r="35" spans="1:19" ht="16.5" thickBot="1" x14ac:dyDescent="0.3">
      <c r="A35" s="36"/>
      <c r="B35" s="36"/>
      <c r="C35" s="36"/>
      <c r="D35" s="37" t="s">
        <v>64</v>
      </c>
      <c r="E35" s="37"/>
      <c r="F35" s="37"/>
      <c r="G35" s="37"/>
      <c r="H35" s="46"/>
      <c r="I35" s="37"/>
      <c r="J35" s="37"/>
      <c r="K35" s="38"/>
      <c r="L35" s="38"/>
      <c r="M35" s="38">
        <v>0.58899999999999997</v>
      </c>
      <c r="N35" s="39" t="s">
        <v>27</v>
      </c>
      <c r="O35" s="39" t="s">
        <v>65</v>
      </c>
      <c r="P35" s="39">
        <v>611</v>
      </c>
      <c r="Q35" s="39">
        <v>1</v>
      </c>
      <c r="R35" s="39">
        <f t="shared" si="1"/>
        <v>359.87899999999996</v>
      </c>
      <c r="S35" s="40"/>
    </row>
    <row r="36" spans="1:19" s="14" customFormat="1" ht="16.5" thickTop="1" x14ac:dyDescent="0.25">
      <c r="A36" s="41"/>
      <c r="B36" s="42"/>
      <c r="C36" s="41"/>
      <c r="D36" s="43" t="s">
        <v>66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8033.1698000000006</v>
      </c>
      <c r="S36" s="44" t="s">
        <v>67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5.425781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8033.1698000000006</v>
      </c>
      <c r="D3" s="66">
        <v>8033.1698000000006</v>
      </c>
      <c r="E3" s="52"/>
    </row>
    <row r="4" spans="1:5" ht="15.75" x14ac:dyDescent="0.25">
      <c r="A4" s="58" t="s">
        <v>78</v>
      </c>
      <c r="B4" s="59" t="s">
        <v>79</v>
      </c>
      <c r="C4" s="61">
        <v>1606.6339600000001</v>
      </c>
      <c r="D4" s="67">
        <f>D3*0.2</f>
        <v>1606.6339600000001</v>
      </c>
      <c r="E4" s="52"/>
    </row>
    <row r="5" spans="1:5" ht="110.25" x14ac:dyDescent="0.25">
      <c r="A5" s="58" t="s">
        <v>80</v>
      </c>
      <c r="B5" s="62" t="s">
        <v>81</v>
      </c>
      <c r="C5" s="63">
        <v>9639.8037600000007</v>
      </c>
      <c r="D5" s="66">
        <f>D3+D4</f>
        <v>9639.8037600000007</v>
      </c>
      <c r="E5" s="52"/>
    </row>
    <row r="6" spans="1:5" ht="78.75" x14ac:dyDescent="0.25">
      <c r="A6" s="58" t="s">
        <v>82</v>
      </c>
      <c r="B6" s="62" t="s">
        <v>83</v>
      </c>
      <c r="C6" s="61">
        <v>10518.893981529533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10518.893981529533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9639.8037600000007</v>
      </c>
      <c r="D8" s="67">
        <f>D5-D7</f>
        <v>9639.8037600000007</v>
      </c>
      <c r="E8" s="52"/>
    </row>
    <row r="9" spans="1:5" ht="110.25" x14ac:dyDescent="0.25">
      <c r="A9" s="58" t="s">
        <v>88</v>
      </c>
      <c r="B9" s="59" t="s">
        <v>89</v>
      </c>
      <c r="C9" s="64">
        <v>6467.8065800000013</v>
      </c>
      <c r="D9" s="67">
        <f>SUM(D10:D17)</f>
        <v>6467.8065800000013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6206.8690600000009</v>
      </c>
      <c r="D11" s="67">
        <v>6206.8690600000009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260.93752000000001</v>
      </c>
      <c r="D12" s="67">
        <v>260.93752000000001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10.518893981529532</v>
      </c>
      <c r="D18" s="67">
        <f>D6/1000</f>
        <v>10.518893981529532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10.518893981529532</v>
      </c>
      <c r="D20" s="66">
        <f>D18+D19</f>
        <v>10.518893981529532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18-1-17-1-08-03-2-1376</vt:lpstr>
      <vt:lpstr>T6</vt:lpstr>
      <vt:lpstr>'18-1-17-1-08-03-2-1376'!Заголовки_для_печати</vt:lpstr>
      <vt:lpstr>'18-1-17-1-08-03-2-1376'!Область_печати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2020-04-28T13:55:39Z</dcterms:created>
  <dcterms:modified xsi:type="dcterms:W3CDTF">2023-02-24T11:59:07Z</dcterms:modified>
</cp:coreProperties>
</file>