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2\"/>
    </mc:Choice>
  </mc:AlternateContent>
  <bookViews>
    <workbookView xWindow="0" yWindow="0" windowWidth="20490" windowHeight="7530" activeTab="1"/>
  </bookViews>
  <sheets>
    <sheet name="18-1-17-1-08-03-2-1382" sheetId="1" r:id="rId1"/>
    <sheet name="T6" sheetId="2" r:id="rId2"/>
  </sheets>
  <definedNames>
    <definedName name="_xlnm.Print_Titles" localSheetId="0">'18-1-17-1-08-03-2-1382'!$19:$19</definedName>
    <definedName name="_xlnm.Print_Area" localSheetId="0">'18-1-17-1-08-03-2-1382'!$A$1:$S$37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<sst xmlns="http://schemas.openxmlformats.org/spreadsheetml/2006/main" count="123" uniqueCount="114">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</sst>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>
        <v>1</v>
      </c>
      <c r="M20" s="29">
        <v>5.2999999999999999E-2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M20*P20*Q20*L20</f>
        <v>93.863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3</v>
      </c>
      <c r="M21" s="29">
        <v>5.2999999999999999E-2</v>
      </c>
      <c r="N21" s="31" t="s">
        <v>27</v>
      </c>
      <c r="O21" s="31" t="s">
        <v>30</v>
      </c>
      <c r="P21" s="31">
        <v>1116</v>
      </c>
      <c r="Q21" s="31">
        <v>1.08</v>
      </c>
      <c r="R21" s="31">
        <f>M21*P21*Q21*L21</f>
        <v>191.63952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>
        <v>0.1356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321.01401600000003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5.2999999999999999E-2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8.8509999999999991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5.2999999999999999E-2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32.382999999999996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647.75053600000001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3.57031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647.75053600000001</v>
      </c>
      <c r="D3" s="57">
        <v>647.75053600000001</v>
      </c>
      <c r="E3" s="1"/>
    </row>
    <row r="4" spans="1:5" ht="15.75" x14ac:dyDescent="0.25">
      <c r="A4" s="49" t="s">
        <v>80</v>
      </c>
      <c r="B4" s="50" t="s">
        <v>81</v>
      </c>
      <c r="C4" s="52">
        <v>129.55010720000001</v>
      </c>
      <c r="D4" s="58">
        <f>D3*0.2</f>
        <v>129.55010720000001</v>
      </c>
      <c r="E4" s="1"/>
    </row>
    <row r="5" spans="1:5" ht="110.25" x14ac:dyDescent="0.25">
      <c r="A5" s="49" t="s">
        <v>82</v>
      </c>
      <c r="B5" s="53" t="s">
        <v>83</v>
      </c>
      <c r="C5" s="54">
        <v>777.30064319999997</v>
      </c>
      <c r="D5" s="57">
        <f>D3+D4</f>
        <v>777.30064319999997</v>
      </c>
      <c r="E5" s="1"/>
    </row>
    <row r="6" spans="1:5" ht="78.75" x14ac:dyDescent="0.25">
      <c r="A6" s="49" t="s">
        <v>84</v>
      </c>
      <c r="B6" s="53" t="s">
        <v>85</v>
      </c>
      <c r="C6" s="52">
        <v>861.4314436367863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861.1117071041956</v>
      </c>
      <c r="E6" s="1"/>
    </row>
    <row r="7" spans="1:5" ht="94.5" x14ac:dyDescent="0.25">
      <c r="A7" s="49" t="s">
        <v>86</v>
      </c>
      <c r="B7" s="50" t="s">
        <v>87</v>
      </c>
      <c r="C7" s="55">
        <v>-1.3766765505351941E-14</v>
      </c>
      <c r="D7" s="58">
        <v>-1.2745360322696797E-13</v>
      </c>
      <c r="E7" s="1"/>
    </row>
    <row r="8" spans="1:5" ht="63" x14ac:dyDescent="0.25">
      <c r="A8" s="49" t="s">
        <v>88</v>
      </c>
      <c r="B8" s="50" t="s">
        <v>89</v>
      </c>
      <c r="C8" s="55">
        <v>777.30064319999997</v>
      </c>
      <c r="D8" s="58">
        <f>D5-D7</f>
        <v>777.30064320000008</v>
      </c>
      <c r="E8" s="1"/>
    </row>
    <row r="9" spans="1:5" ht="110.25" x14ac:dyDescent="0.25">
      <c r="A9" s="49" t="s">
        <v>90</v>
      </c>
      <c r="B9" s="50" t="s">
        <v>91</v>
      </c>
      <c r="C9" s="55">
        <v>596.23885199999984</v>
      </c>
      <c r="D9" s="58">
        <f>SUM(D10:D17)</f>
        <v>596.23885199999995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504.68746199999987</v>
      </c>
      <c r="D11" s="58">
        <v>504.68746199999998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2.7184400000000006</v>
      </c>
      <c r="D12" s="58">
        <v>2.7184400000000006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88.832949999999997</v>
      </c>
      <c r="D13" s="58">
        <v>88.832949999999997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0.86143144363678625</v>
      </c>
      <c r="D18" s="58">
        <f>D6/1000</f>
        <v>0.8611117071041956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0.86143144363678625</v>
      </c>
      <c r="D20" s="57">
        <f>D18+D19</f>
        <v>0.8611117071041956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18-1-17-1-08-03-2-1382</vt:lpstr>
      <vt:lpstr>T6</vt:lpstr>
      <vt:lpstr>'18-1-17-1-08-03-2-1382'!Заголовки_для_печати</vt:lpstr>
      <vt:lpstr>'18-1-17-1-08-03-2-1382'!Область_печати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2021-02-02T08:22:17Z</dcterms:created>
  <dcterms:modified xsi:type="dcterms:W3CDTF">2023-02-24T08:09:42Z</dcterms:modified>
</cp:coreProperties>
</file>