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17-1-08-03-2-1385\"/>
    </mc:Choice>
  </mc:AlternateContent>
  <bookViews>
    <workbookView xWindow="0" yWindow="0" windowWidth="28800" windowHeight="12300"/>
  </bookViews>
  <sheets>
    <sheet name="J_18-1-17-1-08-03-2-1385" sheetId="1" r:id="rId1"/>
    <sheet name="Т6" sheetId="2" r:id="rId2"/>
  </sheets>
  <definedNames>
    <definedName name="_xlnm.Print_Area" localSheetId="0">'J_18-1-17-1-08-03-2-1385'!$A$1:$J$144</definedName>
    <definedName name="_xlnm.Print_Area" localSheetId="1">Т6!$A$1:$D$20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E71" i="1" l="1"/>
  <c r="E143" i="1" s="1"/>
  <c r="H142" i="1" l="1"/>
  <c r="J142" i="1" s="1"/>
  <c r="H141" i="1"/>
  <c r="J141" i="1" s="1"/>
  <c r="J140" i="1"/>
  <c r="J27" i="1"/>
  <c r="J25" i="1"/>
  <c r="J24" i="1"/>
  <c r="J23" i="1"/>
  <c r="J22" i="1"/>
  <c r="J21" i="1"/>
  <c r="J20" i="1"/>
  <c r="J1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116" i="1"/>
  <c r="J115" i="1"/>
  <c r="J114" i="1"/>
  <c r="J113" i="1"/>
  <c r="J112" i="1"/>
  <c r="J111" i="1"/>
  <c r="J110" i="1"/>
  <c r="J82" i="1"/>
  <c r="J81" i="1"/>
  <c r="J80" i="1"/>
  <c r="J79" i="1"/>
  <c r="J78" i="1"/>
  <c r="J77" i="1"/>
  <c r="J76" i="1"/>
  <c r="J75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143" i="1" l="1"/>
  <c r="J139" i="1"/>
  <c r="J138" i="1"/>
  <c r="J136" i="1"/>
  <c r="J135" i="1"/>
  <c r="J134" i="1"/>
  <c r="J133" i="1"/>
  <c r="J132" i="1"/>
  <c r="J131" i="1"/>
  <c r="J130" i="1"/>
  <c r="J129" i="1"/>
  <c r="J128" i="1"/>
  <c r="J126" i="1"/>
  <c r="J125" i="1"/>
  <c r="J123" i="1"/>
  <c r="J122" i="1"/>
  <c r="J121" i="1"/>
  <c r="J120" i="1"/>
  <c r="J119" i="1"/>
  <c r="J118" i="1"/>
  <c r="J73" i="1"/>
  <c r="J72" i="1"/>
  <c r="J71" i="1"/>
  <c r="J70" i="1"/>
  <c r="J46" i="1"/>
  <c r="J45" i="1"/>
  <c r="J44" i="1"/>
  <c r="J43" i="1"/>
  <c r="J41" i="1"/>
  <c r="J39" i="1"/>
  <c r="J38" i="1"/>
  <c r="J37" i="1"/>
  <c r="J36" i="1"/>
  <c r="J35" i="1"/>
  <c r="J34" i="1"/>
  <c r="J33" i="1"/>
  <c r="J32" i="1"/>
  <c r="J31" i="1"/>
  <c r="J30" i="1"/>
  <c r="J29" i="1"/>
  <c r="J17" i="1"/>
  <c r="J144" i="1" l="1"/>
</calcChain>
</file>

<file path=xl/sharedStrings.xml><?xml version="1.0" encoding="utf-8"?>
<sst xmlns="http://schemas.openxmlformats.org/spreadsheetml/2006/main" count="791" uniqueCount="378">
  <si>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</si>
  <si>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</si>
  <si>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</si>
  <si>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</si>
  <si>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</si>
  <si>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</si>
  <si>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</si>
  <si>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</si>
  <si>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</si>
  <si>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</si>
  <si>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Э4-01</t>
  </si>
  <si>
    <t>1 ячейка</t>
  </si>
  <si>
    <t>В8-01</t>
  </si>
  <si>
    <t>1 объект</t>
  </si>
  <si>
    <t>П6-08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</si>
  <si>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</si>
  <si>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</si>
  <si>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</si>
  <si>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</si>
  <si>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</si>
  <si>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</si>
  <si>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</si>
  <si>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</si>
  <si>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</si>
  <si>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</si>
  <si>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</si>
  <si>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</si>
  <si>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</si>
  <si>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</si>
  <si>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</si>
  <si>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</si>
  <si>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</si>
  <si>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</si>
  <si>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</si>
  <si>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</si>
  <si>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</si>
  <si>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</si>
  <si>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</si>
  <si>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</si>
  <si>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</si>
  <si>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</si>
  <si>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</si>
  <si>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</si>
  <si>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</si>
  <si>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</si>
  <si>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</si>
  <si>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</si>
  <si>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</si>
  <si>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</si>
  <si>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</si>
  <si>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</si>
  <si>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</si>
  <si>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</si>
  <si>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</si>
  <si>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</si>
  <si>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</si>
  <si>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</si>
  <si>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</si>
  <si>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</si>
  <si>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</si>
  <si>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</si>
  <si>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</si>
  <si>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</si>
  <si>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</si>
  <si>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</si>
  <si>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</si>
  <si>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</si>
  <si>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</si>
  <si>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</si>
  <si>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</si>
  <si>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</si>
  <si>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</si>
  <si>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</si>
  <si>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</si>
  <si>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</si>
  <si>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</si>
  <si>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</si>
  <si>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</si>
  <si>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</si>
  <si>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</si>
  <si>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</si>
  <si>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</si>
  <si>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</si>
  <si>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</si>
  <si>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</si>
  <si>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</si>
  <si>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</si>
  <si>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</si>
  <si>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</si>
  <si>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</si>
  <si>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</si>
  <si>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</si>
  <si>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</si>
  <si>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</si>
  <si>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</si>
  <si>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</si>
  <si>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</si>
  <si>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</si>
  <si>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</si>
  <si>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</si>
  <si>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</si>
  <si>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</si>
  <si>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</si>
  <si>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</si>
  <si>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</si>
  <si>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</si>
  <si>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</si>
  <si>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</si>
  <si>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</si>
  <si>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</si>
  <si>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</si>
  <si>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</si>
  <si>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</si>
  <si>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</si>
  <si>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4.4</t>
  </si>
  <si>
    <t>Затраты по УНЦ
от 21 до 50,9 млн. руб</t>
  </si>
  <si>
    <t>П6-09</t>
  </si>
  <si>
    <t>Кабельные линиии электропередачи (КЛ)</t>
  </si>
  <si>
    <t xml:space="preserve">КЛ 6-500 кВ (с алюминиевой жилой) </t>
  </si>
  <si>
    <t>1 км по трассе</t>
  </si>
  <si>
    <t>К1-05-2</t>
  </si>
  <si>
    <t>1.2</t>
  </si>
  <si>
    <t>КЛ-0,4 кВ, алюминий, количество жил - 4</t>
  </si>
  <si>
    <t>К3-10-1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</si>
  <si>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</si>
  <si>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</si>
  <si>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</si>
  <si>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</si>
  <si>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</si>
  <si>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</si>
  <si>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</si>
  <si>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</si>
  <si>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</si>
  <si>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</si>
  <si>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</si>
  <si>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</si>
  <si>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</si>
  <si>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</si>
  <si>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</si>
  <si>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</si>
  <si>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</si>
  <si>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</si>
  <si>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</si>
  <si>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</si>
  <si>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</si>
  <si>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</si>
  <si>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</si>
  <si>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</si>
  <si>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</si>
  <si>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</si>
  <si>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</si>
  <si>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</si>
  <si>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</si>
  <si>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</si>
  <si>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</si>
  <si>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</si>
  <si>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</si>
  <si>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</si>
  <si>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</si>
  <si>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</si>
  <si>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</si>
  <si>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</si>
  <si>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</si>
  <si>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</si>
  <si>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</si>
  <si>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</si>
  <si>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</si>
  <si>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</si>
  <si>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</si>
  <si>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</si>
  <si>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</si>
  <si>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</si>
  <si>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</si>
  <si>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</si>
  <si>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</si>
  <si>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</si>
  <si>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</si>
  <si>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</si>
  <si>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</si>
  <si>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</si>
  <si>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</si>
  <si>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</si>
  <si>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</si>
  <si>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</si>
  <si>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</si>
  <si>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</si>
  <si>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</si>
  <si>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</si>
  <si>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</si>
  <si>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</si>
  <si>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</si>
  <si>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</si>
  <si>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</si>
  <si>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</si>
  <si>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</si>
  <si>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</si>
  <si>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</si>
  <si>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Итого объем финансовых потребностей, тыс рублей (без НДС)</t>
  </si>
  <si>
    <t>0</t>
  </si>
  <si>
    <t>1.3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</si>
  <si>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</si>
  <si>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</si>
  <si>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</si>
  <si>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</si>
  <si>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</si>
  <si>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</si>
  <si>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</si>
  <si>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</si>
  <si>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</si>
  <si>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</si>
  <si>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</si>
  <si>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</si>
  <si>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</si>
  <si>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</si>
  <si>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</si>
  <si>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</si>
  <si>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</si>
  <si>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</si>
  <si>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1.4</t>
  </si>
  <si>
    <t>1.5</t>
  </si>
  <si>
    <t>1.6</t>
  </si>
  <si>
    <t>1.7</t>
  </si>
  <si>
    <t>1.8</t>
  </si>
  <si>
    <t>1.9</t>
  </si>
  <si>
    <t>1.10</t>
  </si>
  <si>
    <t>1.11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</si>
  <si>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</si>
  <si>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</si>
  <si>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</si>
  <si>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</si>
  <si>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</si>
  <si>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</si>
  <si>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</si>
  <si>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</si>
  <si>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</si>
  <si>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</si>
  <si>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10.3</t>
  </si>
  <si>
    <t>Воздушные линии электропередачи (ВЛ)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</si>
  <si>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</si>
  <si>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</si>
  <si>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</si>
  <si>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</si>
  <si>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</si>
  <si>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</si>
  <si>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</si>
  <si>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</si>
  <si>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</si>
  <si>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</si>
  <si>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</si>
  <si>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</si>
  <si>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</si>
  <si>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</si>
  <si>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</si>
  <si>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</si>
  <si>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</si>
  <si>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</si>
  <si>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</si>
  <si>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</si>
  <si>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</si>
  <si>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</si>
  <si>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</si>
  <si>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</si>
  <si>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</si>
  <si>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</si>
  <si>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</si>
  <si>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</si>
  <si>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</si>
  <si>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</si>
  <si>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</si>
  <si>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</si>
  <si>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</si>
  <si>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</si>
  <si>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</si>
  <si>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</si>
  <si>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</si>
  <si>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</si>
  <si>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</si>
  <si>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</si>
  <si>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</si>
  <si>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</si>
  <si>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</si>
  <si>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</si>
  <si>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</si>
  <si>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</si>
  <si>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</si>
  <si>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</si>
  <si>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</si>
  <si>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</si>
  <si>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</si>
  <si>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</si>
  <si>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</si>
  <si>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</si>
  <si>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</si>
  <si>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</si>
  <si>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</si>
  <si>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</si>
  <si>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</si>
  <si>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</si>
  <si>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</si>
  <si>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</si>
  <si>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</si>
  <si>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</si>
  <si>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</si>
  <si>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</si>
  <si>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</si>
  <si>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</si>
  <si>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</si>
  <si>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</si>
  <si>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</si>
  <si>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</si>
  <si>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</si>
  <si>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</si>
  <si>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</si>
  <si>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</si>
  <si>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</si>
  <si>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</si>
  <si>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</si>
  <si>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</si>
  <si>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</si>
  <si>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</si>
  <si>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</si>
  <si>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</si>
  <si>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</si>
  <si>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</si>
  <si>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</si>
  <si>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</si>
  <si>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</si>
  <si>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</si>
  <si>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</si>
  <si>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</si>
  <si>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</si>
  <si>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</si>
  <si>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</si>
  <si>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</si>
  <si>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</si>
  <si>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</si>
  <si>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КТП мачтового (шкафного, столбового) типа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</si>
  <si>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</si>
  <si>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</si>
  <si>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</si>
  <si>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</si>
  <si>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</si>
  <si>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</si>
  <si>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</si>
  <si>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</si>
  <si>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</si>
  <si>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</si>
  <si>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</si>
  <si>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</si>
  <si>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</si>
  <si>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</si>
  <si>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</si>
  <si>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</si>
  <si>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Ограждение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</si>
  <si>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</si>
  <si>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</si>
  <si>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</si>
  <si>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</si>
  <si>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</si>
  <si>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</si>
  <si>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</si>
  <si>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</si>
  <si>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</si>
  <si>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</si>
  <si>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</si>
  <si>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10.4</t>
  </si>
  <si>
    <t>10.5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</si>
  <si>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</si>
  <si>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Заместителя генерального директора по капитальному строительству АО "ЛОЭСК" от 10.11.2020 № 47б</t>
  </si>
  <si>
    <t>Наименование инвестиционного проекта: Всев, Стр-во 4КЛ-10 кВ от ПС "Новая-4" до проектируемой РП-10 кВ в ЖК "Авиатор" Всеволожского района ЛО (18-1-17-1-08-03-2-1385)</t>
  </si>
  <si>
    <t>Идентификатор инвестиционного проекта: J_18-1-17-1-08-03-2-1385</t>
  </si>
  <si>
    <t>Таблица 5. Строительство (реконструкция) КЛ 0,4-500 кВ</t>
  </si>
  <si>
    <t>3.2</t>
  </si>
  <si>
    <t>3.3</t>
  </si>
  <si>
    <t>3.4</t>
  </si>
  <si>
    <t>3.5</t>
  </si>
  <si>
    <t>3.6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</si>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</sst>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>
      <protection locked="0"/>
    </xf>
    <xf numFmtId="0" fontId="8" fillId="0" borderId="0"/>
    <xf numFmtId="164" fontId="2" fillId="0" borderId="0" applyFont="0" applyFill="0" applyBorder="0" applyAlignment="0" applyProtection="0"/>
    <xf numFmtId="0" fontId="1" fillId="0" borderId="0"/>
    <xf numFmtId="0" fontId="19" fillId="0" borderId="0"/>
  </cellStyleXfs>
  <cellXfs count="101">
    <xf numFmtId="0" fontId="0" fillId="0" borderId="0" xfId="0"/>
    <xf numFmtId="0" fontId="9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0" fontId="7" fillId="0" borderId="6" xfId="5" applyFont="1" applyBorder="1" applyAlignment="1" applyProtection="1">
      <alignment horizontal="center" vertical="center" wrapText="1"/>
    </xf>
    <xf numFmtId="0" fontId="7" fillId="0" borderId="7" xfId="5" applyFont="1" applyBorder="1" applyAlignment="1" applyProtection="1">
      <alignment horizontal="center" vertical="center" wrapText="1"/>
    </xf>
    <xf numFmtId="0" fontId="7" fillId="0" borderId="2" xfId="5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49" fontId="3" fillId="0" borderId="6" xfId="5" applyNumberFormat="1" applyFont="1" applyBorder="1" applyAlignment="1" applyProtection="1">
      <alignment horizontal="center" vertical="center" wrapText="1"/>
    </xf>
    <xf numFmtId="0" fontId="3" fillId="0" borderId="6" xfId="5" applyFont="1" applyBorder="1" applyAlignment="1" applyProtection="1">
      <alignment horizontal="left" vertical="center" wrapText="1"/>
    </xf>
    <xf numFmtId="164" fontId="7" fillId="0" borderId="9" xfId="6" applyFont="1" applyFill="1" applyBorder="1" applyAlignment="1" applyProtection="1">
      <alignment horizontal="center" vertical="center" wrapText="1"/>
      <protection locked="0"/>
    </xf>
    <xf numFmtId="164" fontId="3" fillId="2" borderId="8" xfId="6" applyFont="1" applyFill="1" applyBorder="1" applyAlignment="1" applyProtection="1">
      <alignment horizontal="center" vertical="center" wrapText="1"/>
    </xf>
    <xf numFmtId="0" fontId="7" fillId="0" borderId="6" xfId="5" applyFont="1" applyBorder="1" applyAlignment="1" applyProtection="1">
      <alignment horizontal="left" vertical="center" wrapText="1"/>
    </xf>
    <xf numFmtId="164" fontId="7" fillId="0" borderId="9" xfId="6" applyFont="1" applyFill="1" applyBorder="1" applyAlignment="1" applyProtection="1">
      <alignment horizontal="center" vertical="center" wrapText="1"/>
    </xf>
    <xf numFmtId="164" fontId="7" fillId="0" borderId="2" xfId="6" applyFont="1" applyFill="1" applyBorder="1" applyAlignment="1">
      <alignment horizontal="center" vertical="center" wrapText="1"/>
    </xf>
    <xf numFmtId="164" fontId="3" fillId="0" borderId="6" xfId="6" applyFont="1" applyFill="1" applyBorder="1" applyAlignment="1" applyProtection="1">
      <alignment horizontal="center" vertical="center" wrapText="1"/>
    </xf>
    <xf numFmtId="164" fontId="3" fillId="2" borderId="6" xfId="6" applyFont="1" applyFill="1" applyBorder="1" applyAlignment="1" applyProtection="1">
      <alignment horizontal="center" vertical="center" wrapText="1"/>
      <protection locked="0"/>
    </xf>
    <xf numFmtId="10" fontId="0" fillId="0" borderId="0" xfId="0" applyNumberFormat="1"/>
    <xf numFmtId="164" fontId="3" fillId="0" borderId="6" xfId="6" applyFont="1" applyFill="1" applyBorder="1" applyAlignment="1" applyProtection="1">
      <alignment horizontal="center" vertical="center" wrapText="1"/>
      <protection locked="0"/>
    </xf>
    <xf numFmtId="4" fontId="6" fillId="0" borderId="0" xfId="4" applyNumberFormat="1" applyFont="1" applyProtection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5" fillId="0" borderId="2" xfId="0" applyFont="1" applyFill="1" applyBorder="1" applyAlignment="1">
      <alignment vertical="center" wrapText="1"/>
    </xf>
    <xf numFmtId="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5" xfId="0" applyNumberFormat="1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4" fillId="0" borderId="0" xfId="1" applyFont="1" applyFill="1"/>
    <xf numFmtId="0" fontId="7" fillId="0" borderId="2" xfId="5" applyFont="1" applyFill="1" applyBorder="1" applyAlignment="1" applyProtection="1">
      <alignment horizontal="center" vertical="center" wrapText="1"/>
    </xf>
    <xf numFmtId="4" fontId="7" fillId="0" borderId="8" xfId="5" applyNumberFormat="1" applyFont="1" applyFill="1" applyBorder="1" applyAlignment="1" applyProtection="1">
      <alignment horizontal="center" vertical="center" wrapText="1"/>
    </xf>
    <xf numFmtId="4" fontId="3" fillId="0" borderId="7" xfId="5" applyNumberFormat="1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3" fillId="0" borderId="6" xfId="5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2" fontId="10" fillId="0" borderId="0" xfId="3" applyNumberFormat="1" applyFont="1"/>
    <xf numFmtId="2" fontId="10" fillId="3" borderId="0" xfId="3" applyNumberFormat="1" applyFont="1" applyFill="1"/>
    <xf numFmtId="164" fontId="7" fillId="0" borderId="6" xfId="6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0" fillId="0" borderId="0" xfId="0" applyFill="1"/>
    <xf numFmtId="0" fontId="3" fillId="0" borderId="0" xfId="2" applyFont="1" applyFill="1" applyAlignment="1">
      <alignment horizontal="right"/>
    </xf>
    <xf numFmtId="0" fontId="3" fillId="0" borderId="0" xfId="1" applyFill="1"/>
    <xf numFmtId="0" fontId="3" fillId="0" borderId="0" xfId="1" applyFill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/>
    </xf>
    <xf numFmtId="3" fontId="15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left" vertical="center"/>
    </xf>
    <xf numFmtId="3" fontId="14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5" fillId="0" borderId="2" xfId="1" applyFont="1" applyFill="1" applyBorder="1" applyAlignment="1">
      <alignment horizontal="left"/>
    </xf>
    <xf numFmtId="0" fontId="14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3" fontId="15" fillId="0" borderId="2" xfId="0" applyNumberFormat="1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 wrapText="1"/>
    </xf>
    <xf numFmtId="0" fontId="15" fillId="0" borderId="5" xfId="1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3" fontId="15" fillId="0" borderId="12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0" fontId="15" fillId="0" borderId="2" xfId="7" applyFont="1" applyFill="1" applyBorder="1" applyAlignment="1">
      <alignment horizontal="left" vertical="center" wrapText="1"/>
    </xf>
    <xf numFmtId="0" fontId="16" fillId="0" borderId="0" xfId="0" applyFont="1" applyFill="1"/>
    <xf numFmtId="0" fontId="17" fillId="0" borderId="0" xfId="0" applyFont="1" applyFill="1"/>
    <xf numFmtId="0" fontId="14" fillId="0" borderId="2" xfId="7" applyFont="1" applyFill="1" applyBorder="1" applyAlignment="1">
      <alignment horizontal="left" vertical="center" wrapText="1"/>
    </xf>
    <xf numFmtId="165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5" xfId="7" applyFont="1" applyFill="1" applyBorder="1" applyAlignment="1">
      <alignment horizontal="left" vertical="center" wrapText="1"/>
    </xf>
    <xf numFmtId="3" fontId="15" fillId="0" borderId="5" xfId="0" applyNumberFormat="1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 wrapText="1"/>
    </xf>
    <xf numFmtId="3" fontId="14" fillId="0" borderId="4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11" fillId="0" borderId="0" xfId="7" applyFont="1" applyFill="1" applyAlignment="1">
      <alignment horizontal="left"/>
    </xf>
    <xf numFmtId="0" fontId="15" fillId="0" borderId="10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44"/>
  <sheetViews>
    <sheetView tabSelected="1" view="pageBreakPreview" zoomScaleNormal="70" zoomScaleSheetLayoutView="100" workbookViewId="0"/>
  </sheetViews>
  <sheetFormatPr defaultRowHeight="15" x14ac:dyDescent="0.25"/>
  <cols>
    <col min="1" max="1" width="5.5703125" style="51" customWidth="1"/>
    <col min="2" max="2" width="42" style="51" customWidth="1"/>
    <col min="3" max="3" width="6.7109375" style="51" customWidth="1"/>
    <col min="4" max="4" width="17.5703125" style="51" customWidth="1"/>
    <col min="5" max="5" width="9.5703125" style="51" customWidth="1"/>
    <col min="6" max="6" width="12.42578125" style="51" customWidth="1"/>
    <col min="7" max="7" width="11.85546875" style="51" customWidth="1"/>
    <col min="8" max="8" width="13.42578125" style="51" customWidth="1"/>
    <col min="9" max="9" width="17.42578125" style="51" customWidth="1"/>
    <col min="10" max="10" width="11" style="51" customWidth="1"/>
    <col min="11" max="11" width="18.28515625" style="51" customWidth="1"/>
    <col min="12" max="16384" width="9.140625" style="51"/>
  </cols>
  <sheetData>
    <row r="1" spans="1:11" ht="18.75" x14ac:dyDescent="0.25">
      <c r="A1" s="19"/>
      <c r="B1" s="20"/>
      <c r="C1" s="21"/>
      <c r="D1" s="20"/>
      <c r="E1" s="21"/>
      <c r="F1" s="21"/>
      <c r="G1" s="22"/>
      <c r="H1" s="23"/>
      <c r="I1" s="37"/>
      <c r="J1" s="50" t="s">
        <v>55</v>
      </c>
      <c r="K1" s="37"/>
    </row>
    <row r="2" spans="1:11" ht="18.75" x14ac:dyDescent="0.3">
      <c r="A2" s="19"/>
      <c r="B2" s="20"/>
      <c r="C2" s="21"/>
      <c r="D2" s="20"/>
      <c r="E2" s="21"/>
      <c r="F2" s="21"/>
      <c r="G2" s="22"/>
      <c r="H2" s="23"/>
      <c r="I2" s="38"/>
      <c r="J2" s="52" t="s">
        <v>0</v>
      </c>
      <c r="K2" s="38"/>
    </row>
    <row r="3" spans="1:11" ht="18.75" x14ac:dyDescent="0.3">
      <c r="A3" s="19"/>
      <c r="B3" s="20"/>
      <c r="C3" s="21"/>
      <c r="D3" s="20"/>
      <c r="E3" s="21"/>
      <c r="F3" s="21"/>
      <c r="G3" s="22"/>
      <c r="H3" s="23"/>
      <c r="I3" s="52"/>
      <c r="J3" s="52" t="s">
        <v>56</v>
      </c>
      <c r="K3" s="38"/>
    </row>
    <row r="4" spans="1:11" ht="12.75" customHeight="1" x14ac:dyDescent="0.3">
      <c r="A4" s="90" t="s">
        <v>57</v>
      </c>
      <c r="B4" s="90"/>
      <c r="C4" s="90"/>
      <c r="D4" s="90"/>
      <c r="E4" s="90"/>
      <c r="F4" s="90"/>
      <c r="G4" s="90"/>
      <c r="H4" s="90"/>
      <c r="I4" s="90"/>
      <c r="J4" s="90"/>
      <c r="K4" s="38"/>
    </row>
    <row r="5" spans="1:11" ht="10.5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45"/>
    </row>
    <row r="6" spans="1:11" ht="15.75" x14ac:dyDescent="0.25">
      <c r="A6" s="26" t="s">
        <v>377</v>
      </c>
      <c r="B6" s="26"/>
      <c r="C6" s="26"/>
      <c r="D6" s="26"/>
      <c r="E6" s="26"/>
      <c r="F6" s="26"/>
      <c r="G6" s="26"/>
      <c r="H6" s="26"/>
      <c r="I6" s="26"/>
      <c r="J6" s="25"/>
      <c r="K6" s="53"/>
    </row>
    <row r="7" spans="1:11" ht="15.75" x14ac:dyDescent="0.25">
      <c r="A7" s="91" t="s">
        <v>369</v>
      </c>
      <c r="B7" s="91"/>
      <c r="C7" s="91"/>
      <c r="D7" s="91"/>
      <c r="E7" s="91"/>
      <c r="F7" s="91"/>
      <c r="G7" s="91"/>
      <c r="H7" s="91"/>
      <c r="I7" s="91"/>
      <c r="J7" s="91"/>
      <c r="K7" s="53"/>
    </row>
    <row r="8" spans="1:11" ht="15.75" x14ac:dyDescent="0.25">
      <c r="A8" s="91" t="s">
        <v>370</v>
      </c>
      <c r="B8" s="91"/>
      <c r="C8" s="91"/>
      <c r="D8" s="91"/>
      <c r="E8" s="91"/>
      <c r="F8" s="91"/>
      <c r="G8" s="91"/>
      <c r="H8" s="91"/>
      <c r="I8" s="91"/>
      <c r="J8" s="91"/>
      <c r="K8" s="53"/>
    </row>
    <row r="9" spans="1:11" ht="15.75" x14ac:dyDescent="0.25">
      <c r="A9" s="27"/>
      <c r="B9" s="27"/>
      <c r="C9" s="27"/>
      <c r="D9" s="27"/>
      <c r="E9" s="27"/>
      <c r="F9" s="27"/>
      <c r="G9" s="27"/>
      <c r="H9" s="27"/>
      <c r="I9" s="27"/>
      <c r="J9" s="25"/>
      <c r="K9" s="54"/>
    </row>
    <row r="10" spans="1:11" ht="11.25" customHeight="1" x14ac:dyDescent="0.3">
      <c r="A10" s="92" t="s">
        <v>371</v>
      </c>
      <c r="B10" s="92"/>
      <c r="C10" s="92"/>
      <c r="D10" s="92"/>
      <c r="E10" s="92"/>
      <c r="F10" s="92"/>
      <c r="G10" s="92"/>
      <c r="H10" s="92"/>
      <c r="I10" s="92"/>
      <c r="J10" s="92"/>
      <c r="K10" s="39"/>
    </row>
    <row r="11" spans="1:11" ht="11.25" customHeight="1" x14ac:dyDescent="0.25">
      <c r="A11" s="93" t="s">
        <v>17</v>
      </c>
      <c r="B11" s="96" t="s">
        <v>58</v>
      </c>
      <c r="C11" s="99" t="s">
        <v>19</v>
      </c>
      <c r="D11" s="99"/>
      <c r="E11" s="99"/>
      <c r="F11" s="99"/>
      <c r="G11" s="99"/>
      <c r="H11" s="99"/>
      <c r="I11" s="99"/>
      <c r="J11" s="99"/>
    </row>
    <row r="12" spans="1:11" ht="22.5" customHeight="1" x14ac:dyDescent="0.25">
      <c r="A12" s="94"/>
      <c r="B12" s="97"/>
      <c r="C12" s="100" t="s">
        <v>368</v>
      </c>
      <c r="D12" s="100"/>
      <c r="E12" s="100"/>
      <c r="F12" s="100"/>
      <c r="G12" s="100"/>
      <c r="H12" s="100"/>
      <c r="I12" s="100"/>
      <c r="J12" s="100"/>
    </row>
    <row r="13" spans="1:11" ht="19.5" customHeight="1" x14ac:dyDescent="0.25">
      <c r="A13" s="94"/>
      <c r="B13" s="97"/>
      <c r="C13" s="100" t="s">
        <v>1</v>
      </c>
      <c r="D13" s="100"/>
      <c r="E13" s="100"/>
      <c r="F13" s="100"/>
      <c r="G13" s="100" t="s">
        <v>2</v>
      </c>
      <c r="H13" s="100"/>
      <c r="I13" s="100"/>
      <c r="J13" s="100"/>
    </row>
    <row r="14" spans="1:11" ht="50.25" customHeight="1" x14ac:dyDescent="0.25">
      <c r="A14" s="95"/>
      <c r="B14" s="98"/>
      <c r="C14" s="55" t="s">
        <v>3</v>
      </c>
      <c r="D14" s="55" t="s">
        <v>4</v>
      </c>
      <c r="E14" s="55" t="s">
        <v>5</v>
      </c>
      <c r="F14" s="55" t="s">
        <v>59</v>
      </c>
      <c r="G14" s="55" t="s">
        <v>6</v>
      </c>
      <c r="H14" s="55" t="s">
        <v>60</v>
      </c>
      <c r="I14" s="55" t="s">
        <v>7</v>
      </c>
      <c r="J14" s="56" t="s">
        <v>8</v>
      </c>
    </row>
    <row r="15" spans="1:11" x14ac:dyDescent="0.25">
      <c r="A15" s="46">
        <v>1</v>
      </c>
      <c r="B15" s="46">
        <v>2</v>
      </c>
      <c r="C15" s="46">
        <v>11</v>
      </c>
      <c r="D15" s="46">
        <v>12</v>
      </c>
      <c r="E15" s="46">
        <v>13</v>
      </c>
      <c r="F15" s="46">
        <v>14</v>
      </c>
      <c r="G15" s="46">
        <v>15</v>
      </c>
      <c r="H15" s="46">
        <v>16</v>
      </c>
      <c r="I15" s="46">
        <v>17</v>
      </c>
      <c r="J15" s="46">
        <v>18</v>
      </c>
    </row>
    <row r="16" spans="1:11" ht="14.25" hidden="1" customHeight="1" x14ac:dyDescent="0.25">
      <c r="A16" s="57">
        <v>1</v>
      </c>
      <c r="B16" s="58" t="s">
        <v>61</v>
      </c>
      <c r="C16" s="58" t="s">
        <v>15</v>
      </c>
      <c r="D16" s="58" t="s">
        <v>15</v>
      </c>
      <c r="E16" s="58" t="s">
        <v>15</v>
      </c>
      <c r="F16" s="58" t="s">
        <v>15</v>
      </c>
      <c r="G16" s="58" t="s">
        <v>15</v>
      </c>
      <c r="H16" s="58" t="s">
        <v>15</v>
      </c>
      <c r="I16" s="58" t="s">
        <v>15</v>
      </c>
      <c r="J16" s="58" t="s">
        <v>15</v>
      </c>
    </row>
    <row r="17" spans="1:10" ht="30" hidden="1" customHeight="1" x14ac:dyDescent="0.25">
      <c r="A17" s="28" t="s">
        <v>62</v>
      </c>
      <c r="B17" s="29" t="s">
        <v>63</v>
      </c>
      <c r="C17" s="28" t="s">
        <v>64</v>
      </c>
      <c r="D17" s="29" t="s">
        <v>65</v>
      </c>
      <c r="E17" s="29">
        <v>0</v>
      </c>
      <c r="F17" s="59" t="s">
        <v>9</v>
      </c>
      <c r="G17" s="59" t="s">
        <v>10</v>
      </c>
      <c r="H17" s="59">
        <v>1615</v>
      </c>
      <c r="I17" s="59">
        <v>1.03</v>
      </c>
      <c r="J17" s="60">
        <f>E17*H17*I17</f>
        <v>0</v>
      </c>
    </row>
    <row r="18" spans="1:10" s="64" customFormat="1" ht="12" hidden="1" customHeight="1" x14ac:dyDescent="0.25">
      <c r="A18" s="57" t="s">
        <v>121</v>
      </c>
      <c r="B18" s="61" t="s">
        <v>336</v>
      </c>
      <c r="C18" s="57"/>
      <c r="D18" s="58"/>
      <c r="E18" s="58"/>
      <c r="F18" s="62"/>
      <c r="G18" s="62"/>
      <c r="H18" s="62"/>
      <c r="I18" s="62"/>
      <c r="J18" s="63"/>
    </row>
    <row r="19" spans="1:10" ht="17.25" hidden="1" customHeight="1" x14ac:dyDescent="0.25">
      <c r="A19" s="28" t="s">
        <v>199</v>
      </c>
      <c r="B19" s="24" t="s">
        <v>337</v>
      </c>
      <c r="C19" s="28" t="s">
        <v>338</v>
      </c>
      <c r="D19" s="29" t="s">
        <v>339</v>
      </c>
      <c r="E19" s="29">
        <v>0</v>
      </c>
      <c r="F19" s="65" t="s">
        <v>9</v>
      </c>
      <c r="G19" s="65" t="s">
        <v>340</v>
      </c>
      <c r="H19" s="65">
        <v>551</v>
      </c>
      <c r="I19" s="65">
        <v>1.03</v>
      </c>
      <c r="J19" s="60">
        <f>E19*H19*I19</f>
        <v>0</v>
      </c>
    </row>
    <row r="20" spans="1:10" ht="17.25" hidden="1" customHeight="1" x14ac:dyDescent="0.25">
      <c r="A20" s="28" t="s">
        <v>218</v>
      </c>
      <c r="B20" s="24" t="s">
        <v>341</v>
      </c>
      <c r="C20" s="28" t="s">
        <v>338</v>
      </c>
      <c r="D20" s="29" t="s">
        <v>342</v>
      </c>
      <c r="E20" s="29">
        <v>0</v>
      </c>
      <c r="F20" s="65" t="s">
        <v>9</v>
      </c>
      <c r="G20" s="65" t="s">
        <v>343</v>
      </c>
      <c r="H20" s="65">
        <v>573</v>
      </c>
      <c r="I20" s="65">
        <v>1.03</v>
      </c>
      <c r="J20" s="60">
        <f t="shared" ref="J20:J25" si="0">E20*H20*I20</f>
        <v>0</v>
      </c>
    </row>
    <row r="21" spans="1:10" ht="17.25" hidden="1" customHeight="1" x14ac:dyDescent="0.25">
      <c r="A21" s="28" t="s">
        <v>219</v>
      </c>
      <c r="B21" s="24" t="s">
        <v>341</v>
      </c>
      <c r="C21" s="28" t="s">
        <v>338</v>
      </c>
      <c r="D21" s="29" t="s">
        <v>344</v>
      </c>
      <c r="E21" s="29">
        <v>0</v>
      </c>
      <c r="F21" s="65" t="s">
        <v>9</v>
      </c>
      <c r="G21" s="65" t="s">
        <v>345</v>
      </c>
      <c r="H21" s="65">
        <v>590</v>
      </c>
      <c r="I21" s="65">
        <v>1.03</v>
      </c>
      <c r="J21" s="60">
        <f t="shared" si="0"/>
        <v>0</v>
      </c>
    </row>
    <row r="22" spans="1:10" ht="17.25" hidden="1" customHeight="1" x14ac:dyDescent="0.25">
      <c r="A22" s="28" t="s">
        <v>220</v>
      </c>
      <c r="B22" s="24" t="s">
        <v>337</v>
      </c>
      <c r="C22" s="28" t="s">
        <v>338</v>
      </c>
      <c r="D22" s="29" t="s">
        <v>346</v>
      </c>
      <c r="E22" s="29">
        <v>0</v>
      </c>
      <c r="F22" s="65" t="s">
        <v>9</v>
      </c>
      <c r="G22" s="65" t="s">
        <v>347</v>
      </c>
      <c r="H22" s="65">
        <v>617</v>
      </c>
      <c r="I22" s="65">
        <v>1.03</v>
      </c>
      <c r="J22" s="60">
        <f t="shared" si="0"/>
        <v>0</v>
      </c>
    </row>
    <row r="23" spans="1:10" ht="17.25" hidden="1" customHeight="1" x14ac:dyDescent="0.25">
      <c r="A23" s="28" t="s">
        <v>221</v>
      </c>
      <c r="B23" s="24" t="s">
        <v>337</v>
      </c>
      <c r="C23" s="28" t="s">
        <v>338</v>
      </c>
      <c r="D23" s="29" t="s">
        <v>357</v>
      </c>
      <c r="E23" s="29">
        <v>0</v>
      </c>
      <c r="F23" s="65" t="s">
        <v>9</v>
      </c>
      <c r="G23" s="65" t="s">
        <v>348</v>
      </c>
      <c r="H23" s="65">
        <v>655</v>
      </c>
      <c r="I23" s="65">
        <v>1.03</v>
      </c>
      <c r="J23" s="60">
        <f t="shared" si="0"/>
        <v>0</v>
      </c>
    </row>
    <row r="24" spans="1:10" ht="17.25" hidden="1" customHeight="1" x14ac:dyDescent="0.25">
      <c r="A24" s="28" t="s">
        <v>222</v>
      </c>
      <c r="B24" s="24" t="s">
        <v>341</v>
      </c>
      <c r="C24" s="28" t="s">
        <v>338</v>
      </c>
      <c r="D24" s="29" t="s">
        <v>349</v>
      </c>
      <c r="E24" s="29">
        <v>0</v>
      </c>
      <c r="F24" s="65" t="s">
        <v>9</v>
      </c>
      <c r="G24" s="65" t="s">
        <v>350</v>
      </c>
      <c r="H24" s="65">
        <v>703</v>
      </c>
      <c r="I24" s="65">
        <v>1.03</v>
      </c>
      <c r="J24" s="60">
        <f t="shared" si="0"/>
        <v>0</v>
      </c>
    </row>
    <row r="25" spans="1:10" ht="17.25" hidden="1" customHeight="1" x14ac:dyDescent="0.25">
      <c r="A25" s="28" t="s">
        <v>223</v>
      </c>
      <c r="B25" s="24" t="s">
        <v>341</v>
      </c>
      <c r="C25" s="28" t="s">
        <v>338</v>
      </c>
      <c r="D25" s="29" t="s">
        <v>351</v>
      </c>
      <c r="E25" s="29">
        <v>0</v>
      </c>
      <c r="F25" s="65" t="s">
        <v>9</v>
      </c>
      <c r="G25" s="65" t="s">
        <v>352</v>
      </c>
      <c r="H25" s="65">
        <v>775</v>
      </c>
      <c r="I25" s="65">
        <v>1.03</v>
      </c>
      <c r="J25" s="60">
        <f t="shared" si="0"/>
        <v>0</v>
      </c>
    </row>
    <row r="26" spans="1:10" s="64" customFormat="1" ht="15" hidden="1" customHeight="1" x14ac:dyDescent="0.25">
      <c r="A26" s="57" t="s">
        <v>224</v>
      </c>
      <c r="B26" s="61" t="s">
        <v>353</v>
      </c>
      <c r="C26" s="66" t="s">
        <v>15</v>
      </c>
      <c r="D26" s="66" t="s">
        <v>15</v>
      </c>
      <c r="E26" s="66" t="s">
        <v>15</v>
      </c>
      <c r="F26" s="66" t="s">
        <v>15</v>
      </c>
      <c r="G26" s="66" t="s">
        <v>15</v>
      </c>
      <c r="H26" s="66" t="s">
        <v>15</v>
      </c>
      <c r="I26" s="66" t="s">
        <v>15</v>
      </c>
      <c r="J26" s="66" t="s">
        <v>15</v>
      </c>
    </row>
    <row r="27" spans="1:10" ht="15" hidden="1" customHeight="1" x14ac:dyDescent="0.25">
      <c r="A27" s="28" t="s">
        <v>225</v>
      </c>
      <c r="B27" s="24" t="s">
        <v>354</v>
      </c>
      <c r="C27" s="67" t="s">
        <v>15</v>
      </c>
      <c r="D27" s="67" t="s">
        <v>15</v>
      </c>
      <c r="E27" s="67">
        <v>0</v>
      </c>
      <c r="F27" s="68" t="s">
        <v>355</v>
      </c>
      <c r="G27" s="65" t="s">
        <v>356</v>
      </c>
      <c r="H27" s="65">
        <v>4.8</v>
      </c>
      <c r="I27" s="65">
        <v>1.04</v>
      </c>
      <c r="J27" s="67">
        <f>E27*H27*I27</f>
        <v>0</v>
      </c>
    </row>
    <row r="28" spans="1:10" s="64" customFormat="1" ht="14.25" hidden="1" customHeight="1" x14ac:dyDescent="0.25">
      <c r="A28" s="69">
        <v>2</v>
      </c>
      <c r="B28" s="58" t="s">
        <v>66</v>
      </c>
      <c r="C28" s="58" t="s">
        <v>15</v>
      </c>
      <c r="D28" s="58" t="s">
        <v>15</v>
      </c>
      <c r="E28" s="58" t="s">
        <v>15</v>
      </c>
      <c r="F28" s="58" t="s">
        <v>15</v>
      </c>
      <c r="G28" s="58" t="s">
        <v>15</v>
      </c>
      <c r="H28" s="58" t="s">
        <v>15</v>
      </c>
      <c r="I28" s="58" t="s">
        <v>15</v>
      </c>
      <c r="J28" s="70" t="s">
        <v>15</v>
      </c>
    </row>
    <row r="29" spans="1:10" ht="17.25" hidden="1" customHeight="1" x14ac:dyDescent="0.25">
      <c r="A29" s="28" t="s">
        <v>67</v>
      </c>
      <c r="B29" s="30" t="s">
        <v>68</v>
      </c>
      <c r="C29" s="28" t="s">
        <v>69</v>
      </c>
      <c r="D29" s="29" t="s">
        <v>70</v>
      </c>
      <c r="E29" s="29">
        <v>0</v>
      </c>
      <c r="F29" s="59" t="s">
        <v>11</v>
      </c>
      <c r="G29" s="59" t="s">
        <v>71</v>
      </c>
      <c r="H29" s="59">
        <v>189</v>
      </c>
      <c r="I29" s="59">
        <v>1.03</v>
      </c>
      <c r="J29" s="60">
        <f t="shared" ref="J29:J39" si="1">E29*H29*I29</f>
        <v>0</v>
      </c>
    </row>
    <row r="30" spans="1:10" ht="17.25" hidden="1" customHeight="1" x14ac:dyDescent="0.25">
      <c r="A30" s="28" t="s">
        <v>72</v>
      </c>
      <c r="B30" s="30" t="s">
        <v>68</v>
      </c>
      <c r="C30" s="28" t="s">
        <v>69</v>
      </c>
      <c r="D30" s="29" t="s">
        <v>73</v>
      </c>
      <c r="E30" s="29">
        <v>0</v>
      </c>
      <c r="F30" s="59" t="s">
        <v>11</v>
      </c>
      <c r="G30" s="59" t="s">
        <v>74</v>
      </c>
      <c r="H30" s="59">
        <v>239</v>
      </c>
      <c r="I30" s="59">
        <v>1.03</v>
      </c>
      <c r="J30" s="60">
        <f t="shared" si="1"/>
        <v>0</v>
      </c>
    </row>
    <row r="31" spans="1:10" ht="17.25" hidden="1" customHeight="1" x14ac:dyDescent="0.25">
      <c r="A31" s="28" t="s">
        <v>75</v>
      </c>
      <c r="B31" s="30" t="s">
        <v>68</v>
      </c>
      <c r="C31" s="28" t="s">
        <v>69</v>
      </c>
      <c r="D31" s="29" t="s">
        <v>76</v>
      </c>
      <c r="E31" s="29">
        <v>0</v>
      </c>
      <c r="F31" s="59" t="s">
        <v>11</v>
      </c>
      <c r="G31" s="59" t="s">
        <v>77</v>
      </c>
      <c r="H31" s="59">
        <v>309</v>
      </c>
      <c r="I31" s="59">
        <v>1.03</v>
      </c>
      <c r="J31" s="60">
        <f t="shared" si="1"/>
        <v>0</v>
      </c>
    </row>
    <row r="32" spans="1:10" ht="17.25" hidden="1" customHeight="1" x14ac:dyDescent="0.25">
      <c r="A32" s="28" t="s">
        <v>78</v>
      </c>
      <c r="B32" s="30" t="s">
        <v>68</v>
      </c>
      <c r="C32" s="28" t="s">
        <v>69</v>
      </c>
      <c r="D32" s="29" t="s">
        <v>79</v>
      </c>
      <c r="E32" s="29">
        <v>0</v>
      </c>
      <c r="F32" s="59" t="s">
        <v>11</v>
      </c>
      <c r="G32" s="59" t="s">
        <v>80</v>
      </c>
      <c r="H32" s="59">
        <v>395</v>
      </c>
      <c r="I32" s="59">
        <v>1.03</v>
      </c>
      <c r="J32" s="60">
        <f t="shared" si="1"/>
        <v>0</v>
      </c>
    </row>
    <row r="33" spans="1:10" ht="17.25" hidden="1" customHeight="1" x14ac:dyDescent="0.25">
      <c r="A33" s="28" t="s">
        <v>81</v>
      </c>
      <c r="B33" s="30" t="s">
        <v>68</v>
      </c>
      <c r="C33" s="28" t="s">
        <v>69</v>
      </c>
      <c r="D33" s="29" t="s">
        <v>82</v>
      </c>
      <c r="E33" s="29">
        <v>0</v>
      </c>
      <c r="F33" s="59" t="s">
        <v>11</v>
      </c>
      <c r="G33" s="59" t="s">
        <v>83</v>
      </c>
      <c r="H33" s="59">
        <v>395</v>
      </c>
      <c r="I33" s="59">
        <v>1.03</v>
      </c>
      <c r="J33" s="60">
        <f t="shared" si="1"/>
        <v>0</v>
      </c>
    </row>
    <row r="34" spans="1:10" ht="17.25" hidden="1" customHeight="1" x14ac:dyDescent="0.25">
      <c r="A34" s="28" t="s">
        <v>84</v>
      </c>
      <c r="B34" s="30" t="s">
        <v>68</v>
      </c>
      <c r="C34" s="28" t="s">
        <v>69</v>
      </c>
      <c r="D34" s="29" t="s">
        <v>85</v>
      </c>
      <c r="E34" s="29">
        <v>0</v>
      </c>
      <c r="F34" s="59" t="s">
        <v>11</v>
      </c>
      <c r="G34" s="59" t="s">
        <v>86</v>
      </c>
      <c r="H34" s="59">
        <v>532</v>
      </c>
      <c r="I34" s="59">
        <v>1.03</v>
      </c>
      <c r="J34" s="60">
        <f t="shared" si="1"/>
        <v>0</v>
      </c>
    </row>
    <row r="35" spans="1:10" ht="17.25" hidden="1" customHeight="1" x14ac:dyDescent="0.25">
      <c r="A35" s="28" t="s">
        <v>87</v>
      </c>
      <c r="B35" s="30" t="s">
        <v>68</v>
      </c>
      <c r="C35" s="28" t="s">
        <v>69</v>
      </c>
      <c r="D35" s="29" t="s">
        <v>88</v>
      </c>
      <c r="E35" s="29">
        <v>0</v>
      </c>
      <c r="F35" s="59" t="s">
        <v>11</v>
      </c>
      <c r="G35" s="59" t="s">
        <v>89</v>
      </c>
      <c r="H35" s="59">
        <v>532</v>
      </c>
      <c r="I35" s="59">
        <v>1.03</v>
      </c>
      <c r="J35" s="60">
        <f t="shared" si="1"/>
        <v>0</v>
      </c>
    </row>
    <row r="36" spans="1:10" ht="17.25" hidden="1" customHeight="1" x14ac:dyDescent="0.25">
      <c r="A36" s="28" t="s">
        <v>90</v>
      </c>
      <c r="B36" s="30" t="s">
        <v>68</v>
      </c>
      <c r="C36" s="28" t="s">
        <v>69</v>
      </c>
      <c r="D36" s="29" t="s">
        <v>91</v>
      </c>
      <c r="E36" s="29">
        <v>0</v>
      </c>
      <c r="F36" s="59" t="s">
        <v>11</v>
      </c>
      <c r="G36" s="59" t="s">
        <v>92</v>
      </c>
      <c r="H36" s="59">
        <v>532</v>
      </c>
      <c r="I36" s="59">
        <v>1.03</v>
      </c>
      <c r="J36" s="60">
        <f t="shared" si="1"/>
        <v>0</v>
      </c>
    </row>
    <row r="37" spans="1:10" ht="17.25" hidden="1" customHeight="1" x14ac:dyDescent="0.25">
      <c r="A37" s="28" t="s">
        <v>93</v>
      </c>
      <c r="B37" s="30" t="s">
        <v>68</v>
      </c>
      <c r="C37" s="28" t="s">
        <v>69</v>
      </c>
      <c r="D37" s="29" t="s">
        <v>94</v>
      </c>
      <c r="E37" s="29">
        <v>0</v>
      </c>
      <c r="F37" s="59" t="s">
        <v>11</v>
      </c>
      <c r="G37" s="59" t="s">
        <v>95</v>
      </c>
      <c r="H37" s="59">
        <v>886</v>
      </c>
      <c r="I37" s="59">
        <v>1.03</v>
      </c>
      <c r="J37" s="60">
        <f t="shared" si="1"/>
        <v>0</v>
      </c>
    </row>
    <row r="38" spans="1:10" ht="17.25" hidden="1" customHeight="1" x14ac:dyDescent="0.25">
      <c r="A38" s="28" t="s">
        <v>96</v>
      </c>
      <c r="B38" s="30" t="s">
        <v>68</v>
      </c>
      <c r="C38" s="28" t="s">
        <v>69</v>
      </c>
      <c r="D38" s="29" t="s">
        <v>97</v>
      </c>
      <c r="E38" s="29">
        <v>0</v>
      </c>
      <c r="F38" s="59" t="s">
        <v>11</v>
      </c>
      <c r="G38" s="59" t="s">
        <v>89</v>
      </c>
      <c r="H38" s="59">
        <v>1220</v>
      </c>
      <c r="I38" s="59">
        <v>1.03</v>
      </c>
      <c r="J38" s="60">
        <f t="shared" si="1"/>
        <v>0</v>
      </c>
    </row>
    <row r="39" spans="1:10" ht="17.25" hidden="1" customHeight="1" x14ac:dyDescent="0.25">
      <c r="A39" s="28" t="s">
        <v>98</v>
      </c>
      <c r="B39" s="30" t="s">
        <v>68</v>
      </c>
      <c r="C39" s="28" t="s">
        <v>69</v>
      </c>
      <c r="D39" s="29" t="s">
        <v>99</v>
      </c>
      <c r="E39" s="29">
        <v>0</v>
      </c>
      <c r="F39" s="59" t="s">
        <v>11</v>
      </c>
      <c r="G39" s="59" t="s">
        <v>100</v>
      </c>
      <c r="H39" s="59">
        <v>1761</v>
      </c>
      <c r="I39" s="59">
        <v>1.03</v>
      </c>
      <c r="J39" s="60">
        <f t="shared" si="1"/>
        <v>0</v>
      </c>
    </row>
    <row r="40" spans="1:10" s="64" customFormat="1" hidden="1" x14ac:dyDescent="0.25">
      <c r="A40" s="69">
        <v>3</v>
      </c>
      <c r="B40" s="71" t="s">
        <v>101</v>
      </c>
      <c r="C40" s="58" t="s">
        <v>15</v>
      </c>
      <c r="D40" s="58" t="s">
        <v>15</v>
      </c>
      <c r="E40" s="58" t="s">
        <v>15</v>
      </c>
      <c r="F40" s="58" t="s">
        <v>15</v>
      </c>
      <c r="G40" s="58" t="s">
        <v>15</v>
      </c>
      <c r="H40" s="58" t="s">
        <v>15</v>
      </c>
      <c r="I40" s="58" t="s">
        <v>15</v>
      </c>
      <c r="J40" s="58" t="s">
        <v>15</v>
      </c>
    </row>
    <row r="41" spans="1:10" hidden="1" x14ac:dyDescent="0.25">
      <c r="A41" s="28" t="s">
        <v>102</v>
      </c>
      <c r="B41" s="31" t="s">
        <v>103</v>
      </c>
      <c r="C41" s="28" t="s">
        <v>64</v>
      </c>
      <c r="D41" s="29" t="s">
        <v>15</v>
      </c>
      <c r="E41" s="29">
        <v>0</v>
      </c>
      <c r="F41" s="59" t="s">
        <v>11</v>
      </c>
      <c r="G41" s="59" t="s">
        <v>12</v>
      </c>
      <c r="H41" s="59">
        <v>928</v>
      </c>
      <c r="I41" s="59">
        <v>1.01</v>
      </c>
      <c r="J41" s="60">
        <f t="shared" ref="J41" si="2">E41*H41*I41</f>
        <v>0</v>
      </c>
    </row>
    <row r="42" spans="1:10" s="64" customFormat="1" hidden="1" x14ac:dyDescent="0.25">
      <c r="A42" s="72">
        <v>4</v>
      </c>
      <c r="B42" s="58" t="s">
        <v>104</v>
      </c>
      <c r="C42" s="58" t="s">
        <v>15</v>
      </c>
      <c r="D42" s="58" t="s">
        <v>15</v>
      </c>
      <c r="E42" s="58" t="s">
        <v>15</v>
      </c>
      <c r="F42" s="58" t="s">
        <v>15</v>
      </c>
      <c r="G42" s="58" t="s">
        <v>15</v>
      </c>
      <c r="H42" s="58" t="s">
        <v>15</v>
      </c>
      <c r="I42" s="58" t="s">
        <v>15</v>
      </c>
      <c r="J42" s="58" t="s">
        <v>15</v>
      </c>
    </row>
    <row r="43" spans="1:10" ht="24.75" hidden="1" customHeight="1" x14ac:dyDescent="0.25">
      <c r="A43" s="32" t="s">
        <v>105</v>
      </c>
      <c r="B43" s="29" t="s">
        <v>106</v>
      </c>
      <c r="C43" s="28" t="s">
        <v>64</v>
      </c>
      <c r="D43" s="29" t="s">
        <v>107</v>
      </c>
      <c r="E43" s="29">
        <v>0</v>
      </c>
      <c r="F43" s="59" t="s">
        <v>13</v>
      </c>
      <c r="G43" s="59" t="s">
        <v>108</v>
      </c>
      <c r="H43" s="59">
        <v>300</v>
      </c>
      <c r="I43" s="73">
        <v>1</v>
      </c>
      <c r="J43" s="74">
        <f t="shared" ref="J43:J45" si="3">E43*H43*I43</f>
        <v>0</v>
      </c>
    </row>
    <row r="44" spans="1:10" ht="24.75" hidden="1" customHeight="1" x14ac:dyDescent="0.25">
      <c r="A44" s="32" t="s">
        <v>109</v>
      </c>
      <c r="B44" s="29" t="s">
        <v>106</v>
      </c>
      <c r="C44" s="28" t="s">
        <v>64</v>
      </c>
      <c r="D44" s="29" t="s">
        <v>110</v>
      </c>
      <c r="E44" s="29">
        <v>0</v>
      </c>
      <c r="F44" s="59" t="s">
        <v>13</v>
      </c>
      <c r="G44" s="59" t="s">
        <v>111</v>
      </c>
      <c r="H44" s="59">
        <v>500</v>
      </c>
      <c r="I44" s="73">
        <v>1</v>
      </c>
      <c r="J44" s="74">
        <f t="shared" si="3"/>
        <v>0</v>
      </c>
    </row>
    <row r="45" spans="1:10" ht="24.75" hidden="1" customHeight="1" x14ac:dyDescent="0.25">
      <c r="A45" s="32" t="s">
        <v>112</v>
      </c>
      <c r="B45" s="29" t="s">
        <v>106</v>
      </c>
      <c r="C45" s="28" t="s">
        <v>64</v>
      </c>
      <c r="D45" s="29" t="s">
        <v>113</v>
      </c>
      <c r="E45" s="29">
        <v>0</v>
      </c>
      <c r="F45" s="59" t="s">
        <v>13</v>
      </c>
      <c r="G45" s="59" t="s">
        <v>14</v>
      </c>
      <c r="H45" s="59">
        <v>1500</v>
      </c>
      <c r="I45" s="73">
        <v>1</v>
      </c>
      <c r="J45" s="74">
        <f t="shared" si="3"/>
        <v>0</v>
      </c>
    </row>
    <row r="46" spans="1:10" ht="24.75" hidden="1" customHeight="1" thickBot="1" x14ac:dyDescent="0.3">
      <c r="A46" s="33" t="s">
        <v>114</v>
      </c>
      <c r="B46" s="34" t="s">
        <v>106</v>
      </c>
      <c r="C46" s="28" t="s">
        <v>64</v>
      </c>
      <c r="D46" s="34" t="s">
        <v>115</v>
      </c>
      <c r="E46" s="75">
        <v>0</v>
      </c>
      <c r="F46" s="76" t="s">
        <v>13</v>
      </c>
      <c r="G46" s="76" t="s">
        <v>116</v>
      </c>
      <c r="H46" s="76">
        <v>3000</v>
      </c>
      <c r="I46" s="77">
        <v>1</v>
      </c>
      <c r="J46" s="78">
        <f>E46*H46*I46</f>
        <v>0</v>
      </c>
    </row>
    <row r="47" spans="1:10" s="64" customFormat="1" x14ac:dyDescent="0.25">
      <c r="A47" s="79" t="s">
        <v>21</v>
      </c>
      <c r="B47" s="58" t="s">
        <v>117</v>
      </c>
      <c r="C47" s="58" t="s">
        <v>15</v>
      </c>
      <c r="D47" s="58" t="s">
        <v>15</v>
      </c>
      <c r="E47" s="58" t="s">
        <v>15</v>
      </c>
      <c r="F47" s="58" t="s">
        <v>15</v>
      </c>
      <c r="G47" s="58" t="s">
        <v>15</v>
      </c>
      <c r="H47" s="58" t="s">
        <v>15</v>
      </c>
      <c r="I47" s="58" t="s">
        <v>15</v>
      </c>
      <c r="J47" s="58" t="s">
        <v>15</v>
      </c>
    </row>
    <row r="48" spans="1:10" s="81" customFormat="1" ht="12.75" hidden="1" x14ac:dyDescent="0.2">
      <c r="A48" s="32" t="s">
        <v>153</v>
      </c>
      <c r="B48" s="24" t="s">
        <v>118</v>
      </c>
      <c r="C48" s="29">
        <v>10</v>
      </c>
      <c r="D48" s="80">
        <v>35</v>
      </c>
      <c r="E48" s="29">
        <v>0</v>
      </c>
      <c r="F48" s="80" t="s">
        <v>119</v>
      </c>
      <c r="G48" s="59" t="s">
        <v>200</v>
      </c>
      <c r="H48" s="59">
        <v>1009</v>
      </c>
      <c r="I48" s="29">
        <v>1.08</v>
      </c>
      <c r="J48" s="74">
        <f>E48*H48*I48</f>
        <v>0</v>
      </c>
    </row>
    <row r="49" spans="1:10" s="81" customFormat="1" ht="12.75" hidden="1" x14ac:dyDescent="0.2">
      <c r="A49" s="32" t="s">
        <v>158</v>
      </c>
      <c r="B49" s="24" t="s">
        <v>118</v>
      </c>
      <c r="C49" s="29">
        <v>10</v>
      </c>
      <c r="D49" s="80">
        <v>50</v>
      </c>
      <c r="E49" s="29">
        <v>0</v>
      </c>
      <c r="F49" s="80" t="s">
        <v>119</v>
      </c>
      <c r="G49" s="59" t="s">
        <v>200</v>
      </c>
      <c r="H49" s="59">
        <v>1279</v>
      </c>
      <c r="I49" s="29">
        <v>1.08</v>
      </c>
      <c r="J49" s="74">
        <f t="shared" ref="J49:J68" si="4">E49*H49*I49</f>
        <v>0</v>
      </c>
    </row>
    <row r="50" spans="1:10" s="81" customFormat="1" ht="12.75" hidden="1" x14ac:dyDescent="0.2">
      <c r="A50" s="32" t="s">
        <v>161</v>
      </c>
      <c r="B50" s="24" t="s">
        <v>118</v>
      </c>
      <c r="C50" s="29">
        <v>10</v>
      </c>
      <c r="D50" s="80">
        <v>70</v>
      </c>
      <c r="E50" s="29">
        <v>0</v>
      </c>
      <c r="F50" s="80" t="s">
        <v>119</v>
      </c>
      <c r="G50" s="59" t="s">
        <v>201</v>
      </c>
      <c r="H50" s="59">
        <v>1934</v>
      </c>
      <c r="I50" s="29">
        <v>1.08</v>
      </c>
      <c r="J50" s="74">
        <f t="shared" si="4"/>
        <v>0</v>
      </c>
    </row>
    <row r="51" spans="1:10" s="81" customFormat="1" ht="12.75" hidden="1" x14ac:dyDescent="0.2">
      <c r="A51" s="32" t="s">
        <v>164</v>
      </c>
      <c r="B51" s="24" t="s">
        <v>118</v>
      </c>
      <c r="C51" s="29">
        <v>10</v>
      </c>
      <c r="D51" s="80">
        <v>95</v>
      </c>
      <c r="E51" s="29">
        <v>0</v>
      </c>
      <c r="F51" s="80" t="s">
        <v>119</v>
      </c>
      <c r="G51" s="59" t="s">
        <v>202</v>
      </c>
      <c r="H51" s="59">
        <v>2037</v>
      </c>
      <c r="I51" s="29">
        <v>1.08</v>
      </c>
      <c r="J51" s="74">
        <f t="shared" si="4"/>
        <v>0</v>
      </c>
    </row>
    <row r="52" spans="1:10" s="81" customFormat="1" ht="12.75" hidden="1" x14ac:dyDescent="0.2">
      <c r="A52" s="32" t="s">
        <v>167</v>
      </c>
      <c r="B52" s="24" t="s">
        <v>118</v>
      </c>
      <c r="C52" s="29">
        <v>10</v>
      </c>
      <c r="D52" s="80">
        <v>120</v>
      </c>
      <c r="E52" s="29">
        <v>0</v>
      </c>
      <c r="F52" s="80" t="s">
        <v>119</v>
      </c>
      <c r="G52" s="59" t="s">
        <v>120</v>
      </c>
      <c r="H52" s="59">
        <v>2106</v>
      </c>
      <c r="I52" s="29">
        <v>1.08</v>
      </c>
      <c r="J52" s="74">
        <f t="shared" si="4"/>
        <v>0</v>
      </c>
    </row>
    <row r="53" spans="1:10" s="81" customFormat="1" ht="12.75" hidden="1" x14ac:dyDescent="0.2">
      <c r="A53" s="32" t="s">
        <v>170</v>
      </c>
      <c r="B53" s="24" t="s">
        <v>118</v>
      </c>
      <c r="C53" s="29">
        <v>10</v>
      </c>
      <c r="D53" s="80">
        <v>150</v>
      </c>
      <c r="E53" s="29">
        <v>0</v>
      </c>
      <c r="F53" s="80" t="s">
        <v>119</v>
      </c>
      <c r="G53" s="59" t="s">
        <v>203</v>
      </c>
      <c r="H53" s="59">
        <v>2214</v>
      </c>
      <c r="I53" s="29">
        <v>1.08</v>
      </c>
      <c r="J53" s="74">
        <f t="shared" si="4"/>
        <v>0</v>
      </c>
    </row>
    <row r="54" spans="1:10" s="81" customFormat="1" ht="12.75" hidden="1" x14ac:dyDescent="0.2">
      <c r="A54" s="32" t="s">
        <v>173</v>
      </c>
      <c r="B54" s="24" t="s">
        <v>118</v>
      </c>
      <c r="C54" s="29">
        <v>10</v>
      </c>
      <c r="D54" s="80">
        <v>185</v>
      </c>
      <c r="E54" s="29">
        <v>0</v>
      </c>
      <c r="F54" s="80" t="s">
        <v>119</v>
      </c>
      <c r="G54" s="59" t="s">
        <v>204</v>
      </c>
      <c r="H54" s="59">
        <v>2394</v>
      </c>
      <c r="I54" s="29">
        <v>1.08</v>
      </c>
      <c r="J54" s="74">
        <f t="shared" si="4"/>
        <v>0</v>
      </c>
    </row>
    <row r="55" spans="1:10" s="81" customFormat="1" ht="12.75" hidden="1" x14ac:dyDescent="0.2">
      <c r="A55" s="32" t="s">
        <v>176</v>
      </c>
      <c r="B55" s="24" t="s">
        <v>118</v>
      </c>
      <c r="C55" s="29">
        <v>10</v>
      </c>
      <c r="D55" s="80">
        <v>240</v>
      </c>
      <c r="E55" s="29">
        <v>0</v>
      </c>
      <c r="F55" s="80" t="s">
        <v>119</v>
      </c>
      <c r="G55" s="59" t="s">
        <v>205</v>
      </c>
      <c r="H55" s="59">
        <v>3055</v>
      </c>
      <c r="I55" s="29">
        <v>1.08</v>
      </c>
      <c r="J55" s="74">
        <f t="shared" si="4"/>
        <v>0</v>
      </c>
    </row>
    <row r="56" spans="1:10" s="81" customFormat="1" ht="12.75" hidden="1" x14ac:dyDescent="0.2">
      <c r="A56" s="32" t="s">
        <v>180</v>
      </c>
      <c r="B56" s="24" t="s">
        <v>118</v>
      </c>
      <c r="C56" s="29">
        <v>10</v>
      </c>
      <c r="D56" s="80">
        <v>300</v>
      </c>
      <c r="E56" s="29">
        <v>0</v>
      </c>
      <c r="F56" s="80" t="s">
        <v>119</v>
      </c>
      <c r="G56" s="59" t="s">
        <v>206</v>
      </c>
      <c r="H56" s="59">
        <v>3266</v>
      </c>
      <c r="I56" s="29">
        <v>1.08</v>
      </c>
      <c r="J56" s="74">
        <f t="shared" si="4"/>
        <v>0</v>
      </c>
    </row>
    <row r="57" spans="1:10" s="81" customFormat="1" ht="12.75" hidden="1" x14ac:dyDescent="0.2">
      <c r="A57" s="32" t="s">
        <v>226</v>
      </c>
      <c r="B57" s="24" t="s">
        <v>118</v>
      </c>
      <c r="C57" s="29">
        <v>10</v>
      </c>
      <c r="D57" s="80">
        <v>400</v>
      </c>
      <c r="E57" s="29">
        <v>0</v>
      </c>
      <c r="F57" s="80" t="s">
        <v>119</v>
      </c>
      <c r="G57" s="59" t="s">
        <v>207</v>
      </c>
      <c r="H57" s="59">
        <v>3609</v>
      </c>
      <c r="I57" s="29">
        <v>1.08</v>
      </c>
      <c r="J57" s="74">
        <f t="shared" si="4"/>
        <v>0</v>
      </c>
    </row>
    <row r="58" spans="1:10" s="81" customFormat="1" ht="12.75" hidden="1" x14ac:dyDescent="0.2">
      <c r="A58" s="32" t="s">
        <v>227</v>
      </c>
      <c r="B58" s="24" t="s">
        <v>118</v>
      </c>
      <c r="C58" s="29">
        <v>10</v>
      </c>
      <c r="D58" s="80">
        <v>500</v>
      </c>
      <c r="E58" s="29">
        <v>0</v>
      </c>
      <c r="F58" s="80" t="s">
        <v>119</v>
      </c>
      <c r="G58" s="59" t="s">
        <v>208</v>
      </c>
      <c r="H58" s="59">
        <v>3982</v>
      </c>
      <c r="I58" s="29">
        <v>1.08</v>
      </c>
      <c r="J58" s="74">
        <f t="shared" si="4"/>
        <v>0</v>
      </c>
    </row>
    <row r="59" spans="1:10" s="81" customFormat="1" ht="12.75" x14ac:dyDescent="0.2">
      <c r="A59" s="32" t="s">
        <v>62</v>
      </c>
      <c r="B59" s="24" t="s">
        <v>118</v>
      </c>
      <c r="C59" s="29">
        <v>10</v>
      </c>
      <c r="D59" s="80">
        <v>630</v>
      </c>
      <c r="E59" s="29">
        <v>10.4427</v>
      </c>
      <c r="F59" s="80" t="s">
        <v>119</v>
      </c>
      <c r="G59" s="59" t="s">
        <v>209</v>
      </c>
      <c r="H59" s="59">
        <v>4442</v>
      </c>
      <c r="I59" s="29">
        <v>1.08</v>
      </c>
      <c r="J59" s="74">
        <f t="shared" si="4"/>
        <v>50097.391272000008</v>
      </c>
    </row>
    <row r="60" spans="1:10" s="81" customFormat="1" ht="12.75" hidden="1" x14ac:dyDescent="0.2">
      <c r="A60" s="32" t="s">
        <v>228</v>
      </c>
      <c r="B60" s="24" t="s">
        <v>122</v>
      </c>
      <c r="C60" s="29">
        <v>0.4</v>
      </c>
      <c r="D60" s="80">
        <v>25</v>
      </c>
      <c r="E60" s="29">
        <v>0</v>
      </c>
      <c r="F60" s="80" t="s">
        <v>119</v>
      </c>
      <c r="G60" s="59" t="s">
        <v>210</v>
      </c>
      <c r="H60" s="59">
        <v>304</v>
      </c>
      <c r="I60" s="29">
        <v>1.08</v>
      </c>
      <c r="J60" s="74">
        <f t="shared" si="4"/>
        <v>0</v>
      </c>
    </row>
    <row r="61" spans="1:10" s="81" customFormat="1" ht="12.75" hidden="1" x14ac:dyDescent="0.2">
      <c r="A61" s="32" t="s">
        <v>229</v>
      </c>
      <c r="B61" s="24" t="s">
        <v>122</v>
      </c>
      <c r="C61" s="29">
        <v>0.4</v>
      </c>
      <c r="D61" s="80">
        <v>35</v>
      </c>
      <c r="E61" s="29">
        <v>0</v>
      </c>
      <c r="F61" s="80" t="s">
        <v>119</v>
      </c>
      <c r="G61" s="59" t="s">
        <v>211</v>
      </c>
      <c r="H61" s="59">
        <v>340</v>
      </c>
      <c r="I61" s="29">
        <v>1.08</v>
      </c>
      <c r="J61" s="74">
        <f t="shared" si="4"/>
        <v>0</v>
      </c>
    </row>
    <row r="62" spans="1:10" s="81" customFormat="1" ht="12.75" hidden="1" x14ac:dyDescent="0.2">
      <c r="A62" s="32" t="s">
        <v>230</v>
      </c>
      <c r="B62" s="24" t="s">
        <v>122</v>
      </c>
      <c r="C62" s="29">
        <v>0.4</v>
      </c>
      <c r="D62" s="80">
        <v>50</v>
      </c>
      <c r="E62" s="29">
        <v>0</v>
      </c>
      <c r="F62" s="80" t="s">
        <v>119</v>
      </c>
      <c r="G62" s="59" t="s">
        <v>212</v>
      </c>
      <c r="H62" s="59">
        <v>398</v>
      </c>
      <c r="I62" s="29">
        <v>1.08</v>
      </c>
      <c r="J62" s="74">
        <f t="shared" si="4"/>
        <v>0</v>
      </c>
    </row>
    <row r="63" spans="1:10" s="81" customFormat="1" ht="12.75" hidden="1" x14ac:dyDescent="0.2">
      <c r="A63" s="32" t="s">
        <v>231</v>
      </c>
      <c r="B63" s="24" t="s">
        <v>122</v>
      </c>
      <c r="C63" s="29">
        <v>0.4</v>
      </c>
      <c r="D63" s="80">
        <v>70</v>
      </c>
      <c r="E63" s="29">
        <v>0</v>
      </c>
      <c r="F63" s="80" t="s">
        <v>119</v>
      </c>
      <c r="G63" s="59" t="s">
        <v>213</v>
      </c>
      <c r="H63" s="59">
        <v>448</v>
      </c>
      <c r="I63" s="29">
        <v>1.08</v>
      </c>
      <c r="J63" s="74">
        <f t="shared" si="4"/>
        <v>0</v>
      </c>
    </row>
    <row r="64" spans="1:10" s="81" customFormat="1" ht="12.75" hidden="1" x14ac:dyDescent="0.2">
      <c r="A64" s="32" t="s">
        <v>232</v>
      </c>
      <c r="B64" s="24" t="s">
        <v>122</v>
      </c>
      <c r="C64" s="29">
        <v>0.4</v>
      </c>
      <c r="D64" s="80">
        <v>95</v>
      </c>
      <c r="E64" s="29">
        <v>0</v>
      </c>
      <c r="F64" s="80" t="s">
        <v>119</v>
      </c>
      <c r="G64" s="59" t="s">
        <v>214</v>
      </c>
      <c r="H64" s="59">
        <v>539</v>
      </c>
      <c r="I64" s="29">
        <v>1.08</v>
      </c>
      <c r="J64" s="74">
        <f t="shared" si="4"/>
        <v>0</v>
      </c>
    </row>
    <row r="65" spans="1:10" s="81" customFormat="1" ht="12.75" hidden="1" x14ac:dyDescent="0.2">
      <c r="A65" s="32" t="s">
        <v>233</v>
      </c>
      <c r="B65" s="24" t="s">
        <v>122</v>
      </c>
      <c r="C65" s="29">
        <v>0.4</v>
      </c>
      <c r="D65" s="80">
        <v>120</v>
      </c>
      <c r="E65" s="29">
        <v>0</v>
      </c>
      <c r="F65" s="80" t="s">
        <v>119</v>
      </c>
      <c r="G65" s="59" t="s">
        <v>215</v>
      </c>
      <c r="H65" s="59">
        <v>618</v>
      </c>
      <c r="I65" s="29">
        <v>1.08</v>
      </c>
      <c r="J65" s="74">
        <f t="shared" si="4"/>
        <v>0</v>
      </c>
    </row>
    <row r="66" spans="1:10" s="82" customFormat="1" ht="18" hidden="1" customHeight="1" x14ac:dyDescent="0.2">
      <c r="A66" s="32" t="s">
        <v>234</v>
      </c>
      <c r="B66" s="24" t="s">
        <v>122</v>
      </c>
      <c r="C66" s="29">
        <v>0.4</v>
      </c>
      <c r="D66" s="80">
        <v>150</v>
      </c>
      <c r="E66" s="29">
        <v>0</v>
      </c>
      <c r="F66" s="80" t="s">
        <v>119</v>
      </c>
      <c r="G66" s="59" t="s">
        <v>216</v>
      </c>
      <c r="H66" s="59">
        <v>722</v>
      </c>
      <c r="I66" s="29">
        <v>1.08</v>
      </c>
      <c r="J66" s="74">
        <f t="shared" si="4"/>
        <v>0</v>
      </c>
    </row>
    <row r="67" spans="1:10" s="82" customFormat="1" ht="18" hidden="1" customHeight="1" x14ac:dyDescent="0.2">
      <c r="A67" s="32" t="s">
        <v>235</v>
      </c>
      <c r="B67" s="24" t="s">
        <v>122</v>
      </c>
      <c r="C67" s="29">
        <v>0.4</v>
      </c>
      <c r="D67" s="80">
        <v>185</v>
      </c>
      <c r="E67" s="29">
        <v>0</v>
      </c>
      <c r="F67" s="80" t="s">
        <v>119</v>
      </c>
      <c r="G67" s="59" t="s">
        <v>217</v>
      </c>
      <c r="H67" s="59">
        <v>916</v>
      </c>
      <c r="I67" s="29">
        <v>1.08</v>
      </c>
      <c r="J67" s="74">
        <f t="shared" si="4"/>
        <v>0</v>
      </c>
    </row>
    <row r="68" spans="1:10" s="82" customFormat="1" ht="18" customHeight="1" x14ac:dyDescent="0.2">
      <c r="A68" s="32" t="s">
        <v>121</v>
      </c>
      <c r="B68" s="24" t="s">
        <v>122</v>
      </c>
      <c r="C68" s="29">
        <v>0.4</v>
      </c>
      <c r="D68" s="80">
        <v>240</v>
      </c>
      <c r="E68" s="29">
        <v>0</v>
      </c>
      <c r="F68" s="80" t="s">
        <v>119</v>
      </c>
      <c r="G68" s="59" t="s">
        <v>123</v>
      </c>
      <c r="H68" s="59">
        <v>1116</v>
      </c>
      <c r="I68" s="29">
        <v>1.08</v>
      </c>
      <c r="J68" s="74">
        <f t="shared" si="4"/>
        <v>0</v>
      </c>
    </row>
    <row r="69" spans="1:10" s="64" customFormat="1" x14ac:dyDescent="0.25">
      <c r="A69" s="79" t="s">
        <v>24</v>
      </c>
      <c r="B69" s="83" t="s">
        <v>124</v>
      </c>
      <c r="C69" s="58" t="s">
        <v>15</v>
      </c>
      <c r="D69" s="58" t="s">
        <v>15</v>
      </c>
      <c r="E69" s="58" t="s">
        <v>15</v>
      </c>
      <c r="F69" s="58" t="s">
        <v>15</v>
      </c>
      <c r="G69" s="58" t="s">
        <v>15</v>
      </c>
      <c r="H69" s="58" t="s">
        <v>15</v>
      </c>
      <c r="I69" s="58" t="s">
        <v>15</v>
      </c>
      <c r="J69" s="58" t="s">
        <v>15</v>
      </c>
    </row>
    <row r="70" spans="1:10" ht="24" customHeight="1" x14ac:dyDescent="0.25">
      <c r="A70" s="32" t="s">
        <v>67</v>
      </c>
      <c r="B70" s="29" t="s">
        <v>125</v>
      </c>
      <c r="C70" s="29">
        <v>10</v>
      </c>
      <c r="D70" s="80" t="s">
        <v>126</v>
      </c>
      <c r="E70" s="29">
        <v>0</v>
      </c>
      <c r="F70" s="80" t="s">
        <v>119</v>
      </c>
      <c r="G70" s="84" t="s">
        <v>127</v>
      </c>
      <c r="H70" s="29">
        <v>2320</v>
      </c>
      <c r="I70" s="29">
        <v>1</v>
      </c>
      <c r="J70" s="74">
        <f t="shared" ref="J70:J122" si="5">E70*H70*I70</f>
        <v>0</v>
      </c>
    </row>
    <row r="71" spans="1:10" ht="24" customHeight="1" x14ac:dyDescent="0.25">
      <c r="A71" s="32" t="s">
        <v>72</v>
      </c>
      <c r="B71" s="29" t="s">
        <v>125</v>
      </c>
      <c r="C71" s="29">
        <v>10</v>
      </c>
      <c r="D71" s="80" t="s">
        <v>128</v>
      </c>
      <c r="E71" s="29">
        <f>E59/12</f>
        <v>0.87022500000000003</v>
      </c>
      <c r="F71" s="80" t="s">
        <v>119</v>
      </c>
      <c r="G71" s="84" t="s">
        <v>129</v>
      </c>
      <c r="H71" s="29">
        <v>2703</v>
      </c>
      <c r="I71" s="29">
        <v>1</v>
      </c>
      <c r="J71" s="74">
        <f t="shared" si="5"/>
        <v>2352.218175</v>
      </c>
    </row>
    <row r="72" spans="1:10" ht="24" customHeight="1" x14ac:dyDescent="0.25">
      <c r="A72" s="32" t="s">
        <v>75</v>
      </c>
      <c r="B72" s="29" t="s">
        <v>125</v>
      </c>
      <c r="C72" s="29">
        <v>0.4</v>
      </c>
      <c r="D72" s="80" t="s">
        <v>126</v>
      </c>
      <c r="E72" s="29">
        <v>0</v>
      </c>
      <c r="F72" s="80" t="s">
        <v>119</v>
      </c>
      <c r="G72" s="84" t="s">
        <v>130</v>
      </c>
      <c r="H72" s="29">
        <v>1388</v>
      </c>
      <c r="I72" s="29">
        <v>1</v>
      </c>
      <c r="J72" s="74">
        <f t="shared" si="5"/>
        <v>0</v>
      </c>
    </row>
    <row r="73" spans="1:10" ht="24" customHeight="1" x14ac:dyDescent="0.25">
      <c r="A73" s="32" t="s">
        <v>78</v>
      </c>
      <c r="B73" s="29" t="s">
        <v>125</v>
      </c>
      <c r="C73" s="29">
        <v>0.4</v>
      </c>
      <c r="D73" s="80" t="s">
        <v>128</v>
      </c>
      <c r="E73" s="29">
        <v>0</v>
      </c>
      <c r="F73" s="80" t="s">
        <v>119</v>
      </c>
      <c r="G73" s="84" t="s">
        <v>131</v>
      </c>
      <c r="H73" s="29">
        <v>1771</v>
      </c>
      <c r="I73" s="29">
        <v>1</v>
      </c>
      <c r="J73" s="74">
        <f t="shared" si="5"/>
        <v>0</v>
      </c>
    </row>
    <row r="74" spans="1:10" ht="13.5" hidden="1" customHeight="1" x14ac:dyDescent="0.25">
      <c r="A74" s="79" t="s">
        <v>34</v>
      </c>
      <c r="B74" s="58" t="s">
        <v>237</v>
      </c>
      <c r="C74" s="58" t="s">
        <v>15</v>
      </c>
      <c r="D74" s="58" t="s">
        <v>15</v>
      </c>
      <c r="E74" s="58" t="s">
        <v>15</v>
      </c>
      <c r="F74" s="58" t="s">
        <v>15</v>
      </c>
      <c r="G74" s="58" t="s">
        <v>15</v>
      </c>
      <c r="H74" s="58" t="s">
        <v>15</v>
      </c>
      <c r="I74" s="58" t="s">
        <v>15</v>
      </c>
      <c r="J74" s="58" t="s">
        <v>15</v>
      </c>
    </row>
    <row r="75" spans="1:10" ht="15" hidden="1" customHeight="1" x14ac:dyDescent="0.25">
      <c r="A75" s="32" t="s">
        <v>36</v>
      </c>
      <c r="B75" s="29" t="s">
        <v>248</v>
      </c>
      <c r="C75" s="29">
        <v>10</v>
      </c>
      <c r="D75" s="80" t="s">
        <v>126</v>
      </c>
      <c r="E75" s="29">
        <v>0</v>
      </c>
      <c r="F75" s="59" t="s">
        <v>156</v>
      </c>
      <c r="G75" s="59" t="s">
        <v>249</v>
      </c>
      <c r="H75" s="59">
        <v>767</v>
      </c>
      <c r="I75" s="59">
        <v>1.44</v>
      </c>
      <c r="J75" s="74">
        <f>E75*H75*I75</f>
        <v>0</v>
      </c>
    </row>
    <row r="76" spans="1:10" ht="15" hidden="1" customHeight="1" x14ac:dyDescent="0.25">
      <c r="A76" s="32" t="s">
        <v>38</v>
      </c>
      <c r="B76" s="29" t="s">
        <v>248</v>
      </c>
      <c r="C76" s="29">
        <v>10</v>
      </c>
      <c r="D76" s="80" t="s">
        <v>128</v>
      </c>
      <c r="E76" s="29">
        <v>0</v>
      </c>
      <c r="F76" s="59" t="s">
        <v>156</v>
      </c>
      <c r="G76" s="59" t="s">
        <v>250</v>
      </c>
      <c r="H76" s="59">
        <v>1151</v>
      </c>
      <c r="I76" s="59">
        <v>1.44</v>
      </c>
      <c r="J76" s="74">
        <f>E76*H76*I76</f>
        <v>0</v>
      </c>
    </row>
    <row r="77" spans="1:10" ht="15" hidden="1" customHeight="1" x14ac:dyDescent="0.25">
      <c r="A77" s="32" t="s">
        <v>40</v>
      </c>
      <c r="B77" s="29" t="s">
        <v>248</v>
      </c>
      <c r="C77" s="29">
        <v>0.4</v>
      </c>
      <c r="D77" s="80" t="s">
        <v>126</v>
      </c>
      <c r="E77" s="29">
        <v>0</v>
      </c>
      <c r="F77" s="59" t="s">
        <v>156</v>
      </c>
      <c r="G77" s="59" t="s">
        <v>251</v>
      </c>
      <c r="H77" s="59">
        <v>499</v>
      </c>
      <c r="I77" s="59">
        <v>1.68</v>
      </c>
      <c r="J77" s="74">
        <f>E77*H77*I77</f>
        <v>0</v>
      </c>
    </row>
    <row r="78" spans="1:10" ht="15" hidden="1" customHeight="1" x14ac:dyDescent="0.25">
      <c r="A78" s="32" t="s">
        <v>42</v>
      </c>
      <c r="B78" s="29" t="s">
        <v>248</v>
      </c>
      <c r="C78" s="29">
        <v>0.4</v>
      </c>
      <c r="D78" s="80" t="s">
        <v>128</v>
      </c>
      <c r="E78" s="29">
        <v>0</v>
      </c>
      <c r="F78" s="59" t="s">
        <v>156</v>
      </c>
      <c r="G78" s="59" t="s">
        <v>250</v>
      </c>
      <c r="H78" s="59">
        <v>798</v>
      </c>
      <c r="I78" s="59">
        <v>1.68</v>
      </c>
      <c r="J78" s="74">
        <f>E78*H78*I78</f>
        <v>0</v>
      </c>
    </row>
    <row r="79" spans="1:10" ht="15" hidden="1" customHeight="1" x14ac:dyDescent="0.25">
      <c r="A79" s="32" t="s">
        <v>44</v>
      </c>
      <c r="B79" s="29" t="s">
        <v>252</v>
      </c>
      <c r="C79" s="29">
        <v>10</v>
      </c>
      <c r="D79" s="80" t="s">
        <v>126</v>
      </c>
      <c r="E79" s="29">
        <v>0</v>
      </c>
      <c r="F79" s="59" t="s">
        <v>156</v>
      </c>
      <c r="G79" s="59" t="s">
        <v>253</v>
      </c>
      <c r="H79" s="59">
        <v>699</v>
      </c>
      <c r="I79" s="59">
        <v>1.04</v>
      </c>
      <c r="J79" s="74">
        <f>E79*H79*I79</f>
        <v>0</v>
      </c>
    </row>
    <row r="80" spans="1:10" ht="15" hidden="1" customHeight="1" x14ac:dyDescent="0.25">
      <c r="A80" s="32" t="s">
        <v>46</v>
      </c>
      <c r="B80" s="29" t="s">
        <v>252</v>
      </c>
      <c r="C80" s="29">
        <v>10</v>
      </c>
      <c r="D80" s="80" t="s">
        <v>128</v>
      </c>
      <c r="E80" s="29">
        <v>0</v>
      </c>
      <c r="F80" s="59" t="s">
        <v>156</v>
      </c>
      <c r="G80" s="59" t="s">
        <v>254</v>
      </c>
      <c r="H80" s="59">
        <v>784</v>
      </c>
      <c r="I80" s="59">
        <v>1.04</v>
      </c>
      <c r="J80" s="74">
        <f t="shared" ref="J80" si="6">E80*H80*I80</f>
        <v>0</v>
      </c>
    </row>
    <row r="81" spans="1:10" ht="15" hidden="1" customHeight="1" x14ac:dyDescent="0.25">
      <c r="A81" s="32" t="s">
        <v>48</v>
      </c>
      <c r="B81" s="29" t="s">
        <v>252</v>
      </c>
      <c r="C81" s="29">
        <v>0.4</v>
      </c>
      <c r="D81" s="80" t="s">
        <v>126</v>
      </c>
      <c r="E81" s="29">
        <v>0</v>
      </c>
      <c r="F81" s="59" t="s">
        <v>156</v>
      </c>
      <c r="G81" s="59" t="s">
        <v>255</v>
      </c>
      <c r="H81" s="59">
        <v>517</v>
      </c>
      <c r="I81" s="59">
        <v>1.04</v>
      </c>
      <c r="J81" s="74">
        <f>E81*H81*I81</f>
        <v>0</v>
      </c>
    </row>
    <row r="82" spans="1:10" ht="15" hidden="1" customHeight="1" x14ac:dyDescent="0.25">
      <c r="A82" s="32" t="s">
        <v>50</v>
      </c>
      <c r="B82" s="29" t="s">
        <v>252</v>
      </c>
      <c r="C82" s="29">
        <v>0.4</v>
      </c>
      <c r="D82" s="80" t="s">
        <v>128</v>
      </c>
      <c r="E82" s="29">
        <v>0</v>
      </c>
      <c r="F82" s="59" t="s">
        <v>156</v>
      </c>
      <c r="G82" s="59" t="s">
        <v>256</v>
      </c>
      <c r="H82" s="59">
        <v>602</v>
      </c>
      <c r="I82" s="59">
        <v>1.04</v>
      </c>
      <c r="J82" s="74">
        <f t="shared" ref="J82:J108" si="7">E82*H82*I82</f>
        <v>0</v>
      </c>
    </row>
    <row r="83" spans="1:10" ht="15" hidden="1" customHeight="1" x14ac:dyDescent="0.25">
      <c r="A83" s="32" t="s">
        <v>238</v>
      </c>
      <c r="B83" s="29" t="s">
        <v>257</v>
      </c>
      <c r="C83" s="29">
        <v>10</v>
      </c>
      <c r="D83" s="80">
        <v>50</v>
      </c>
      <c r="E83" s="29">
        <v>0</v>
      </c>
      <c r="F83" s="59" t="s">
        <v>156</v>
      </c>
      <c r="G83" s="65" t="s">
        <v>272</v>
      </c>
      <c r="H83" s="65">
        <v>400</v>
      </c>
      <c r="I83" s="59">
        <v>1.04</v>
      </c>
      <c r="J83" s="74">
        <f t="shared" si="7"/>
        <v>0</v>
      </c>
    </row>
    <row r="84" spans="1:10" ht="15" hidden="1" customHeight="1" x14ac:dyDescent="0.25">
      <c r="A84" s="32" t="s">
        <v>239</v>
      </c>
      <c r="B84" s="29" t="s">
        <v>257</v>
      </c>
      <c r="C84" s="29">
        <v>10</v>
      </c>
      <c r="D84" s="80">
        <v>70</v>
      </c>
      <c r="E84" s="29">
        <v>0</v>
      </c>
      <c r="F84" s="59" t="s">
        <v>156</v>
      </c>
      <c r="G84" s="65" t="s">
        <v>273</v>
      </c>
      <c r="H84" s="65">
        <v>413</v>
      </c>
      <c r="I84" s="59">
        <v>1.04</v>
      </c>
      <c r="J84" s="74">
        <f t="shared" si="7"/>
        <v>0</v>
      </c>
    </row>
    <row r="85" spans="1:10" ht="15" hidden="1" customHeight="1" x14ac:dyDescent="0.25">
      <c r="A85" s="32" t="s">
        <v>240</v>
      </c>
      <c r="B85" s="29" t="s">
        <v>257</v>
      </c>
      <c r="C85" s="29">
        <v>10</v>
      </c>
      <c r="D85" s="80">
        <v>95</v>
      </c>
      <c r="E85" s="29">
        <v>0</v>
      </c>
      <c r="F85" s="59" t="s">
        <v>156</v>
      </c>
      <c r="G85" s="65" t="s">
        <v>274</v>
      </c>
      <c r="H85" s="65">
        <v>431</v>
      </c>
      <c r="I85" s="59">
        <v>1.04</v>
      </c>
      <c r="J85" s="74">
        <f t="shared" si="7"/>
        <v>0</v>
      </c>
    </row>
    <row r="86" spans="1:10" ht="15" hidden="1" customHeight="1" x14ac:dyDescent="0.25">
      <c r="A86" s="32" t="s">
        <v>241</v>
      </c>
      <c r="B86" s="29" t="s">
        <v>257</v>
      </c>
      <c r="C86" s="29">
        <v>10</v>
      </c>
      <c r="D86" s="80">
        <v>120</v>
      </c>
      <c r="E86" s="29">
        <v>0</v>
      </c>
      <c r="F86" s="59" t="s">
        <v>156</v>
      </c>
      <c r="G86" s="65" t="s">
        <v>275</v>
      </c>
      <c r="H86" s="65">
        <v>449</v>
      </c>
      <c r="I86" s="59">
        <v>1.04</v>
      </c>
      <c r="J86" s="74">
        <f t="shared" si="7"/>
        <v>0</v>
      </c>
    </row>
    <row r="87" spans="1:10" ht="15" hidden="1" customHeight="1" x14ac:dyDescent="0.25">
      <c r="A87" s="32" t="s">
        <v>242</v>
      </c>
      <c r="B87" s="29" t="s">
        <v>257</v>
      </c>
      <c r="C87" s="29">
        <v>0.4</v>
      </c>
      <c r="D87" s="80" t="s">
        <v>276</v>
      </c>
      <c r="E87" s="29">
        <v>0</v>
      </c>
      <c r="F87" s="59" t="s">
        <v>156</v>
      </c>
      <c r="G87" s="59" t="s">
        <v>277</v>
      </c>
      <c r="H87" s="59">
        <v>155</v>
      </c>
      <c r="I87" s="59">
        <v>1.04</v>
      </c>
      <c r="J87" s="74">
        <f t="shared" si="7"/>
        <v>0</v>
      </c>
    </row>
    <row r="88" spans="1:10" ht="15" hidden="1" customHeight="1" x14ac:dyDescent="0.25">
      <c r="A88" s="32" t="s">
        <v>243</v>
      </c>
      <c r="B88" s="29" t="s">
        <v>257</v>
      </c>
      <c r="C88" s="29">
        <v>0.4</v>
      </c>
      <c r="D88" s="80" t="s">
        <v>278</v>
      </c>
      <c r="E88" s="29">
        <v>0</v>
      </c>
      <c r="F88" s="59" t="s">
        <v>156</v>
      </c>
      <c r="G88" s="59" t="s">
        <v>279</v>
      </c>
      <c r="H88" s="59">
        <v>175</v>
      </c>
      <c r="I88" s="59">
        <v>1.04</v>
      </c>
      <c r="J88" s="74">
        <f t="shared" si="7"/>
        <v>0</v>
      </c>
    </row>
    <row r="89" spans="1:10" ht="15" hidden="1" customHeight="1" x14ac:dyDescent="0.25">
      <c r="A89" s="32" t="s">
        <v>244</v>
      </c>
      <c r="B89" s="29" t="s">
        <v>257</v>
      </c>
      <c r="C89" s="29">
        <v>0.4</v>
      </c>
      <c r="D89" s="80" t="s">
        <v>280</v>
      </c>
      <c r="E89" s="29">
        <v>0</v>
      </c>
      <c r="F89" s="59" t="s">
        <v>156</v>
      </c>
      <c r="G89" s="59" t="s">
        <v>281</v>
      </c>
      <c r="H89" s="59">
        <v>194</v>
      </c>
      <c r="I89" s="59">
        <v>1.04</v>
      </c>
      <c r="J89" s="74">
        <f t="shared" si="7"/>
        <v>0</v>
      </c>
    </row>
    <row r="90" spans="1:10" ht="15" hidden="1" customHeight="1" x14ac:dyDescent="0.25">
      <c r="A90" s="32" t="s">
        <v>245</v>
      </c>
      <c r="B90" s="29" t="s">
        <v>257</v>
      </c>
      <c r="C90" s="29">
        <v>0.4</v>
      </c>
      <c r="D90" s="80" t="s">
        <v>282</v>
      </c>
      <c r="E90" s="29">
        <v>0</v>
      </c>
      <c r="F90" s="59" t="s">
        <v>156</v>
      </c>
      <c r="G90" s="59" t="s">
        <v>283</v>
      </c>
      <c r="H90" s="59">
        <v>207</v>
      </c>
      <c r="I90" s="59">
        <v>1.04</v>
      </c>
      <c r="J90" s="74">
        <f t="shared" si="7"/>
        <v>0</v>
      </c>
    </row>
    <row r="91" spans="1:10" ht="15" hidden="1" customHeight="1" x14ac:dyDescent="0.25">
      <c r="A91" s="32" t="s">
        <v>246</v>
      </c>
      <c r="B91" s="29" t="s">
        <v>257</v>
      </c>
      <c r="C91" s="29">
        <v>0.4</v>
      </c>
      <c r="D91" s="80" t="s">
        <v>284</v>
      </c>
      <c r="E91" s="29">
        <v>0</v>
      </c>
      <c r="F91" s="59" t="s">
        <v>156</v>
      </c>
      <c r="G91" s="59" t="s">
        <v>285</v>
      </c>
      <c r="H91" s="59">
        <v>235</v>
      </c>
      <c r="I91" s="59">
        <v>1.04</v>
      </c>
      <c r="J91" s="74">
        <f t="shared" si="7"/>
        <v>0</v>
      </c>
    </row>
    <row r="92" spans="1:10" ht="15" hidden="1" customHeight="1" x14ac:dyDescent="0.25">
      <c r="A92" s="32" t="s">
        <v>247</v>
      </c>
      <c r="B92" s="29" t="s">
        <v>257</v>
      </c>
      <c r="C92" s="29">
        <v>0.4</v>
      </c>
      <c r="D92" s="80" t="s">
        <v>286</v>
      </c>
      <c r="E92" s="29">
        <v>0</v>
      </c>
      <c r="F92" s="59" t="s">
        <v>156</v>
      </c>
      <c r="G92" s="59" t="s">
        <v>287</v>
      </c>
      <c r="H92" s="59">
        <v>249</v>
      </c>
      <c r="I92" s="59">
        <v>1.04</v>
      </c>
      <c r="J92" s="74">
        <f t="shared" si="7"/>
        <v>0</v>
      </c>
    </row>
    <row r="93" spans="1:10" ht="15" hidden="1" customHeight="1" x14ac:dyDescent="0.25">
      <c r="A93" s="32" t="s">
        <v>320</v>
      </c>
      <c r="B93" s="29" t="s">
        <v>257</v>
      </c>
      <c r="C93" s="29">
        <v>0.4</v>
      </c>
      <c r="D93" s="80" t="s">
        <v>288</v>
      </c>
      <c r="E93" s="29">
        <v>0</v>
      </c>
      <c r="F93" s="59" t="s">
        <v>156</v>
      </c>
      <c r="G93" s="59" t="s">
        <v>289</v>
      </c>
      <c r="H93" s="59">
        <v>261</v>
      </c>
      <c r="I93" s="59">
        <v>1.04</v>
      </c>
      <c r="J93" s="74">
        <f t="shared" si="7"/>
        <v>0</v>
      </c>
    </row>
    <row r="94" spans="1:10" ht="15" hidden="1" customHeight="1" x14ac:dyDescent="0.25">
      <c r="A94" s="32" t="s">
        <v>321</v>
      </c>
      <c r="B94" s="29" t="s">
        <v>257</v>
      </c>
      <c r="C94" s="29">
        <v>0.4</v>
      </c>
      <c r="D94" s="80" t="s">
        <v>290</v>
      </c>
      <c r="E94" s="29">
        <v>0</v>
      </c>
      <c r="F94" s="59" t="s">
        <v>156</v>
      </c>
      <c r="G94" s="59" t="s">
        <v>291</v>
      </c>
      <c r="H94" s="59">
        <v>291</v>
      </c>
      <c r="I94" s="59">
        <v>1.04</v>
      </c>
      <c r="J94" s="74">
        <f t="shared" si="7"/>
        <v>0</v>
      </c>
    </row>
    <row r="95" spans="1:10" ht="15" hidden="1" customHeight="1" x14ac:dyDescent="0.25">
      <c r="A95" s="32" t="s">
        <v>322</v>
      </c>
      <c r="B95" s="29" t="s">
        <v>257</v>
      </c>
      <c r="C95" s="29">
        <v>0.4</v>
      </c>
      <c r="D95" s="80" t="s">
        <v>292</v>
      </c>
      <c r="E95" s="29">
        <v>0</v>
      </c>
      <c r="F95" s="59" t="s">
        <v>156</v>
      </c>
      <c r="G95" s="59" t="s">
        <v>293</v>
      </c>
      <c r="H95" s="59">
        <v>309</v>
      </c>
      <c r="I95" s="59">
        <v>1.04</v>
      </c>
      <c r="J95" s="74">
        <f t="shared" si="7"/>
        <v>0</v>
      </c>
    </row>
    <row r="96" spans="1:10" ht="15" hidden="1" customHeight="1" x14ac:dyDescent="0.25">
      <c r="A96" s="32" t="s">
        <v>323</v>
      </c>
      <c r="B96" s="29" t="s">
        <v>257</v>
      </c>
      <c r="C96" s="29">
        <v>0.4</v>
      </c>
      <c r="D96" s="80" t="s">
        <v>294</v>
      </c>
      <c r="E96" s="29">
        <v>0</v>
      </c>
      <c r="F96" s="59" t="s">
        <v>156</v>
      </c>
      <c r="G96" s="59" t="s">
        <v>295</v>
      </c>
      <c r="H96" s="59">
        <v>317</v>
      </c>
      <c r="I96" s="59">
        <v>1.04</v>
      </c>
      <c r="J96" s="74">
        <f t="shared" si="7"/>
        <v>0</v>
      </c>
    </row>
    <row r="97" spans="1:10" ht="15" hidden="1" customHeight="1" x14ac:dyDescent="0.25">
      <c r="A97" s="32" t="s">
        <v>324</v>
      </c>
      <c r="B97" s="29" t="s">
        <v>257</v>
      </c>
      <c r="C97" s="29">
        <v>0.4</v>
      </c>
      <c r="D97" s="80" t="s">
        <v>296</v>
      </c>
      <c r="E97" s="29">
        <v>0</v>
      </c>
      <c r="F97" s="59" t="s">
        <v>156</v>
      </c>
      <c r="G97" s="59" t="s">
        <v>297</v>
      </c>
      <c r="H97" s="59">
        <v>358</v>
      </c>
      <c r="I97" s="59">
        <v>1.04</v>
      </c>
      <c r="J97" s="74">
        <f t="shared" si="7"/>
        <v>0</v>
      </c>
    </row>
    <row r="98" spans="1:10" ht="15" hidden="1" customHeight="1" x14ac:dyDescent="0.25">
      <c r="A98" s="32" t="s">
        <v>325</v>
      </c>
      <c r="B98" s="29" t="s">
        <v>257</v>
      </c>
      <c r="C98" s="29">
        <v>0.4</v>
      </c>
      <c r="D98" s="80" t="s">
        <v>298</v>
      </c>
      <c r="E98" s="29">
        <v>0</v>
      </c>
      <c r="F98" s="59" t="s">
        <v>156</v>
      </c>
      <c r="G98" s="59" t="s">
        <v>299</v>
      </c>
      <c r="H98" s="59">
        <v>407</v>
      </c>
      <c r="I98" s="59">
        <v>1.04</v>
      </c>
      <c r="J98" s="74">
        <f t="shared" si="7"/>
        <v>0</v>
      </c>
    </row>
    <row r="99" spans="1:10" ht="15" hidden="1" customHeight="1" x14ac:dyDescent="0.25">
      <c r="A99" s="32" t="s">
        <v>326</v>
      </c>
      <c r="B99" s="29" t="s">
        <v>257</v>
      </c>
      <c r="C99" s="29">
        <v>0.4</v>
      </c>
      <c r="D99" s="80" t="s">
        <v>300</v>
      </c>
      <c r="E99" s="29">
        <v>0</v>
      </c>
      <c r="F99" s="59" t="s">
        <v>156</v>
      </c>
      <c r="G99" s="59" t="s">
        <v>301</v>
      </c>
      <c r="H99" s="59">
        <v>452</v>
      </c>
      <c r="I99" s="59">
        <v>1.04</v>
      </c>
      <c r="J99" s="74">
        <f t="shared" si="7"/>
        <v>0</v>
      </c>
    </row>
    <row r="100" spans="1:10" ht="15" hidden="1" customHeight="1" x14ac:dyDescent="0.25">
      <c r="A100" s="32" t="s">
        <v>327</v>
      </c>
      <c r="B100" s="29" t="s">
        <v>257</v>
      </c>
      <c r="C100" s="29">
        <v>0.4</v>
      </c>
      <c r="D100" s="80" t="s">
        <v>302</v>
      </c>
      <c r="E100" s="29">
        <v>0</v>
      </c>
      <c r="F100" s="59" t="s">
        <v>156</v>
      </c>
      <c r="G100" s="59" t="s">
        <v>303</v>
      </c>
      <c r="H100" s="59">
        <v>120</v>
      </c>
      <c r="I100" s="59">
        <v>1.04</v>
      </c>
      <c r="J100" s="74">
        <f t="shared" si="7"/>
        <v>0</v>
      </c>
    </row>
    <row r="101" spans="1:10" ht="15" hidden="1" customHeight="1" x14ac:dyDescent="0.25">
      <c r="A101" s="32" t="s">
        <v>328</v>
      </c>
      <c r="B101" s="29" t="s">
        <v>257</v>
      </c>
      <c r="C101" s="29">
        <v>0.4</v>
      </c>
      <c r="D101" s="80" t="s">
        <v>304</v>
      </c>
      <c r="E101" s="29">
        <v>0</v>
      </c>
      <c r="F101" s="59" t="s">
        <v>156</v>
      </c>
      <c r="G101" s="59" t="s">
        <v>305</v>
      </c>
      <c r="H101" s="59">
        <v>128</v>
      </c>
      <c r="I101" s="59">
        <v>1.04</v>
      </c>
      <c r="J101" s="74">
        <f t="shared" si="7"/>
        <v>0</v>
      </c>
    </row>
    <row r="102" spans="1:10" ht="15" hidden="1" customHeight="1" x14ac:dyDescent="0.25">
      <c r="A102" s="32" t="s">
        <v>329</v>
      </c>
      <c r="B102" s="29" t="s">
        <v>257</v>
      </c>
      <c r="C102" s="29">
        <v>0.4</v>
      </c>
      <c r="D102" s="80" t="s">
        <v>306</v>
      </c>
      <c r="E102" s="29">
        <v>0</v>
      </c>
      <c r="F102" s="59" t="s">
        <v>156</v>
      </c>
      <c r="G102" s="59" t="s">
        <v>307</v>
      </c>
      <c r="H102" s="59">
        <v>146</v>
      </c>
      <c r="I102" s="59">
        <v>1.04</v>
      </c>
      <c r="J102" s="74">
        <f t="shared" si="7"/>
        <v>0</v>
      </c>
    </row>
    <row r="103" spans="1:10" ht="15" hidden="1" customHeight="1" x14ac:dyDescent="0.25">
      <c r="A103" s="32" t="s">
        <v>330</v>
      </c>
      <c r="B103" s="29" t="s">
        <v>257</v>
      </c>
      <c r="C103" s="29">
        <v>0.4</v>
      </c>
      <c r="D103" s="80" t="s">
        <v>308</v>
      </c>
      <c r="E103" s="29">
        <v>0</v>
      </c>
      <c r="F103" s="59" t="s">
        <v>156</v>
      </c>
      <c r="G103" s="59" t="s">
        <v>309</v>
      </c>
      <c r="H103" s="59">
        <v>163</v>
      </c>
      <c r="I103" s="59">
        <v>1.04</v>
      </c>
      <c r="J103" s="74">
        <f t="shared" si="7"/>
        <v>0</v>
      </c>
    </row>
    <row r="104" spans="1:10" ht="15" hidden="1" customHeight="1" x14ac:dyDescent="0.25">
      <c r="A104" s="32" t="s">
        <v>331</v>
      </c>
      <c r="B104" s="29" t="s">
        <v>257</v>
      </c>
      <c r="C104" s="29">
        <v>0.4</v>
      </c>
      <c r="D104" s="80" t="s">
        <v>310</v>
      </c>
      <c r="E104" s="29">
        <v>0</v>
      </c>
      <c r="F104" s="59" t="s">
        <v>156</v>
      </c>
      <c r="G104" s="59" t="s">
        <v>311</v>
      </c>
      <c r="H104" s="59">
        <v>185</v>
      </c>
      <c r="I104" s="59">
        <v>1.04</v>
      </c>
      <c r="J104" s="74">
        <f t="shared" si="7"/>
        <v>0</v>
      </c>
    </row>
    <row r="105" spans="1:10" ht="15" hidden="1" customHeight="1" x14ac:dyDescent="0.25">
      <c r="A105" s="32" t="s">
        <v>332</v>
      </c>
      <c r="B105" s="29" t="s">
        <v>257</v>
      </c>
      <c r="C105" s="29">
        <v>0.4</v>
      </c>
      <c r="D105" s="80" t="s">
        <v>312</v>
      </c>
      <c r="E105" s="29">
        <v>0</v>
      </c>
      <c r="F105" s="59" t="s">
        <v>156</v>
      </c>
      <c r="G105" s="59" t="s">
        <v>313</v>
      </c>
      <c r="H105" s="59">
        <v>219</v>
      </c>
      <c r="I105" s="59">
        <v>1.04</v>
      </c>
      <c r="J105" s="74">
        <f t="shared" si="7"/>
        <v>0</v>
      </c>
    </row>
    <row r="106" spans="1:10" ht="15" hidden="1" customHeight="1" x14ac:dyDescent="0.25">
      <c r="A106" s="32" t="s">
        <v>333</v>
      </c>
      <c r="B106" s="29" t="s">
        <v>257</v>
      </c>
      <c r="C106" s="29">
        <v>0.4</v>
      </c>
      <c r="D106" s="80" t="s">
        <v>314</v>
      </c>
      <c r="E106" s="29">
        <v>0</v>
      </c>
      <c r="F106" s="59" t="s">
        <v>156</v>
      </c>
      <c r="G106" s="59" t="s">
        <v>315</v>
      </c>
      <c r="H106" s="59">
        <v>262</v>
      </c>
      <c r="I106" s="59">
        <v>1.04</v>
      </c>
      <c r="J106" s="74">
        <f t="shared" si="7"/>
        <v>0</v>
      </c>
    </row>
    <row r="107" spans="1:10" ht="15" hidden="1" customHeight="1" x14ac:dyDescent="0.25">
      <c r="A107" s="32" t="s">
        <v>334</v>
      </c>
      <c r="B107" s="29" t="s">
        <v>257</v>
      </c>
      <c r="C107" s="29">
        <v>0.4</v>
      </c>
      <c r="D107" s="80" t="s">
        <v>316</v>
      </c>
      <c r="E107" s="29">
        <v>0</v>
      </c>
      <c r="F107" s="59" t="s">
        <v>156</v>
      </c>
      <c r="G107" s="59" t="s">
        <v>317</v>
      </c>
      <c r="H107" s="59">
        <v>310</v>
      </c>
      <c r="I107" s="59">
        <v>1.04</v>
      </c>
      <c r="J107" s="74">
        <f t="shared" si="7"/>
        <v>0</v>
      </c>
    </row>
    <row r="108" spans="1:10" ht="15" hidden="1" customHeight="1" x14ac:dyDescent="0.25">
      <c r="A108" s="32" t="s">
        <v>335</v>
      </c>
      <c r="B108" s="29" t="s">
        <v>257</v>
      </c>
      <c r="C108" s="29">
        <v>0.4</v>
      </c>
      <c r="D108" s="80" t="s">
        <v>318</v>
      </c>
      <c r="E108" s="29">
        <v>0</v>
      </c>
      <c r="F108" s="59" t="s">
        <v>156</v>
      </c>
      <c r="G108" s="59" t="s">
        <v>319</v>
      </c>
      <c r="H108" s="59">
        <v>364</v>
      </c>
      <c r="I108" s="59">
        <v>1.04</v>
      </c>
      <c r="J108" s="74">
        <f t="shared" si="7"/>
        <v>0</v>
      </c>
    </row>
    <row r="109" spans="1:10" ht="15" hidden="1" customHeight="1" x14ac:dyDescent="0.25">
      <c r="A109" s="79" t="s">
        <v>240</v>
      </c>
      <c r="B109" s="61" t="s">
        <v>258</v>
      </c>
      <c r="C109" s="58" t="s">
        <v>15</v>
      </c>
      <c r="D109" s="58" t="s">
        <v>15</v>
      </c>
      <c r="E109" s="58">
        <v>0</v>
      </c>
      <c r="F109" s="58" t="s">
        <v>15</v>
      </c>
      <c r="G109" s="58" t="s">
        <v>15</v>
      </c>
      <c r="H109" s="58" t="s">
        <v>15</v>
      </c>
      <c r="I109" s="58" t="s">
        <v>15</v>
      </c>
      <c r="J109" s="58" t="s">
        <v>15</v>
      </c>
    </row>
    <row r="110" spans="1:10" ht="15" hidden="1" customHeight="1" x14ac:dyDescent="0.25">
      <c r="A110" s="32" t="s">
        <v>241</v>
      </c>
      <c r="B110" s="24" t="s">
        <v>258</v>
      </c>
      <c r="C110" s="28" t="s">
        <v>259</v>
      </c>
      <c r="D110" s="29" t="s">
        <v>126</v>
      </c>
      <c r="E110" s="29">
        <v>0</v>
      </c>
      <c r="F110" s="59" t="s">
        <v>156</v>
      </c>
      <c r="G110" s="59" t="s">
        <v>260</v>
      </c>
      <c r="H110" s="59">
        <v>160</v>
      </c>
      <c r="I110" s="59">
        <v>1.18</v>
      </c>
      <c r="J110" s="74">
        <f>E110*H110*I110</f>
        <v>0</v>
      </c>
    </row>
    <row r="111" spans="1:10" ht="15" hidden="1" customHeight="1" x14ac:dyDescent="0.25">
      <c r="A111" s="32" t="s">
        <v>242</v>
      </c>
      <c r="B111" s="24" t="s">
        <v>258</v>
      </c>
      <c r="C111" s="85">
        <v>0.4</v>
      </c>
      <c r="D111" s="29" t="s">
        <v>128</v>
      </c>
      <c r="E111" s="29">
        <v>0</v>
      </c>
      <c r="F111" s="59" t="s">
        <v>156</v>
      </c>
      <c r="G111" s="59" t="s">
        <v>261</v>
      </c>
      <c r="H111" s="59">
        <v>186</v>
      </c>
      <c r="I111" s="59">
        <v>1.18</v>
      </c>
      <c r="J111" s="74">
        <f>E111*H111*I111</f>
        <v>0</v>
      </c>
    </row>
    <row r="112" spans="1:10" ht="15" hidden="1" customHeight="1" x14ac:dyDescent="0.25">
      <c r="A112" s="32" t="s">
        <v>243</v>
      </c>
      <c r="B112" s="24" t="s">
        <v>258</v>
      </c>
      <c r="C112" s="28" t="s">
        <v>64</v>
      </c>
      <c r="D112" s="29" t="s">
        <v>126</v>
      </c>
      <c r="E112" s="29">
        <v>0</v>
      </c>
      <c r="F112" s="59" t="s">
        <v>156</v>
      </c>
      <c r="G112" s="59" t="s">
        <v>262</v>
      </c>
      <c r="H112" s="59">
        <v>287</v>
      </c>
      <c r="I112" s="59">
        <v>1.18</v>
      </c>
      <c r="J112" s="74">
        <f>E112*H112*I112</f>
        <v>0</v>
      </c>
    </row>
    <row r="113" spans="1:10" ht="15" hidden="1" customHeight="1" x14ac:dyDescent="0.25">
      <c r="A113" s="32" t="s">
        <v>244</v>
      </c>
      <c r="B113" s="24" t="s">
        <v>258</v>
      </c>
      <c r="C113" s="28" t="s">
        <v>64</v>
      </c>
      <c r="D113" s="29" t="s">
        <v>128</v>
      </c>
      <c r="E113" s="29">
        <v>0</v>
      </c>
      <c r="F113" s="59" t="s">
        <v>156</v>
      </c>
      <c r="G113" s="59" t="s">
        <v>263</v>
      </c>
      <c r="H113" s="59">
        <v>336</v>
      </c>
      <c r="I113" s="59">
        <v>1.18</v>
      </c>
      <c r="J113" s="74">
        <f>E113*H113*I113</f>
        <v>0</v>
      </c>
    </row>
    <row r="114" spans="1:10" ht="15" hidden="1" customHeight="1" x14ac:dyDescent="0.25">
      <c r="A114" s="32" t="s">
        <v>245</v>
      </c>
      <c r="B114" s="24" t="s">
        <v>264</v>
      </c>
      <c r="C114" s="29" t="s">
        <v>265</v>
      </c>
      <c r="D114" s="29" t="s">
        <v>266</v>
      </c>
      <c r="E114" s="29">
        <v>0</v>
      </c>
      <c r="F114" s="59" t="s">
        <v>9</v>
      </c>
      <c r="G114" s="59" t="s">
        <v>267</v>
      </c>
      <c r="H114" s="59">
        <v>2.2000000000000002</v>
      </c>
      <c r="I114" s="59">
        <v>1.04</v>
      </c>
      <c r="J114" s="74">
        <f t="shared" ref="J114:J116" si="8">E114*H114*I114</f>
        <v>0</v>
      </c>
    </row>
    <row r="115" spans="1:10" ht="15" hidden="1" customHeight="1" x14ac:dyDescent="0.25">
      <c r="A115" s="32" t="s">
        <v>246</v>
      </c>
      <c r="B115" s="24" t="s">
        <v>268</v>
      </c>
      <c r="C115" s="85">
        <v>0.4</v>
      </c>
      <c r="D115" s="29" t="s">
        <v>269</v>
      </c>
      <c r="E115" s="29">
        <v>0</v>
      </c>
      <c r="F115" s="59" t="s">
        <v>9</v>
      </c>
      <c r="G115" s="59" t="s">
        <v>270</v>
      </c>
      <c r="H115" s="59">
        <v>2.5</v>
      </c>
      <c r="I115" s="59">
        <v>1.04</v>
      </c>
      <c r="J115" s="74">
        <f t="shared" si="8"/>
        <v>0</v>
      </c>
    </row>
    <row r="116" spans="1:10" ht="15" hidden="1" customHeight="1" x14ac:dyDescent="0.25">
      <c r="A116" s="32" t="s">
        <v>247</v>
      </c>
      <c r="B116" s="24" t="s">
        <v>268</v>
      </c>
      <c r="C116" s="28" t="s">
        <v>69</v>
      </c>
      <c r="D116" s="29" t="s">
        <v>269</v>
      </c>
      <c r="E116" s="29">
        <v>0</v>
      </c>
      <c r="F116" s="59" t="s">
        <v>9</v>
      </c>
      <c r="G116" s="59" t="s">
        <v>271</v>
      </c>
      <c r="H116" s="59">
        <v>5.5</v>
      </c>
      <c r="I116" s="59">
        <v>1.04</v>
      </c>
      <c r="J116" s="74">
        <f t="shared" si="8"/>
        <v>0</v>
      </c>
    </row>
    <row r="117" spans="1:10" s="64" customFormat="1" x14ac:dyDescent="0.25">
      <c r="A117" s="72">
        <v>3</v>
      </c>
      <c r="B117" s="58" t="s">
        <v>132</v>
      </c>
      <c r="C117" s="58" t="s">
        <v>15</v>
      </c>
      <c r="D117" s="58" t="s">
        <v>15</v>
      </c>
      <c r="E117" s="58" t="s">
        <v>15</v>
      </c>
      <c r="F117" s="58" t="s">
        <v>15</v>
      </c>
      <c r="G117" s="58" t="s">
        <v>15</v>
      </c>
      <c r="H117" s="58" t="s">
        <v>15</v>
      </c>
      <c r="I117" s="58" t="s">
        <v>15</v>
      </c>
      <c r="J117" s="58" t="s">
        <v>15</v>
      </c>
    </row>
    <row r="118" spans="1:10" ht="22.5" customHeight="1" x14ac:dyDescent="0.25">
      <c r="A118" s="32" t="s">
        <v>102</v>
      </c>
      <c r="B118" s="30" t="s">
        <v>196</v>
      </c>
      <c r="C118" s="29" t="s">
        <v>195</v>
      </c>
      <c r="D118" s="80" t="s">
        <v>15</v>
      </c>
      <c r="E118" s="29">
        <v>0</v>
      </c>
      <c r="F118" s="59" t="s">
        <v>133</v>
      </c>
      <c r="G118" s="59" t="s">
        <v>134</v>
      </c>
      <c r="H118" s="59">
        <v>1.3</v>
      </c>
      <c r="I118" s="29">
        <v>1</v>
      </c>
      <c r="J118" s="74">
        <f t="shared" si="5"/>
        <v>0</v>
      </c>
    </row>
    <row r="119" spans="1:10" ht="22.5" customHeight="1" x14ac:dyDescent="0.25">
      <c r="A119" s="32" t="s">
        <v>372</v>
      </c>
      <c r="B119" s="30" t="s">
        <v>135</v>
      </c>
      <c r="C119" s="29" t="s">
        <v>195</v>
      </c>
      <c r="D119" s="80" t="s">
        <v>15</v>
      </c>
      <c r="E119" s="29">
        <v>0</v>
      </c>
      <c r="F119" s="59" t="s">
        <v>133</v>
      </c>
      <c r="G119" s="59" t="s">
        <v>136</v>
      </c>
      <c r="H119" s="59">
        <v>2.3199999999999998</v>
      </c>
      <c r="I119" s="29">
        <v>1</v>
      </c>
      <c r="J119" s="74">
        <f t="shared" si="5"/>
        <v>0</v>
      </c>
    </row>
    <row r="120" spans="1:10" ht="22.5" customHeight="1" x14ac:dyDescent="0.25">
      <c r="A120" s="32" t="s">
        <v>373</v>
      </c>
      <c r="B120" s="30" t="s">
        <v>137</v>
      </c>
      <c r="C120" s="29" t="s">
        <v>195</v>
      </c>
      <c r="D120" s="80" t="s">
        <v>15</v>
      </c>
      <c r="E120" s="29">
        <v>0</v>
      </c>
      <c r="F120" s="59" t="s">
        <v>138</v>
      </c>
      <c r="G120" s="59" t="s">
        <v>139</v>
      </c>
      <c r="H120" s="59">
        <v>30</v>
      </c>
      <c r="I120" s="59">
        <v>1</v>
      </c>
      <c r="J120" s="74">
        <f t="shared" si="5"/>
        <v>0</v>
      </c>
    </row>
    <row r="121" spans="1:10" ht="22.5" customHeight="1" x14ac:dyDescent="0.25">
      <c r="A121" s="32" t="s">
        <v>374</v>
      </c>
      <c r="B121" s="30" t="s">
        <v>140</v>
      </c>
      <c r="C121" s="29" t="s">
        <v>195</v>
      </c>
      <c r="D121" s="80" t="s">
        <v>15</v>
      </c>
      <c r="E121" s="29">
        <v>0</v>
      </c>
      <c r="F121" s="59" t="s">
        <v>138</v>
      </c>
      <c r="G121" s="59" t="s">
        <v>141</v>
      </c>
      <c r="H121" s="59">
        <v>261</v>
      </c>
      <c r="I121" s="59">
        <v>1</v>
      </c>
      <c r="J121" s="74">
        <f t="shared" si="5"/>
        <v>0</v>
      </c>
    </row>
    <row r="122" spans="1:10" ht="22.5" customHeight="1" x14ac:dyDescent="0.25">
      <c r="A122" s="32" t="s">
        <v>375</v>
      </c>
      <c r="B122" s="30" t="s">
        <v>142</v>
      </c>
      <c r="C122" s="29" t="s">
        <v>195</v>
      </c>
      <c r="D122" s="80" t="s">
        <v>15</v>
      </c>
      <c r="E122" s="29">
        <v>0</v>
      </c>
      <c r="F122" s="59" t="s">
        <v>143</v>
      </c>
      <c r="G122" s="59" t="s">
        <v>144</v>
      </c>
      <c r="H122" s="59">
        <v>6.9</v>
      </c>
      <c r="I122" s="59">
        <v>1.18</v>
      </c>
      <c r="J122" s="74">
        <f t="shared" si="5"/>
        <v>0</v>
      </c>
    </row>
    <row r="123" spans="1:10" ht="22.5" customHeight="1" x14ac:dyDescent="0.25">
      <c r="A123" s="32" t="s">
        <v>376</v>
      </c>
      <c r="B123" s="30" t="s">
        <v>145</v>
      </c>
      <c r="C123" s="29" t="s">
        <v>195</v>
      </c>
      <c r="D123" s="80" t="s">
        <v>15</v>
      </c>
      <c r="E123" s="29">
        <v>0</v>
      </c>
      <c r="F123" s="59" t="s">
        <v>146</v>
      </c>
      <c r="G123" s="59" t="s">
        <v>147</v>
      </c>
      <c r="H123" s="59">
        <v>6890</v>
      </c>
      <c r="I123" s="59">
        <v>1.04</v>
      </c>
      <c r="J123" s="74">
        <f>E123*H123*I123</f>
        <v>0</v>
      </c>
    </row>
    <row r="124" spans="1:10" s="64" customFormat="1" x14ac:dyDescent="0.25">
      <c r="A124" s="72">
        <v>4</v>
      </c>
      <c r="B124" s="71" t="s">
        <v>148</v>
      </c>
      <c r="C124" s="58" t="s">
        <v>15</v>
      </c>
      <c r="D124" s="58" t="s">
        <v>15</v>
      </c>
      <c r="E124" s="58" t="s">
        <v>15</v>
      </c>
      <c r="F124" s="58" t="s">
        <v>15</v>
      </c>
      <c r="G124" s="58" t="s">
        <v>15</v>
      </c>
      <c r="H124" s="58" t="s">
        <v>15</v>
      </c>
      <c r="I124" s="58" t="s">
        <v>15</v>
      </c>
      <c r="J124" s="58" t="s">
        <v>15</v>
      </c>
    </row>
    <row r="125" spans="1:10" ht="15" customHeight="1" x14ac:dyDescent="0.25">
      <c r="A125" s="32" t="s">
        <v>105</v>
      </c>
      <c r="B125" s="30" t="s">
        <v>149</v>
      </c>
      <c r="C125" s="29" t="s">
        <v>195</v>
      </c>
      <c r="D125" s="80" t="s">
        <v>15</v>
      </c>
      <c r="E125" s="29">
        <v>0</v>
      </c>
      <c r="F125" s="59" t="s">
        <v>9</v>
      </c>
      <c r="G125" s="59" t="s">
        <v>150</v>
      </c>
      <c r="H125" s="59">
        <v>162</v>
      </c>
      <c r="I125" s="59">
        <v>1.02</v>
      </c>
      <c r="J125" s="74">
        <f t="shared" ref="J125:J126" si="9">E125*H125*I125</f>
        <v>0</v>
      </c>
    </row>
    <row r="126" spans="1:10" ht="15" customHeight="1" x14ac:dyDescent="0.25">
      <c r="A126" s="32" t="s">
        <v>109</v>
      </c>
      <c r="B126" s="30" t="s">
        <v>149</v>
      </c>
      <c r="C126" s="29" t="s">
        <v>195</v>
      </c>
      <c r="D126" s="80" t="s">
        <v>15</v>
      </c>
      <c r="E126" s="29">
        <v>0</v>
      </c>
      <c r="F126" s="59" t="s">
        <v>9</v>
      </c>
      <c r="G126" s="59" t="s">
        <v>151</v>
      </c>
      <c r="H126" s="59">
        <v>56</v>
      </c>
      <c r="I126" s="59">
        <v>1.02</v>
      </c>
      <c r="J126" s="74">
        <f t="shared" si="9"/>
        <v>0</v>
      </c>
    </row>
    <row r="127" spans="1:10" s="64" customFormat="1" x14ac:dyDescent="0.25">
      <c r="A127" s="72">
        <v>5</v>
      </c>
      <c r="B127" s="83" t="s">
        <v>152</v>
      </c>
      <c r="C127" s="58" t="s">
        <v>15</v>
      </c>
      <c r="D127" s="58" t="s">
        <v>15</v>
      </c>
      <c r="E127" s="58" t="s">
        <v>15</v>
      </c>
      <c r="F127" s="58" t="s">
        <v>15</v>
      </c>
      <c r="G127" s="58" t="s">
        <v>15</v>
      </c>
      <c r="H127" s="58" t="s">
        <v>15</v>
      </c>
      <c r="I127" s="58" t="s">
        <v>15</v>
      </c>
      <c r="J127" s="58" t="s">
        <v>15</v>
      </c>
    </row>
    <row r="128" spans="1:10" ht="23.25" customHeight="1" x14ac:dyDescent="0.25">
      <c r="A128" s="32" t="s">
        <v>153</v>
      </c>
      <c r="B128" s="29" t="s">
        <v>154</v>
      </c>
      <c r="C128" s="29" t="s">
        <v>195</v>
      </c>
      <c r="D128" s="80" t="s">
        <v>155</v>
      </c>
      <c r="E128" s="29">
        <v>0</v>
      </c>
      <c r="F128" s="59" t="s">
        <v>156</v>
      </c>
      <c r="G128" s="59" t="s">
        <v>157</v>
      </c>
      <c r="H128" s="59">
        <v>15329</v>
      </c>
      <c r="I128" s="59">
        <v>1.08</v>
      </c>
      <c r="J128" s="74">
        <f>E128*H128*I128</f>
        <v>0</v>
      </c>
    </row>
    <row r="129" spans="1:10" ht="23.25" customHeight="1" x14ac:dyDescent="0.25">
      <c r="A129" s="32" t="s">
        <v>158</v>
      </c>
      <c r="B129" s="29" t="s">
        <v>154</v>
      </c>
      <c r="C129" s="29" t="s">
        <v>195</v>
      </c>
      <c r="D129" s="80" t="s">
        <v>159</v>
      </c>
      <c r="E129" s="29">
        <v>0</v>
      </c>
      <c r="F129" s="59" t="s">
        <v>156</v>
      </c>
      <c r="G129" s="59" t="s">
        <v>160</v>
      </c>
      <c r="H129" s="59">
        <v>18517</v>
      </c>
      <c r="I129" s="59">
        <v>1.08</v>
      </c>
      <c r="J129" s="74">
        <f t="shared" ref="J129:J136" si="10">E129*H129*I129</f>
        <v>0</v>
      </c>
    </row>
    <row r="130" spans="1:10" ht="23.25" customHeight="1" x14ac:dyDescent="0.25">
      <c r="A130" s="32" t="s">
        <v>161</v>
      </c>
      <c r="B130" s="29" t="s">
        <v>154</v>
      </c>
      <c r="C130" s="29" t="s">
        <v>195</v>
      </c>
      <c r="D130" s="80" t="s">
        <v>162</v>
      </c>
      <c r="E130" s="29">
        <v>0</v>
      </c>
      <c r="F130" s="59" t="s">
        <v>156</v>
      </c>
      <c r="G130" s="59" t="s">
        <v>163</v>
      </c>
      <c r="H130" s="59">
        <v>23088</v>
      </c>
      <c r="I130" s="59">
        <v>1.08</v>
      </c>
      <c r="J130" s="74">
        <f t="shared" si="10"/>
        <v>0</v>
      </c>
    </row>
    <row r="131" spans="1:10" ht="23.25" customHeight="1" x14ac:dyDescent="0.25">
      <c r="A131" s="32" t="s">
        <v>164</v>
      </c>
      <c r="B131" s="29" t="s">
        <v>154</v>
      </c>
      <c r="C131" s="29" t="s">
        <v>195</v>
      </c>
      <c r="D131" s="80" t="s">
        <v>165</v>
      </c>
      <c r="E131" s="29">
        <v>0</v>
      </c>
      <c r="F131" s="59" t="s">
        <v>156</v>
      </c>
      <c r="G131" s="59" t="s">
        <v>166</v>
      </c>
      <c r="H131" s="59">
        <v>23636</v>
      </c>
      <c r="I131" s="59">
        <v>1.08</v>
      </c>
      <c r="J131" s="74">
        <f t="shared" si="10"/>
        <v>0</v>
      </c>
    </row>
    <row r="132" spans="1:10" ht="23.25" customHeight="1" x14ac:dyDescent="0.25">
      <c r="A132" s="32" t="s">
        <v>167</v>
      </c>
      <c r="B132" s="29" t="s">
        <v>154</v>
      </c>
      <c r="C132" s="29" t="s">
        <v>195</v>
      </c>
      <c r="D132" s="80" t="s">
        <v>168</v>
      </c>
      <c r="E132" s="29">
        <v>0</v>
      </c>
      <c r="F132" s="59" t="s">
        <v>156</v>
      </c>
      <c r="G132" s="59" t="s">
        <v>169</v>
      </c>
      <c r="H132" s="59">
        <v>41090</v>
      </c>
      <c r="I132" s="59">
        <v>1.08</v>
      </c>
      <c r="J132" s="74">
        <f t="shared" si="10"/>
        <v>0</v>
      </c>
    </row>
    <row r="133" spans="1:10" ht="23.25" customHeight="1" x14ac:dyDescent="0.25">
      <c r="A133" s="32" t="s">
        <v>170</v>
      </c>
      <c r="B133" s="29" t="s">
        <v>154</v>
      </c>
      <c r="C133" s="29" t="s">
        <v>195</v>
      </c>
      <c r="D133" s="80" t="s">
        <v>171</v>
      </c>
      <c r="E133" s="29">
        <v>0</v>
      </c>
      <c r="F133" s="59" t="s">
        <v>156</v>
      </c>
      <c r="G133" s="59" t="s">
        <v>172</v>
      </c>
      <c r="H133" s="59">
        <v>53502</v>
      </c>
      <c r="I133" s="59">
        <v>1.08</v>
      </c>
      <c r="J133" s="74">
        <f t="shared" si="10"/>
        <v>0</v>
      </c>
    </row>
    <row r="134" spans="1:10" ht="23.25" customHeight="1" x14ac:dyDescent="0.25">
      <c r="A134" s="32" t="s">
        <v>173</v>
      </c>
      <c r="B134" s="29" t="s">
        <v>154</v>
      </c>
      <c r="C134" s="29" t="s">
        <v>195</v>
      </c>
      <c r="D134" s="80" t="s">
        <v>174</v>
      </c>
      <c r="E134" s="29">
        <v>0</v>
      </c>
      <c r="F134" s="59" t="s">
        <v>156</v>
      </c>
      <c r="G134" s="59" t="s">
        <v>175</v>
      </c>
      <c r="H134" s="59">
        <v>87659</v>
      </c>
      <c r="I134" s="59">
        <v>1.08</v>
      </c>
      <c r="J134" s="74">
        <f t="shared" si="10"/>
        <v>0</v>
      </c>
    </row>
    <row r="135" spans="1:10" ht="23.25" customHeight="1" x14ac:dyDescent="0.25">
      <c r="A135" s="32" t="s">
        <v>176</v>
      </c>
      <c r="B135" s="29" t="s">
        <v>177</v>
      </c>
      <c r="C135" s="29" t="s">
        <v>195</v>
      </c>
      <c r="D135" s="80" t="s">
        <v>15</v>
      </c>
      <c r="E135" s="29">
        <v>0</v>
      </c>
      <c r="F135" s="30" t="s">
        <v>178</v>
      </c>
      <c r="G135" s="59" t="s">
        <v>179</v>
      </c>
      <c r="H135" s="59">
        <v>8</v>
      </c>
      <c r="I135" s="59">
        <v>1.08</v>
      </c>
      <c r="J135" s="74">
        <f t="shared" si="10"/>
        <v>0</v>
      </c>
    </row>
    <row r="136" spans="1:10" ht="23.25" customHeight="1" x14ac:dyDescent="0.25">
      <c r="A136" s="32" t="s">
        <v>180</v>
      </c>
      <c r="B136" s="35" t="s">
        <v>181</v>
      </c>
      <c r="C136" s="28" t="s">
        <v>64</v>
      </c>
      <c r="D136" s="80" t="s">
        <v>15</v>
      </c>
      <c r="E136" s="28" t="s">
        <v>198</v>
      </c>
      <c r="F136" s="59" t="s">
        <v>182</v>
      </c>
      <c r="G136" s="59" t="s">
        <v>183</v>
      </c>
      <c r="H136" s="59">
        <v>1410</v>
      </c>
      <c r="I136" s="59">
        <v>1.08</v>
      </c>
      <c r="J136" s="74">
        <f t="shared" si="10"/>
        <v>0</v>
      </c>
    </row>
    <row r="137" spans="1:10" s="64" customFormat="1" x14ac:dyDescent="0.25">
      <c r="A137" s="72">
        <v>6</v>
      </c>
      <c r="B137" s="58" t="s">
        <v>184</v>
      </c>
      <c r="C137" s="58" t="s">
        <v>15</v>
      </c>
      <c r="D137" s="58" t="s">
        <v>15</v>
      </c>
      <c r="E137" s="58" t="s">
        <v>15</v>
      </c>
      <c r="F137" s="58" t="s">
        <v>15</v>
      </c>
      <c r="G137" s="58" t="s">
        <v>15</v>
      </c>
      <c r="H137" s="58" t="s">
        <v>15</v>
      </c>
      <c r="I137" s="58" t="s">
        <v>15</v>
      </c>
      <c r="J137" s="58" t="s">
        <v>15</v>
      </c>
    </row>
    <row r="138" spans="1:10" ht="21.75" customHeight="1" x14ac:dyDescent="0.25">
      <c r="A138" s="32" t="s">
        <v>185</v>
      </c>
      <c r="B138" s="29" t="s">
        <v>186</v>
      </c>
      <c r="C138" s="29" t="s">
        <v>195</v>
      </c>
      <c r="D138" s="80" t="s">
        <v>15</v>
      </c>
      <c r="E138" s="29">
        <v>0</v>
      </c>
      <c r="F138" s="59" t="s">
        <v>156</v>
      </c>
      <c r="G138" s="59" t="s">
        <v>187</v>
      </c>
      <c r="H138" s="59">
        <v>563</v>
      </c>
      <c r="I138" s="59">
        <v>1</v>
      </c>
      <c r="J138" s="74">
        <f>E138*H138*I138</f>
        <v>0</v>
      </c>
    </row>
    <row r="139" spans="1:10" ht="21.75" customHeight="1" x14ac:dyDescent="0.25">
      <c r="A139" s="32" t="s">
        <v>188</v>
      </c>
      <c r="B139" s="29" t="s">
        <v>189</v>
      </c>
      <c r="C139" s="29" t="s">
        <v>195</v>
      </c>
      <c r="D139" s="80" t="s">
        <v>15</v>
      </c>
      <c r="E139" s="29">
        <v>0</v>
      </c>
      <c r="F139" s="59" t="s">
        <v>156</v>
      </c>
      <c r="G139" s="59" t="s">
        <v>190</v>
      </c>
      <c r="H139" s="59">
        <v>167</v>
      </c>
      <c r="I139" s="59">
        <v>1</v>
      </c>
      <c r="J139" s="74">
        <f t="shared" ref="J139:J143" si="11">E139*H139*I139</f>
        <v>0</v>
      </c>
    </row>
    <row r="140" spans="1:10" ht="21.75" hidden="1" customHeight="1" x14ac:dyDescent="0.25">
      <c r="A140" s="32" t="s">
        <v>236</v>
      </c>
      <c r="B140" s="30" t="s">
        <v>358</v>
      </c>
      <c r="C140" s="29">
        <v>0.4</v>
      </c>
      <c r="D140" s="29" t="s">
        <v>359</v>
      </c>
      <c r="E140" s="29">
        <v>0</v>
      </c>
      <c r="F140" s="59" t="s">
        <v>9</v>
      </c>
      <c r="G140" s="59" t="s">
        <v>360</v>
      </c>
      <c r="H140" s="59">
        <v>165</v>
      </c>
      <c r="I140" s="59">
        <v>1</v>
      </c>
      <c r="J140" s="74">
        <f>E140*H140*I140</f>
        <v>0</v>
      </c>
    </row>
    <row r="141" spans="1:10" ht="21.75" hidden="1" customHeight="1" x14ac:dyDescent="0.25">
      <c r="A141" s="32" t="s">
        <v>365</v>
      </c>
      <c r="B141" s="30" t="s">
        <v>358</v>
      </c>
      <c r="C141" s="29" t="s">
        <v>193</v>
      </c>
      <c r="D141" s="29" t="s">
        <v>361</v>
      </c>
      <c r="E141" s="29">
        <v>0</v>
      </c>
      <c r="F141" s="59" t="s">
        <v>9</v>
      </c>
      <c r="G141" s="59" t="s">
        <v>362</v>
      </c>
      <c r="H141" s="59">
        <f>561</f>
        <v>561</v>
      </c>
      <c r="I141" s="59">
        <v>1</v>
      </c>
      <c r="J141" s="74">
        <f>E141*H141*I141</f>
        <v>0</v>
      </c>
    </row>
    <row r="142" spans="1:10" ht="21.75" hidden="1" customHeight="1" x14ac:dyDescent="0.25">
      <c r="A142" s="32" t="s">
        <v>366</v>
      </c>
      <c r="B142" s="30" t="s">
        <v>358</v>
      </c>
      <c r="C142" s="29" t="s">
        <v>193</v>
      </c>
      <c r="D142" s="29" t="s">
        <v>363</v>
      </c>
      <c r="E142" s="29">
        <v>0</v>
      </c>
      <c r="F142" s="59" t="s">
        <v>9</v>
      </c>
      <c r="G142" s="59" t="s">
        <v>364</v>
      </c>
      <c r="H142" s="59">
        <f>561</f>
        <v>561</v>
      </c>
      <c r="I142" s="59">
        <v>1</v>
      </c>
      <c r="J142" s="74">
        <f>E142*H142*I142</f>
        <v>0</v>
      </c>
    </row>
    <row r="143" spans="1:10" ht="21.75" customHeight="1" thickBot="1" x14ac:dyDescent="0.3">
      <c r="A143" s="32" t="s">
        <v>191</v>
      </c>
      <c r="B143" s="34" t="s">
        <v>192</v>
      </c>
      <c r="C143" s="34" t="s">
        <v>195</v>
      </c>
      <c r="D143" s="86" t="s">
        <v>15</v>
      </c>
      <c r="E143" s="34">
        <f>E71</f>
        <v>0.87022500000000003</v>
      </c>
      <c r="F143" s="86" t="s">
        <v>119</v>
      </c>
      <c r="G143" s="76" t="s">
        <v>194</v>
      </c>
      <c r="H143" s="76">
        <v>611</v>
      </c>
      <c r="I143" s="76">
        <v>1</v>
      </c>
      <c r="J143" s="87">
        <f t="shared" si="11"/>
        <v>531.70747500000004</v>
      </c>
    </row>
    <row r="144" spans="1:10" ht="21.75" thickTop="1" x14ac:dyDescent="0.25">
      <c r="A144" s="36"/>
      <c r="B144" s="88" t="s">
        <v>197</v>
      </c>
      <c r="C144" s="88" t="s">
        <v>15</v>
      </c>
      <c r="D144" s="88" t="s">
        <v>15</v>
      </c>
      <c r="E144" s="88" t="s">
        <v>15</v>
      </c>
      <c r="F144" s="88" t="s">
        <v>15</v>
      </c>
      <c r="G144" s="88" t="s">
        <v>15</v>
      </c>
      <c r="H144" s="88" t="s">
        <v>15</v>
      </c>
      <c r="I144" s="88" t="s">
        <v>15</v>
      </c>
      <c r="J144" s="89">
        <f>SUM(J16:J143)</f>
        <v>52981.316922000013</v>
      </c>
    </row>
  </sheetData>
  <mergeCells count="10">
    <mergeCell ref="A4:J5"/>
    <mergeCell ref="A7:J7"/>
    <mergeCell ref="A10:J10"/>
    <mergeCell ref="A11:A14"/>
    <mergeCell ref="B11:B14"/>
    <mergeCell ref="C11:J11"/>
    <mergeCell ref="C12:J12"/>
    <mergeCell ref="C13:F13"/>
    <mergeCell ref="G13:J13"/>
    <mergeCell ref="A8:J8"/>
  </mergeCells>
  <pageMargins left="0.7" right="0.7" top="0.75" bottom="0.75" header="0.3" footer="0.3"/>
  <pageSetup paperSize="9" scale="26" orientation="portrait" r:id="rId1"/>
  <colBreaks count="1" manualBreakCount="1">
    <brk id="10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2"/>
  <sheetViews>
    <sheetView view="pageBreakPreview" zoomScale="70" zoomScaleNormal="100" zoomScaleSheetLayoutView="70" workbookViewId="0">
      <selection activeCell="C3" sqref="C3:C20"/>
    </sheetView>
  </sheetViews>
  <sheetFormatPr defaultRowHeight="15" x14ac:dyDescent="0.25"/>
  <cols>
    <col min="1" max="1" width="7.140625" style="2" customWidth="1"/>
    <col min="2" max="2" width="60.28515625" style="2" customWidth="1"/>
    <col min="3" max="3" width="14" style="2" customWidth="1"/>
    <col min="4" max="4" width="22.5703125" style="2" customWidth="1"/>
    <col min="5" max="5" width="12.7109375" style="2" hidden="1" customWidth="1"/>
    <col min="6" max="6" width="25.42578125" style="2" hidden="1" customWidth="1"/>
    <col min="7" max="7" width="19.28515625" style="2" customWidth="1"/>
    <col min="8" max="8" width="9.140625" style="2"/>
  </cols>
  <sheetData>
    <row r="1" spans="1:7" ht="28.5" x14ac:dyDescent="0.25">
      <c r="A1" s="1" t="s">
        <v>16</v>
      </c>
      <c r="B1" s="1"/>
      <c r="C1" s="1"/>
      <c r="D1" s="1"/>
    </row>
    <row r="2" spans="1:7" ht="63" x14ac:dyDescent="0.25">
      <c r="A2" s="3" t="s">
        <v>17</v>
      </c>
      <c r="B2" s="4" t="s">
        <v>18</v>
      </c>
      <c r="C2" s="40" t="s">
        <v>367</v>
      </c>
      <c r="D2" s="5" t="s">
        <v>19</v>
      </c>
      <c r="F2" s="6" t="s">
        <v>20</v>
      </c>
    </row>
    <row r="3" spans="1:7" ht="47.25" x14ac:dyDescent="0.25">
      <c r="A3" s="7" t="s">
        <v>21</v>
      </c>
      <c r="B3" s="8" t="s">
        <v>22</v>
      </c>
      <c r="C3" s="41">
        <v>50630.240000000005</v>
      </c>
      <c r="D3" s="9">
        <v>52981.316922000013</v>
      </c>
      <c r="F3" s="10" t="s">
        <v>23</v>
      </c>
    </row>
    <row r="4" spans="1:7" ht="15.75" x14ac:dyDescent="0.25">
      <c r="A4" s="7" t="s">
        <v>24</v>
      </c>
      <c r="B4" s="8" t="s">
        <v>25</v>
      </c>
      <c r="C4" s="42">
        <v>10126.048000000003</v>
      </c>
      <c r="D4" s="6">
        <f>D3*0.2</f>
        <v>10596.263384400003</v>
      </c>
    </row>
    <row r="5" spans="1:7" ht="31.5" x14ac:dyDescent="0.25">
      <c r="A5" s="7" t="s">
        <v>26</v>
      </c>
      <c r="B5" s="11" t="s">
        <v>27</v>
      </c>
      <c r="C5" s="43">
        <v>60756.288</v>
      </c>
      <c r="D5" s="12">
        <f>D3+D4</f>
        <v>63577.580306400014</v>
      </c>
      <c r="F5" s="2">
        <v>81330.841119380188</v>
      </c>
    </row>
    <row r="6" spans="1:7" ht="31.5" x14ac:dyDescent="0.25">
      <c r="A6" s="7" t="s">
        <v>28</v>
      </c>
      <c r="B6" s="11" t="s">
        <v>29</v>
      </c>
      <c r="C6" s="42">
        <v>81330.841119380188</v>
      </c>
      <c r="D6" s="1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91832.40017728442</v>
      </c>
    </row>
    <row r="7" spans="1:7" ht="31.5" x14ac:dyDescent="0.25">
      <c r="A7" s="7" t="s">
        <v>30</v>
      </c>
      <c r="B7" s="8" t="s">
        <v>31</v>
      </c>
      <c r="C7" s="44">
        <v>0</v>
      </c>
      <c r="D7" s="10">
        <v>0</v>
      </c>
    </row>
    <row r="8" spans="1:7" ht="15.75" x14ac:dyDescent="0.25">
      <c r="A8" s="7" t="s">
        <v>32</v>
      </c>
      <c r="B8" s="8" t="s">
        <v>33</v>
      </c>
      <c r="C8" s="44">
        <v>60756.288</v>
      </c>
      <c r="D8" s="14">
        <f>D5-D7</f>
        <v>63577.580306400014</v>
      </c>
    </row>
    <row r="9" spans="1:7" ht="47.25" x14ac:dyDescent="0.25">
      <c r="A9" s="7" t="s">
        <v>34</v>
      </c>
      <c r="B9" s="8" t="s">
        <v>35</v>
      </c>
      <c r="C9" s="44">
        <v>54528.93114361199</v>
      </c>
      <c r="D9" s="14">
        <f>SUM(D10:D17)</f>
        <v>54528.931143611982</v>
      </c>
    </row>
    <row r="10" spans="1:7" ht="15.75" x14ac:dyDescent="0.25">
      <c r="A10" s="7" t="s">
        <v>36</v>
      </c>
      <c r="B10" s="8" t="s">
        <v>37</v>
      </c>
      <c r="C10" s="44">
        <v>0</v>
      </c>
      <c r="D10" s="15">
        <v>0</v>
      </c>
      <c r="E10" s="47">
        <v>105.2557</v>
      </c>
    </row>
    <row r="11" spans="1:7" ht="15.75" x14ac:dyDescent="0.25">
      <c r="A11" s="7" t="s">
        <v>38</v>
      </c>
      <c r="B11" s="8" t="s">
        <v>39</v>
      </c>
      <c r="C11" s="44">
        <v>0</v>
      </c>
      <c r="D11" s="15">
        <v>0</v>
      </c>
      <c r="E11" s="47">
        <v>106.826398641827</v>
      </c>
    </row>
    <row r="12" spans="1:7" ht="15.75" x14ac:dyDescent="0.25">
      <c r="A12" s="7" t="s">
        <v>40</v>
      </c>
      <c r="B12" s="8" t="s">
        <v>41</v>
      </c>
      <c r="C12" s="44">
        <v>0</v>
      </c>
      <c r="D12" s="15">
        <v>0</v>
      </c>
      <c r="E12" s="47">
        <v>105.561885224957</v>
      </c>
    </row>
    <row r="13" spans="1:7" ht="15.75" x14ac:dyDescent="0.25">
      <c r="A13" s="7" t="s">
        <v>42</v>
      </c>
      <c r="B13" s="8" t="s">
        <v>43</v>
      </c>
      <c r="C13" s="44">
        <v>3328.0385499999993</v>
      </c>
      <c r="D13" s="15">
        <v>3328.0385499999993</v>
      </c>
      <c r="E13" s="47">
        <v>104.9354</v>
      </c>
    </row>
    <row r="14" spans="1:7" ht="15.75" x14ac:dyDescent="0.25">
      <c r="A14" s="7" t="s">
        <v>44</v>
      </c>
      <c r="B14" s="8" t="s">
        <v>45</v>
      </c>
      <c r="C14" s="44">
        <v>523.14668000000006</v>
      </c>
      <c r="D14" s="15">
        <v>348.64937999999995</v>
      </c>
      <c r="E14" s="48">
        <v>113.87439215858601</v>
      </c>
      <c r="G14" s="16"/>
    </row>
    <row r="15" spans="1:7" ht="15.75" x14ac:dyDescent="0.25">
      <c r="A15" s="7" t="s">
        <v>46</v>
      </c>
      <c r="B15" s="8" t="s">
        <v>47</v>
      </c>
      <c r="C15" s="44">
        <v>50677.745913611994</v>
      </c>
      <c r="D15" s="15">
        <v>50852.243213611982</v>
      </c>
      <c r="E15" s="48">
        <v>105.89170681013999</v>
      </c>
      <c r="G15" s="16"/>
    </row>
    <row r="16" spans="1:7" ht="15.75" x14ac:dyDescent="0.25">
      <c r="A16" s="7" t="s">
        <v>48</v>
      </c>
      <c r="B16" s="8" t="s">
        <v>49</v>
      </c>
      <c r="C16" s="44">
        <v>0</v>
      </c>
      <c r="D16" s="15">
        <v>0</v>
      </c>
      <c r="E16" s="48">
        <v>105.30227480021099</v>
      </c>
      <c r="G16" s="16"/>
    </row>
    <row r="17" spans="1:7" ht="15.75" x14ac:dyDescent="0.25">
      <c r="A17" s="7" t="s">
        <v>50</v>
      </c>
      <c r="B17" s="8" t="s">
        <v>51</v>
      </c>
      <c r="C17" s="44">
        <v>0</v>
      </c>
      <c r="D17" s="15">
        <v>0</v>
      </c>
      <c r="E17" s="48">
        <v>104.794259089128</v>
      </c>
      <c r="G17" s="16"/>
    </row>
    <row r="18" spans="1:7" ht="31.5" x14ac:dyDescent="0.25">
      <c r="A18" s="7">
        <v>8</v>
      </c>
      <c r="B18" s="8" t="s">
        <v>52</v>
      </c>
      <c r="C18" s="44">
        <v>81.330841119380182</v>
      </c>
      <c r="D18" s="14">
        <f>D6/1000</f>
        <v>91.832400177284427</v>
      </c>
    </row>
    <row r="19" spans="1:7" ht="63" x14ac:dyDescent="0.25">
      <c r="A19" s="7">
        <v>9</v>
      </c>
      <c r="B19" s="8" t="s">
        <v>53</v>
      </c>
      <c r="C19" s="44">
        <v>0</v>
      </c>
      <c r="D19" s="17">
        <v>0</v>
      </c>
    </row>
    <row r="20" spans="1:7" ht="31.5" x14ac:dyDescent="0.25">
      <c r="A20" s="7">
        <v>10</v>
      </c>
      <c r="B20" s="11" t="s">
        <v>54</v>
      </c>
      <c r="C20" s="43">
        <v>81.330841119380182</v>
      </c>
      <c r="D20" s="49">
        <f>D18+D19</f>
        <v>91.832400177284427</v>
      </c>
    </row>
    <row r="22" spans="1:7" x14ac:dyDescent="0.25">
      <c r="D22" s="18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J_18-1-17-1-08-03-2-1385</vt:lpstr>
      <vt:lpstr>Т6</vt:lpstr>
      <vt:lpstr>'J_18-1-17-1-08-03-2-1385'!Область_печати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2023-02-24T08:10:00Z</dcterms:modified>
</cp:coreProperties>
</file>