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УНЦ_ФИНАЛ\"/>
    </mc:Choice>
  </mc:AlternateContent>
  <bookViews>
    <workbookView xWindow="0" yWindow="0" windowWidth="23040" windowHeight="11790" activeTab="1"/>
  </bookViews>
  <sheets>
    <sheet name="Расчет" sheetId="2" r:id="rId1"/>
    <sheet name="т6" sheetId="3" r:id="rId2"/>
  </sheets>
  <definedNames>
    <definedName name="_xlnm.Print_Area" localSheetId="1">т6!$A$1:$D$20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2" l="1"/>
</calcChain>
</file>

<file path=xl/sharedStrings.xml><?xml version="1.0" encoding="utf-8"?>
<sst xmlns="http://schemas.openxmlformats.org/spreadsheetml/2006/main" count="103" uniqueCount="84">
  <si>
    <t>Приложение  № 1</t>
  </si>
  <si>
    <t>к приказу Минэнерго России</t>
  </si>
  <si>
    <t>от «__» _____ 2020 г. №___</t>
  </si>
  <si>
    <t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</si>
  <si>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Инвестиционная программа АО "ЛОЭСК - Электрические сети Санкт-Петербурга и Ленинградской области"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</si>
  <si>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</si>
  <si>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</si>
  <si>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</si>
  <si>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</si>
  <si>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</si>
  <si>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</si>
  <si>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</si>
  <si>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</si>
  <si>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</si>
  <si>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</si>
  <si>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</si>
  <si>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</si>
  <si>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 xml:space="preserve">Технические характеристики  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</si>
  <si>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</si>
  <si>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</si>
  <si>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</si>
  <si>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 xml:space="preserve">Количество 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</si>
  <si>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</si>
  <si>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</si>
  <si>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</si>
  <si>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</si>
  <si>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</si>
  <si>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Итого объем финансовых потребностей по инвестиционному проекту, тыс. рублей</t>
  </si>
  <si>
    <t>К1-08 - 2</t>
  </si>
  <si>
    <t>Б2-02 - 4</t>
  </si>
  <si>
    <t>П5-01</t>
  </si>
  <si>
    <t>Всев, Стр-во 2КЛ-10 кВ от места врезки КЛ-10 кВ «ПС-98 - ТП-015» до проек-ой КТП-10/0,4 кВ в мас.Корабсельки Всев. р-на ЛО (18-1-17-1-08-03-2-1420)</t>
  </si>
  <si>
    <t>J_18-1-17-1-08-03-2-1420</t>
  </si>
  <si>
    <t>нд</t>
  </si>
  <si>
    <t>0,4 - 20</t>
  </si>
  <si>
    <t>1 км по трассе</t>
  </si>
  <si>
    <t>Затраты на проектно-изыскательские работы по КЛ</t>
  </si>
  <si>
    <t>благоустройство по трассе с учетом восстановления газонов при прокладке двухцепной КЛ 6-10 кВ</t>
  </si>
  <si>
    <t>УНЦ на устройство траншеи КЛ и восстановление благоустройства по трассе</t>
  </si>
  <si>
    <t>КЛ 10 кВ, сечение жилы - 240 мм2</t>
  </si>
  <si>
    <t>1 км</t>
  </si>
  <si>
    <t>УНЦ КЛ 6 - 500 кВ (с алюминиевой жилой)</t>
  </si>
  <si>
    <t>Год раскрытия информации: 2021</t>
  </si>
  <si>
    <t>1.4.</t>
  </si>
  <si>
    <t>Всев, Стр-во 2КЛ-10 кВ от места врезки КЛ-10 кВ "ПС-98 - ТП-015" до проектируемой КТП-10/0,4 кВ в мас. Корабсельки Всеволожского района ЛО (18-1-17-1-08-03-2-1420)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</si>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</sst>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7" fillId="0" borderId="0">
      <protection locked="0"/>
    </xf>
    <xf numFmtId="0" fontId="7" fillId="0" borderId="0"/>
    <xf numFmtId="164" fontId="5" fillId="0" borderId="0" applyFont="0" applyFill="0" applyBorder="0" applyAlignment="0" applyProtection="0"/>
    <xf numFmtId="0" fontId="1" fillId="0" borderId="0"/>
  </cellStyleXfs>
  <cellXfs count="79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horizontal="left" vertic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1" fillId="0" borderId="0" xfId="2" applyFont="1" applyFill="1" applyAlignment="1">
      <alignment horizontal="right" vertical="center"/>
    </xf>
    <xf numFmtId="0" fontId="2" fillId="0" borderId="0" xfId="3"/>
    <xf numFmtId="0" fontId="1" fillId="0" borderId="0" xfId="2" applyFont="1" applyFill="1" applyAlignment="1">
      <alignment horizontal="center" vertical="center"/>
    </xf>
    <xf numFmtId="0" fontId="3" fillId="0" borderId="0" xfId="1" applyFont="1" applyFill="1" applyAlignment="1">
      <alignment horizontal="centerContinuous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 vertical="center"/>
    </xf>
    <xf numFmtId="0" fontId="1" fillId="0" borderId="0" xfId="1" applyFont="1" applyFill="1" applyAlignment="1">
      <alignment horizontal="centerContinuous"/>
    </xf>
    <xf numFmtId="0" fontId="1" fillId="0" borderId="0" xfId="1" applyFont="1" applyFill="1" applyAlignment="1">
      <alignment horizontal="centerContinuous" vertical="center" wrapText="1"/>
    </xf>
    <xf numFmtId="0" fontId="4" fillId="0" borderId="0" xfId="1" applyFont="1" applyFill="1" applyBorder="1" applyAlignment="1">
      <alignment horizontal="centerContinuous" vertical="center"/>
    </xf>
    <xf numFmtId="49" fontId="1" fillId="0" borderId="0" xfId="1" applyNumberFormat="1" applyFont="1" applyFill="1" applyAlignment="1">
      <alignment horizontal="centerContinuous" vertical="center"/>
    </xf>
    <xf numFmtId="0" fontId="1" fillId="0" borderId="0" xfId="1" applyFont="1" applyFill="1" applyAlignment="1">
      <alignment horizontal="centerContinuous" vertical="center"/>
    </xf>
    <xf numFmtId="0" fontId="1" fillId="0" borderId="0" xfId="1" applyFont="1" applyFill="1"/>
    <xf numFmtId="0" fontId="1" fillId="0" borderId="0" xfId="4" applyFont="1" applyAlignment="1">
      <alignment vertical="top"/>
    </xf>
    <xf numFmtId="0" fontId="1" fillId="0" borderId="0" xfId="4" applyFont="1" applyAlignment="1">
      <alignment horizontal="center" vertical="center"/>
    </xf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/>
    </xf>
    <xf numFmtId="0" fontId="1" fillId="0" borderId="0" xfId="1" applyFont="1" applyFill="1" applyBorder="1" applyAlignment="1">
      <alignment horizontal="centerContinuous" vertical="center" wrapText="1"/>
    </xf>
    <xf numFmtId="0" fontId="1" fillId="0" borderId="0" xfId="1" applyFont="1" applyFill="1" applyBorder="1" applyAlignment="1">
      <alignment vertical="center"/>
    </xf>
    <xf numFmtId="0" fontId="1" fillId="0" borderId="0" xfId="3" applyFont="1"/>
    <xf numFmtId="0" fontId="1" fillId="0" borderId="0" xfId="3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/>
    <xf numFmtId="0" fontId="1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2" fillId="0" borderId="0" xfId="3" applyAlignment="1">
      <alignment horizontal="center" vertical="center"/>
    </xf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NumberFormat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center" vertical="center" wrapText="1"/>
    </xf>
    <xf numFmtId="0" fontId="6" fillId="0" borderId="0" xfId="3" applyFont="1"/>
    <xf numFmtId="0" fontId="6" fillId="0" borderId="0" xfId="3" applyFont="1" applyAlignment="1">
      <alignment horizontal="left" vertical="center" wrapText="1"/>
    </xf>
    <xf numFmtId="0" fontId="6" fillId="0" borderId="0" xfId="3" applyFont="1" applyAlignment="1">
      <alignment horizontal="center" vertical="center"/>
    </xf>
    <xf numFmtId="2" fontId="1" fillId="0" borderId="5" xfId="1" applyNumberFormat="1" applyFont="1" applyFill="1" applyBorder="1" applyAlignment="1">
      <alignment horizontal="center" vertical="center" wrapText="1"/>
    </xf>
    <xf numFmtId="2" fontId="1" fillId="0" borderId="5" xfId="1" quotePrefix="1" applyNumberFormat="1" applyFont="1" applyFill="1" applyBorder="1" applyAlignment="1">
      <alignment horizontal="right" vertical="center" wrapText="1"/>
    </xf>
    <xf numFmtId="2" fontId="1" fillId="0" borderId="5" xfId="3" applyNumberFormat="1" applyFont="1" applyFill="1" applyBorder="1" applyAlignment="1">
      <alignment horizontal="right" vertical="center" wrapText="1"/>
    </xf>
    <xf numFmtId="0" fontId="5" fillId="0" borderId="0" xfId="4"/>
    <xf numFmtId="0" fontId="8" fillId="0" borderId="0" xfId="5" applyFont="1" applyBorder="1" applyAlignment="1" applyProtection="1">
      <alignment horizontal="centerContinuous" vertical="center" wrapText="1"/>
    </xf>
    <xf numFmtId="0" fontId="3" fillId="0" borderId="6" xfId="6" applyFont="1" applyBorder="1" applyAlignment="1" applyProtection="1">
      <alignment horizontal="center" vertical="center" wrapText="1"/>
    </xf>
    <xf numFmtId="0" fontId="3" fillId="0" borderId="7" xfId="6" applyFont="1" applyBorder="1" applyAlignment="1" applyProtection="1">
      <alignment horizontal="center" vertical="center" wrapText="1"/>
    </xf>
    <xf numFmtId="0" fontId="3" fillId="0" borderId="2" xfId="6" applyFont="1" applyBorder="1" applyAlignment="1" applyProtection="1">
      <alignment horizontal="center" vertical="center" wrapText="1"/>
    </xf>
    <xf numFmtId="49" fontId="1" fillId="0" borderId="6" xfId="6" applyNumberFormat="1" applyFont="1" applyBorder="1" applyAlignment="1" applyProtection="1">
      <alignment horizontal="center" vertical="center" wrapText="1"/>
    </xf>
    <xf numFmtId="0" fontId="1" fillId="0" borderId="6" xfId="6" applyFont="1" applyBorder="1" applyAlignment="1" applyProtection="1">
      <alignment horizontal="left" vertical="center" wrapText="1"/>
    </xf>
    <xf numFmtId="4" fontId="3" fillId="0" borderId="8" xfId="6" applyNumberFormat="1" applyFont="1" applyBorder="1" applyAlignment="1" applyProtection="1">
      <alignment horizontal="center" vertical="center" wrapText="1"/>
    </xf>
    <xf numFmtId="164" fontId="3" fillId="0" borderId="9" xfId="7" applyFont="1" applyFill="1" applyBorder="1" applyAlignment="1" applyProtection="1">
      <alignment horizontal="center" vertical="center" wrapText="1"/>
      <protection locked="0"/>
    </xf>
    <xf numFmtId="4" fontId="1" fillId="0" borderId="7" xfId="6" applyNumberFormat="1" applyFont="1" applyBorder="1" applyAlignment="1" applyProtection="1">
      <alignment horizontal="center" vertical="center" wrapText="1"/>
    </xf>
    <xf numFmtId="164" fontId="1" fillId="0" borderId="2" xfId="7" applyFont="1" applyBorder="1" applyAlignment="1">
      <alignment horizontal="center" vertical="center" wrapText="1"/>
    </xf>
    <xf numFmtId="0" fontId="3" fillId="0" borderId="6" xfId="6" applyFont="1" applyBorder="1" applyAlignment="1" applyProtection="1">
      <alignment horizontal="left" vertical="center" wrapText="1"/>
    </xf>
    <xf numFmtId="4" fontId="3" fillId="0" borderId="6" xfId="6" applyNumberFormat="1" applyFont="1" applyBorder="1" applyAlignment="1" applyProtection="1">
      <alignment horizontal="center" vertical="center" wrapText="1"/>
    </xf>
    <xf numFmtId="164" fontId="3" fillId="0" borderId="9" xfId="7" applyFont="1" applyFill="1" applyBorder="1" applyAlignment="1" applyProtection="1">
      <alignment horizontal="center" vertical="center" wrapText="1"/>
    </xf>
    <xf numFmtId="164" fontId="3" fillId="0" borderId="2" xfId="7" applyFont="1" applyBorder="1" applyAlignment="1">
      <alignment horizontal="center" vertical="center" wrapText="1"/>
    </xf>
    <xf numFmtId="4" fontId="1" fillId="0" borderId="6" xfId="6" applyNumberFormat="1" applyFont="1" applyBorder="1" applyAlignment="1" applyProtection="1">
      <alignment horizontal="center" vertical="center" wrapText="1"/>
    </xf>
    <xf numFmtId="164" fontId="1" fillId="0" borderId="8" xfId="7" applyFont="1" applyFill="1" applyBorder="1" applyAlignment="1" applyProtection="1">
      <alignment horizontal="center" vertical="center" wrapText="1"/>
    </xf>
    <xf numFmtId="164" fontId="1" fillId="0" borderId="6" xfId="7" applyFont="1" applyFill="1" applyBorder="1" applyAlignment="1" applyProtection="1">
      <alignment horizontal="center" vertical="center" wrapText="1"/>
    </xf>
    <xf numFmtId="164" fontId="1" fillId="0" borderId="6" xfId="7" applyFont="1" applyFill="1" applyBorder="1" applyAlignment="1" applyProtection="1">
      <alignment horizontal="center" vertical="center" wrapText="1"/>
      <protection locked="0"/>
    </xf>
    <xf numFmtId="164" fontId="3" fillId="0" borderId="6" xfId="7" applyFont="1" applyFill="1" applyBorder="1" applyAlignment="1" applyProtection="1">
      <alignment horizontal="center" vertical="center" wrapText="1"/>
    </xf>
    <xf numFmtId="4" fontId="9" fillId="0" borderId="0" xfId="5" applyNumberFormat="1" applyFont="1" applyProtection="1"/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9">
    <cellStyle name="Normal" xfId="6"/>
    <cellStyle name="Обычный" xfId="0" builtinId="0"/>
    <cellStyle name="Обычный 14" xfId="1"/>
    <cellStyle name="Обычный 2 2" xfId="5"/>
    <cellStyle name="Обычный 3 2" xfId="2"/>
    <cellStyle name="Обычный 3 2 2" xfId="8"/>
    <cellStyle name="Обычный 5" xfId="3"/>
    <cellStyle name="Обычный 7" xfId="4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S23"/>
  <sheetViews>
    <sheetView zoomScale="50" zoomScaleNormal="50" workbookViewId="0">
      <selection activeCell="E20" sqref="E20"/>
    </sheetView>
  </sheetViews>
  <sheetFormatPr defaultColWidth="8.85546875" defaultRowHeight="15.75" x14ac:dyDescent="0.25"/>
  <cols>
    <col min="1" max="1" width="10.7109375" style="47" customWidth="1"/>
    <col min="2" max="2" width="55.7109375" style="47" customWidth="1"/>
    <col min="3" max="3" width="31.7109375" style="47" customWidth="1"/>
    <col min="4" max="4" width="59.28515625" style="48" customWidth="1"/>
    <col min="5" max="5" width="38.85546875" style="47" customWidth="1"/>
    <col min="6" max="6" width="13.140625" style="47" customWidth="1"/>
    <col min="7" max="7" width="12.28515625" style="47" customWidth="1"/>
    <col min="8" max="8" width="12.85546875" style="49" customWidth="1"/>
    <col min="9" max="9" width="49.7109375" style="49" customWidth="1"/>
    <col min="10" max="10" width="28" style="49" customWidth="1"/>
    <col min="11" max="11" width="14.28515625" style="49" customWidth="1"/>
    <col min="12" max="12" width="14.140625" style="49" customWidth="1"/>
    <col min="13" max="13" width="10.85546875" style="49" customWidth="1"/>
    <col min="14" max="14" width="12.85546875" style="49" customWidth="1"/>
    <col min="15" max="15" width="10.85546875" style="49" customWidth="1"/>
    <col min="16" max="16" width="15.28515625" style="49" customWidth="1"/>
    <col min="17" max="17" width="16.42578125" style="49" customWidth="1"/>
    <col min="18" max="18" width="13" style="49" customWidth="1"/>
    <col min="19" max="19" width="17" style="49" customWidth="1"/>
    <col min="20" max="16384" width="8.85546875" style="7"/>
  </cols>
  <sheetData>
    <row r="1" spans="1:19" x14ac:dyDescent="0.25">
      <c r="A1" s="1"/>
      <c r="B1" s="1"/>
      <c r="C1" s="1"/>
      <c r="D1" s="2"/>
      <c r="E1" s="3"/>
      <c r="F1" s="3"/>
      <c r="G1" s="3"/>
      <c r="H1" s="4"/>
      <c r="I1" s="4"/>
      <c r="J1" s="4"/>
      <c r="K1" s="4"/>
      <c r="L1" s="4"/>
      <c r="M1" s="4"/>
      <c r="N1" s="5"/>
      <c r="O1" s="5"/>
      <c r="P1" s="5"/>
      <c r="Q1" s="5"/>
      <c r="R1" s="5"/>
      <c r="S1" s="6" t="s">
        <v>0</v>
      </c>
    </row>
    <row r="2" spans="1:19" x14ac:dyDescent="0.25">
      <c r="A2" s="1"/>
      <c r="B2" s="1"/>
      <c r="C2" s="1"/>
      <c r="D2" s="2"/>
      <c r="E2" s="3"/>
      <c r="F2" s="3"/>
      <c r="G2" s="3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6" t="s">
        <v>1</v>
      </c>
    </row>
    <row r="3" spans="1:19" x14ac:dyDescent="0.25">
      <c r="A3" s="1"/>
      <c r="B3" s="1"/>
      <c r="C3" s="1"/>
      <c r="D3" s="2"/>
      <c r="E3" s="3"/>
      <c r="F3" s="3"/>
      <c r="G3" s="3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6" t="s">
        <v>2</v>
      </c>
    </row>
    <row r="4" spans="1:19" x14ac:dyDescent="0.25">
      <c r="A4" s="1"/>
      <c r="B4" s="1"/>
      <c r="C4" s="1"/>
      <c r="D4" s="2"/>
      <c r="E4" s="3"/>
      <c r="F4" s="3"/>
      <c r="G4" s="3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8"/>
    </row>
    <row r="5" spans="1:19" ht="15.6" customHeight="1" x14ac:dyDescent="0.25">
      <c r="A5" s="9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</row>
    <row r="6" spans="1:19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1"/>
    </row>
    <row r="7" spans="1:19" x14ac:dyDescent="0.25">
      <c r="A7" s="12" t="s">
        <v>4</v>
      </c>
      <c r="B7" s="13"/>
      <c r="C7" s="13"/>
      <c r="D7" s="14"/>
      <c r="E7" s="12"/>
      <c r="F7" s="15"/>
      <c r="G7" s="12"/>
      <c r="H7" s="16"/>
      <c r="I7" s="16"/>
      <c r="J7" s="17"/>
      <c r="K7" s="14"/>
      <c r="L7" s="14"/>
      <c r="M7" s="14"/>
      <c r="N7" s="17"/>
      <c r="O7" s="17"/>
      <c r="P7" s="17"/>
      <c r="Q7" s="16"/>
      <c r="R7" s="16"/>
      <c r="S7" s="17"/>
    </row>
    <row r="8" spans="1:19" x14ac:dyDescent="0.25">
      <c r="A8" s="18"/>
      <c r="B8" s="18"/>
      <c r="C8" s="18"/>
      <c r="D8" s="2"/>
      <c r="E8" s="19" t="s">
        <v>5</v>
      </c>
      <c r="F8" s="19"/>
      <c r="G8" s="19"/>
      <c r="H8" s="20"/>
      <c r="I8" s="20"/>
      <c r="J8" s="5"/>
      <c r="K8" s="4"/>
      <c r="L8" s="4"/>
      <c r="M8" s="4"/>
      <c r="N8" s="5"/>
      <c r="O8" s="5"/>
      <c r="P8" s="5"/>
      <c r="Q8" s="20"/>
      <c r="R8" s="20"/>
      <c r="S8" s="5"/>
    </row>
    <row r="9" spans="1:19" x14ac:dyDescent="0.25">
      <c r="A9" s="18"/>
      <c r="B9" s="18"/>
      <c r="C9" s="18"/>
      <c r="D9" s="2"/>
      <c r="E9" s="1"/>
      <c r="F9" s="1"/>
      <c r="G9" s="1"/>
      <c r="H9" s="21"/>
      <c r="I9" s="21"/>
      <c r="J9" s="5"/>
      <c r="K9" s="4"/>
      <c r="L9" s="4"/>
      <c r="M9" s="4"/>
      <c r="N9" s="5"/>
      <c r="O9" s="5"/>
      <c r="P9" s="5"/>
      <c r="Q9" s="21"/>
      <c r="R9" s="21"/>
      <c r="S9" s="5"/>
    </row>
    <row r="10" spans="1:19" x14ac:dyDescent="0.25">
      <c r="A10" s="12" t="s">
        <v>42</v>
      </c>
      <c r="B10" s="22"/>
      <c r="C10" s="22"/>
      <c r="D10" s="23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 x14ac:dyDescent="0.25">
      <c r="A11" s="24"/>
      <c r="B11" s="25"/>
      <c r="C11" s="25"/>
      <c r="D11" s="26"/>
      <c r="E11" s="25"/>
      <c r="F11" s="25"/>
      <c r="G11" s="25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</row>
    <row r="12" spans="1:19" x14ac:dyDescent="0.25">
      <c r="A12" s="25"/>
      <c r="B12" s="25"/>
      <c r="C12" s="25"/>
      <c r="D12" s="26"/>
      <c r="E12" s="24"/>
      <c r="F12" s="24"/>
      <c r="G12" s="24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</row>
    <row r="13" spans="1:19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19" x14ac:dyDescent="0.25">
      <c r="A14" s="28"/>
      <c r="B14" s="29"/>
      <c r="C14" s="30"/>
      <c r="D14" s="31"/>
      <c r="E14" s="29"/>
      <c r="F14" s="29"/>
      <c r="G14" s="29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spans="1:19" x14ac:dyDescent="0.25">
      <c r="A15" s="32"/>
      <c r="B15" s="32"/>
      <c r="C15" s="32"/>
      <c r="D15" s="33"/>
      <c r="E15" s="24"/>
      <c r="F15" s="24"/>
      <c r="G15" s="2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</row>
    <row r="16" spans="1:19" x14ac:dyDescent="0.25">
      <c r="A16" s="18"/>
      <c r="B16" s="18"/>
      <c r="C16" s="18"/>
      <c r="D16" s="2"/>
      <c r="E16" s="18"/>
      <c r="F16" s="18"/>
      <c r="G16" s="18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x14ac:dyDescent="0.25">
      <c r="A17" s="74" t="s">
        <v>6</v>
      </c>
      <c r="B17" s="74" t="s">
        <v>7</v>
      </c>
      <c r="C17" s="74" t="s">
        <v>8</v>
      </c>
      <c r="D17" s="74" t="s">
        <v>9</v>
      </c>
      <c r="E17" s="78" t="s">
        <v>10</v>
      </c>
      <c r="F17" s="74" t="s">
        <v>11</v>
      </c>
      <c r="G17" s="74" t="s">
        <v>12</v>
      </c>
      <c r="H17" s="76" t="s">
        <v>13</v>
      </c>
      <c r="I17" s="77"/>
      <c r="J17" s="77"/>
      <c r="K17" s="77"/>
      <c r="L17" s="78" t="s">
        <v>14</v>
      </c>
      <c r="M17" s="78"/>
      <c r="N17" s="78"/>
      <c r="O17" s="78"/>
      <c r="P17" s="78"/>
      <c r="Q17" s="78"/>
      <c r="R17" s="78"/>
      <c r="S17" s="78" t="s">
        <v>15</v>
      </c>
    </row>
    <row r="18" spans="1:19" ht="116.25" customHeight="1" x14ac:dyDescent="0.25">
      <c r="A18" s="75"/>
      <c r="B18" s="75"/>
      <c r="C18" s="75"/>
      <c r="D18" s="75"/>
      <c r="E18" s="78"/>
      <c r="F18" s="75"/>
      <c r="G18" s="75"/>
      <c r="H18" s="35" t="s">
        <v>16</v>
      </c>
      <c r="I18" s="35" t="s">
        <v>17</v>
      </c>
      <c r="J18" s="35" t="s">
        <v>18</v>
      </c>
      <c r="K18" s="35" t="s">
        <v>19</v>
      </c>
      <c r="L18" s="35" t="s">
        <v>20</v>
      </c>
      <c r="M18" s="35" t="s">
        <v>21</v>
      </c>
      <c r="N18" s="35" t="s">
        <v>22</v>
      </c>
      <c r="O18" s="35" t="s">
        <v>23</v>
      </c>
      <c r="P18" s="36" t="s">
        <v>24</v>
      </c>
      <c r="Q18" s="36" t="s">
        <v>25</v>
      </c>
      <c r="R18" s="37" t="s">
        <v>26</v>
      </c>
      <c r="S18" s="78"/>
    </row>
    <row r="19" spans="1:19" s="40" customFormat="1" x14ac:dyDescent="0.25">
      <c r="A19" s="38">
        <v>1</v>
      </c>
      <c r="B19" s="38">
        <v>2</v>
      </c>
      <c r="C19" s="38">
        <v>3</v>
      </c>
      <c r="D19" s="38">
        <v>4</v>
      </c>
      <c r="E19" s="38">
        <v>5</v>
      </c>
      <c r="F19" s="38">
        <v>6</v>
      </c>
      <c r="G19" s="38">
        <v>7</v>
      </c>
      <c r="H19" s="38">
        <v>8</v>
      </c>
      <c r="I19" s="38">
        <f t="shared" ref="I19" si="0">H19+1</f>
        <v>9</v>
      </c>
      <c r="J19" s="38">
        <v>10</v>
      </c>
      <c r="K19" s="38">
        <v>11</v>
      </c>
      <c r="L19" s="38">
        <v>12</v>
      </c>
      <c r="M19" s="38">
        <v>13</v>
      </c>
      <c r="N19" s="38">
        <v>14</v>
      </c>
      <c r="O19" s="38">
        <v>15</v>
      </c>
      <c r="P19" s="38">
        <v>16</v>
      </c>
      <c r="Q19" s="38">
        <v>17</v>
      </c>
      <c r="R19" s="39">
        <v>18</v>
      </c>
      <c r="S19" s="38">
        <v>19</v>
      </c>
    </row>
    <row r="20" spans="1:19" s="40" customFormat="1" ht="78.75" x14ac:dyDescent="0.25">
      <c r="A20" s="41" t="s">
        <v>43</v>
      </c>
      <c r="B20" s="43" t="s">
        <v>44</v>
      </c>
      <c r="C20" s="43" t="s">
        <v>32</v>
      </c>
      <c r="D20" s="43" t="s">
        <v>36</v>
      </c>
      <c r="E20" s="43" t="s">
        <v>31</v>
      </c>
      <c r="F20" s="41">
        <v>1</v>
      </c>
      <c r="G20" s="41" t="s">
        <v>33</v>
      </c>
      <c r="H20" s="41" t="s">
        <v>34</v>
      </c>
      <c r="I20" s="41"/>
      <c r="J20" s="41" t="s">
        <v>83</v>
      </c>
      <c r="K20" s="41"/>
      <c r="L20" s="41">
        <v>1</v>
      </c>
      <c r="M20" s="41">
        <v>1</v>
      </c>
      <c r="N20" s="41" t="s">
        <v>35</v>
      </c>
      <c r="O20" s="41" t="s">
        <v>30</v>
      </c>
      <c r="P20" s="50">
        <v>611</v>
      </c>
      <c r="Q20" s="41">
        <v>1</v>
      </c>
      <c r="R20" s="51">
        <v>611</v>
      </c>
      <c r="S20" s="41"/>
    </row>
    <row r="21" spans="1:19" s="40" customFormat="1" ht="47.25" x14ac:dyDescent="0.25">
      <c r="A21" s="41"/>
      <c r="B21" s="43"/>
      <c r="C21" s="43"/>
      <c r="D21" s="43" t="s">
        <v>38</v>
      </c>
      <c r="E21" s="43"/>
      <c r="F21" s="41"/>
      <c r="G21" s="41"/>
      <c r="H21" s="41"/>
      <c r="I21" s="41" t="s">
        <v>37</v>
      </c>
      <c r="J21" s="41"/>
      <c r="K21" s="41"/>
      <c r="L21" s="41">
        <v>1</v>
      </c>
      <c r="M21" s="41">
        <v>0.6</v>
      </c>
      <c r="N21" s="41" t="s">
        <v>35</v>
      </c>
      <c r="O21" s="41" t="s">
        <v>29</v>
      </c>
      <c r="P21" s="50">
        <v>2703</v>
      </c>
      <c r="Q21" s="41">
        <v>1</v>
      </c>
      <c r="R21" s="51">
        <v>1621.8</v>
      </c>
      <c r="S21" s="41"/>
    </row>
    <row r="22" spans="1:19" s="40" customFormat="1" x14ac:dyDescent="0.25">
      <c r="A22" s="41"/>
      <c r="B22" s="43"/>
      <c r="C22" s="43"/>
      <c r="D22" s="43" t="s">
        <v>41</v>
      </c>
      <c r="E22" s="43"/>
      <c r="F22" s="41"/>
      <c r="G22" s="41"/>
      <c r="H22" s="41"/>
      <c r="I22" s="41" t="s">
        <v>39</v>
      </c>
      <c r="J22" s="41"/>
      <c r="K22" s="41"/>
      <c r="L22" s="41">
        <v>2</v>
      </c>
      <c r="M22" s="41">
        <v>0.6</v>
      </c>
      <c r="N22" s="41" t="s">
        <v>40</v>
      </c>
      <c r="O22" s="41" t="s">
        <v>28</v>
      </c>
      <c r="P22" s="50">
        <v>3055</v>
      </c>
      <c r="Q22" s="41">
        <v>1.08</v>
      </c>
      <c r="R22" s="51">
        <v>3959.28</v>
      </c>
      <c r="S22" s="41"/>
    </row>
    <row r="23" spans="1:19" ht="31.5" x14ac:dyDescent="0.25">
      <c r="A23" s="41"/>
      <c r="B23" s="42"/>
      <c r="C23" s="43"/>
      <c r="D23" s="44" t="s">
        <v>27</v>
      </c>
      <c r="E23" s="45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52">
        <v>6192.08</v>
      </c>
      <c r="S23" s="46"/>
    </row>
  </sheetData>
  <mergeCells count="10">
    <mergeCell ref="G17:G18"/>
    <mergeCell ref="H17:K17"/>
    <mergeCell ref="L17:R17"/>
    <mergeCell ref="S17:S18"/>
    <mergeCell ref="A17:A18"/>
    <mergeCell ref="B17:B18"/>
    <mergeCell ref="C17:C18"/>
    <mergeCell ref="D17:D18"/>
    <mergeCell ref="E17:E18"/>
    <mergeCell ref="F17:F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D22"/>
  <sheetViews>
    <sheetView tabSelected="1" view="pageBreakPreview" zoomScale="70" zoomScaleNormal="70" zoomScaleSheetLayoutView="70" workbookViewId="0">
      <selection activeCell="G9" sqref="G9"/>
    </sheetView>
  </sheetViews>
  <sheetFormatPr defaultColWidth="8.85546875" defaultRowHeight="15" x14ac:dyDescent="0.25"/>
  <cols>
    <col min="1" max="1" width="7.140625" style="53" customWidth="1"/>
    <col min="2" max="2" width="44" style="53" customWidth="1"/>
    <col min="3" max="3" width="14" style="53" customWidth="1"/>
    <col min="4" max="4" width="22.5703125" style="53" customWidth="1"/>
    <col min="5" max="16384" width="8.85546875" style="53"/>
  </cols>
  <sheetData>
    <row r="1" spans="1:4" ht="28.5" x14ac:dyDescent="0.25">
      <c r="A1" s="54" t="s">
        <v>45</v>
      </c>
      <c r="B1" s="54"/>
      <c r="C1" s="54"/>
      <c r="D1" s="54"/>
    </row>
    <row r="2" spans="1:4" ht="63" x14ac:dyDescent="0.25">
      <c r="A2" s="55" t="s">
        <v>46</v>
      </c>
      <c r="B2" s="56" t="s">
        <v>47</v>
      </c>
      <c r="C2" s="57" t="s">
        <v>48</v>
      </c>
      <c r="D2" s="57" t="s">
        <v>49</v>
      </c>
    </row>
    <row r="3" spans="1:4" ht="47.25" x14ac:dyDescent="0.25">
      <c r="A3" s="58" t="s">
        <v>50</v>
      </c>
      <c r="B3" s="59" t="s">
        <v>51</v>
      </c>
      <c r="C3" s="60" t="s">
        <v>33</v>
      </c>
      <c r="D3" s="61">
        <v>6192.08</v>
      </c>
    </row>
    <row r="4" spans="1:4" ht="15.75" x14ac:dyDescent="0.25">
      <c r="A4" s="58" t="s">
        <v>52</v>
      </c>
      <c r="B4" s="59" t="s">
        <v>53</v>
      </c>
      <c r="C4" s="62" t="s">
        <v>33</v>
      </c>
      <c r="D4" s="63">
        <v>1238.4160000000002</v>
      </c>
    </row>
    <row r="5" spans="1:4" ht="47.25" x14ac:dyDescent="0.25">
      <c r="A5" s="58" t="s">
        <v>54</v>
      </c>
      <c r="B5" s="64" t="s">
        <v>55</v>
      </c>
      <c r="C5" s="65" t="s">
        <v>33</v>
      </c>
      <c r="D5" s="66">
        <v>7430.4959999999992</v>
      </c>
    </row>
    <row r="6" spans="1:4" ht="47.25" x14ac:dyDescent="0.25">
      <c r="A6" s="58" t="s">
        <v>56</v>
      </c>
      <c r="B6" s="64" t="s">
        <v>57</v>
      </c>
      <c r="C6" s="62" t="s">
        <v>33</v>
      </c>
      <c r="D6" s="67">
        <v>8091.4249471157964</v>
      </c>
    </row>
    <row r="7" spans="1:4" ht="47.25" x14ac:dyDescent="0.25">
      <c r="A7" s="58" t="s">
        <v>58</v>
      </c>
      <c r="B7" s="59" t="s">
        <v>59</v>
      </c>
      <c r="C7" s="68" t="s">
        <v>33</v>
      </c>
      <c r="D7" s="69">
        <v>0</v>
      </c>
    </row>
    <row r="8" spans="1:4" ht="31.5" x14ac:dyDescent="0.25">
      <c r="A8" s="58" t="s">
        <v>60</v>
      </c>
      <c r="B8" s="59" t="s">
        <v>61</v>
      </c>
      <c r="C8" s="68" t="s">
        <v>33</v>
      </c>
      <c r="D8" s="70">
        <v>7430.4959999999992</v>
      </c>
    </row>
    <row r="9" spans="1:4" ht="47.25" x14ac:dyDescent="0.25">
      <c r="A9" s="58" t="s">
        <v>62</v>
      </c>
      <c r="B9" s="59" t="s">
        <v>63</v>
      </c>
      <c r="C9" s="68" t="s">
        <v>33</v>
      </c>
      <c r="D9" s="70">
        <v>4435.7632699999995</v>
      </c>
    </row>
    <row r="10" spans="1:4" ht="15.75" x14ac:dyDescent="0.25">
      <c r="A10" s="58" t="s">
        <v>64</v>
      </c>
      <c r="B10" s="59" t="s">
        <v>65</v>
      </c>
      <c r="C10" s="68" t="s">
        <v>33</v>
      </c>
      <c r="D10" s="71">
        <v>0</v>
      </c>
    </row>
    <row r="11" spans="1:4" ht="15.75" x14ac:dyDescent="0.25">
      <c r="A11" s="58" t="s">
        <v>66</v>
      </c>
      <c r="B11" s="59" t="s">
        <v>67</v>
      </c>
      <c r="C11" s="68" t="s">
        <v>33</v>
      </c>
      <c r="D11" s="71">
        <v>4426.5885199999993</v>
      </c>
    </row>
    <row r="12" spans="1:4" ht="15.75" x14ac:dyDescent="0.25">
      <c r="A12" s="58" t="s">
        <v>68</v>
      </c>
      <c r="B12" s="59" t="s">
        <v>69</v>
      </c>
      <c r="C12" s="68" t="s">
        <v>33</v>
      </c>
      <c r="D12" s="71">
        <v>9.1747499999999995</v>
      </c>
    </row>
    <row r="13" spans="1:4" ht="15.75" x14ac:dyDescent="0.25">
      <c r="A13" s="58" t="s">
        <v>70</v>
      </c>
      <c r="B13" s="59" t="s">
        <v>71</v>
      </c>
      <c r="C13" s="68" t="s">
        <v>33</v>
      </c>
      <c r="D13" s="71">
        <v>0</v>
      </c>
    </row>
    <row r="14" spans="1:4" ht="15.75" x14ac:dyDescent="0.25">
      <c r="A14" s="58" t="s">
        <v>72</v>
      </c>
      <c r="B14" s="59" t="s">
        <v>73</v>
      </c>
      <c r="C14" s="68" t="s">
        <v>33</v>
      </c>
      <c r="D14" s="71">
        <v>0</v>
      </c>
    </row>
    <row r="15" spans="1:4" ht="15.75" x14ac:dyDescent="0.25">
      <c r="A15" s="58" t="s">
        <v>74</v>
      </c>
      <c r="B15" s="59" t="s">
        <v>75</v>
      </c>
      <c r="C15" s="68" t="s">
        <v>33</v>
      </c>
      <c r="D15" s="71">
        <v>0</v>
      </c>
    </row>
    <row r="16" spans="1:4" ht="15.75" x14ac:dyDescent="0.25">
      <c r="A16" s="58" t="s">
        <v>76</v>
      </c>
      <c r="B16" s="59" t="s">
        <v>77</v>
      </c>
      <c r="C16" s="68" t="s">
        <v>33</v>
      </c>
      <c r="D16" s="71">
        <v>0</v>
      </c>
    </row>
    <row r="17" spans="1:4" ht="15.75" x14ac:dyDescent="0.25">
      <c r="A17" s="58" t="s">
        <v>78</v>
      </c>
      <c r="B17" s="59" t="s">
        <v>79</v>
      </c>
      <c r="C17" s="68" t="s">
        <v>33</v>
      </c>
      <c r="D17" s="71">
        <v>0</v>
      </c>
    </row>
    <row r="18" spans="1:4" ht="47.25" x14ac:dyDescent="0.25">
      <c r="A18" s="58">
        <v>8</v>
      </c>
      <c r="B18" s="59" t="s">
        <v>80</v>
      </c>
      <c r="C18" s="68" t="s">
        <v>33</v>
      </c>
      <c r="D18" s="70">
        <v>8.0914249471157955</v>
      </c>
    </row>
    <row r="19" spans="1:4" ht="78.75" x14ac:dyDescent="0.25">
      <c r="A19" s="58">
        <v>9</v>
      </c>
      <c r="B19" s="59" t="s">
        <v>81</v>
      </c>
      <c r="C19" s="68" t="s">
        <v>33</v>
      </c>
      <c r="D19" s="71">
        <v>0</v>
      </c>
    </row>
    <row r="20" spans="1:4" ht="31.5" x14ac:dyDescent="0.25">
      <c r="A20" s="58">
        <v>10</v>
      </c>
      <c r="B20" s="64" t="s">
        <v>82</v>
      </c>
      <c r="C20" s="65" t="s">
        <v>33</v>
      </c>
      <c r="D20" s="72">
        <v>8.0914249471157955</v>
      </c>
    </row>
    <row r="22" spans="1:4" x14ac:dyDescent="0.25">
      <c r="D22" s="73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т6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Лавриненко Анжелика Олеговна</cp:lastModifiedBy>
  <dcterms:created xsi:type="dcterms:W3CDTF">2021-06-09T14:01:43Z</dcterms:created>
  <dcterms:modified xsi:type="dcterms:W3CDTF">2021-07-08T22:42:26Z</dcterms:modified>
</cp:coreProperties>
</file>