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8-1-20-1-08-03-2-1444\"/>
    </mc:Choice>
  </mc:AlternateContent>
  <bookViews>
    <workbookView xWindow="-120" yWindow="-120" windowWidth="29040" windowHeight="15840" activeTab="1"/>
  </bookViews>
  <sheets>
    <sheet name="18-1-20-1-08-03-2-1444" sheetId="1" r:id="rId1"/>
    <sheet name="T6" sheetId="2" r:id="rId2"/>
  </sheets>
  <definedNames>
    <definedName name="_xlnm.Print_Titles" localSheetId="0">'18-1-20-1-08-03-2-1444'!$19:$19</definedName>
    <definedName name="_xlnm.Print_Area" localSheetId="0">'18-1-20-1-08-03-2-1444'!$A$1:$S$37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0" i="1" l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<sst xmlns="http://schemas.openxmlformats.org/spreadsheetml/2006/main" count="123" uniqueCount="114">
  <si>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</si>
  <si>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</si>
  <si>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</si>
  <si>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</si>
  <si>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</si>
  <si>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</si>
  <si>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</si>
  <si>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</si>
  <si>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</si>
  <si>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</si>
  <si>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</si>
  <si>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</si>
  <si>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</si>
  <si>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</si>
  <si>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</si>
  <si>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</si>
  <si>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</si>
  <si>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</si>
  <si>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</si>
  <si>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</si>
  <si>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</si>
  <si>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</si>
  <si>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</si>
  <si>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</si>
  <si>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</si>
  <si>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</si>
  <si>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</si>
  <si>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</si>
  <si>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</si>
  <si>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</si>
  <si>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К1-08-2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</si>
  <si>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</si>
  <si>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</si>
  <si>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</si>
  <si>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</si>
  <si>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</si>
  <si>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</si>
  <si>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</si>
  <si>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</si>
  <si>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</si>
  <si>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</si>
  <si>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</si>
  <si>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</si>
  <si>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</si>
  <si>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</si>
  <si>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</si>
  <si>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</si>
  <si>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</si>
  <si>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</si>
  <si>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</si>
  <si>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</si>
  <si>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</si>
  <si>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</si>
  <si>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</si>
  <si>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</si>
  <si>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</si>
  <si>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</si>
  <si>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</si>
  <si>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</si>
  <si>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</si>
  <si>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</si>
  <si>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Ф1-08-2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</si>
  <si>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</si>
  <si>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</si>
  <si>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</si>
  <si>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</si>
  <si>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</si>
  <si>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</si>
  <si>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</si>
  <si>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</si>
  <si>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</si>
  <si>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</si>
  <si>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Кириш, Стр-во КЛ-10 кВ от РП-2 до проектируемой БКТП-10/0,4 кВ (2х1600 кВА) "Хлебокомбинат" в г. Кириши ЛО (18-1-20-1-08-03-2-1444)</t>
  </si>
  <si>
    <t>J_18-1-20-1-08-03-2-1444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</si>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</sst>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/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2.28515625" style="4" customWidth="1"/>
    <col min="14" max="14" width="15.42578125" style="5" customWidth="1"/>
    <col min="15" max="15" width="11" style="5" customWidth="1"/>
    <col min="16" max="16" width="18.5703125" style="5" customWidth="1"/>
    <col min="17" max="17" width="26" style="5" customWidth="1"/>
    <col min="18" max="18" width="16.14062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63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5.75" customHeight="1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>
        <f>0.525-0.29</f>
        <v>0.23500000000000004</v>
      </c>
      <c r="N20" s="31" t="s">
        <v>27</v>
      </c>
      <c r="O20" s="31" t="s">
        <v>28</v>
      </c>
      <c r="P20" s="31">
        <v>2320</v>
      </c>
      <c r="Q20" s="31">
        <v>1</v>
      </c>
      <c r="R20" s="31">
        <f>M20*P20*Q20</f>
        <v>545.20000000000005</v>
      </c>
      <c r="S20" s="32"/>
    </row>
    <row r="21" spans="1:19" ht="15.75" customHeight="1" x14ac:dyDescent="0.25">
      <c r="A21" s="25"/>
      <c r="B21" s="25"/>
      <c r="C21" s="25"/>
      <c r="D21" s="27" t="s">
        <v>29</v>
      </c>
      <c r="E21" s="27"/>
      <c r="F21" s="27"/>
      <c r="G21" s="27"/>
      <c r="H21" s="20"/>
      <c r="I21" s="28"/>
      <c r="J21" s="29"/>
      <c r="K21" s="29"/>
      <c r="L21" s="30"/>
      <c r="M21" s="29">
        <v>0.52500000000000002</v>
      </c>
      <c r="N21" s="31" t="s">
        <v>27</v>
      </c>
      <c r="O21" s="31" t="s">
        <v>30</v>
      </c>
      <c r="P21" s="31">
        <v>3055</v>
      </c>
      <c r="Q21" s="31">
        <v>1.08</v>
      </c>
      <c r="R21" s="31">
        <f>M21*P21*Q21</f>
        <v>1732.1850000000002</v>
      </c>
      <c r="S21" s="32"/>
    </row>
    <row r="22" spans="1:19" ht="15.75" customHeight="1" x14ac:dyDescent="0.25">
      <c r="A22" s="25"/>
      <c r="B22" s="25"/>
      <c r="C22" s="25"/>
      <c r="D22" s="27" t="s">
        <v>31</v>
      </c>
      <c r="E22" s="27"/>
      <c r="F22" s="27"/>
      <c r="G22" s="27"/>
      <c r="H22" s="20"/>
      <c r="I22" s="28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15.75" customHeight="1" x14ac:dyDescent="0.25">
      <c r="A23" s="25"/>
      <c r="B23" s="25"/>
      <c r="C23" s="25"/>
      <c r="D23" s="27" t="s">
        <v>34</v>
      </c>
      <c r="E23" s="27"/>
      <c r="F23" s="27"/>
      <c r="G23" s="27"/>
      <c r="H23" s="20"/>
      <c r="I23" s="28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15.75" customHeight="1" x14ac:dyDescent="0.25">
      <c r="A24" s="25"/>
      <c r="B24" s="25"/>
      <c r="C24" s="25"/>
      <c r="D24" s="27" t="s">
        <v>36</v>
      </c>
      <c r="E24" s="27"/>
      <c r="F24" s="27"/>
      <c r="G24" s="27"/>
      <c r="H24" s="20"/>
      <c r="I24" s="28"/>
      <c r="J24" s="29"/>
      <c r="K24" s="29"/>
      <c r="L24" s="30"/>
      <c r="M24" s="29">
        <v>0.28999999999999998</v>
      </c>
      <c r="N24" s="31" t="s">
        <v>37</v>
      </c>
      <c r="O24" s="31" t="s">
        <v>38</v>
      </c>
      <c r="P24" s="31">
        <v>23088</v>
      </c>
      <c r="Q24" s="31">
        <v>1.08</v>
      </c>
      <c r="R24" s="31">
        <f t="shared" si="1"/>
        <v>7231.1616000000004</v>
      </c>
      <c r="S24" s="32"/>
    </row>
    <row r="25" spans="1:19" ht="15.75" customHeight="1" x14ac:dyDescent="0.25">
      <c r="A25" s="25"/>
      <c r="B25" s="25"/>
      <c r="C25" s="25"/>
      <c r="D25" s="27" t="s">
        <v>39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15.75" customHeight="1" x14ac:dyDescent="0.25">
      <c r="A26" s="25"/>
      <c r="B26" s="25"/>
      <c r="C26" s="25"/>
      <c r="D26" s="27" t="s">
        <v>42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ht="15.75" customHeight="1" x14ac:dyDescent="0.25">
      <c r="A27" s="25"/>
      <c r="B27" s="25"/>
      <c r="C27" s="25"/>
      <c r="D27" s="27" t="s">
        <v>44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7" t="s">
        <v>46</v>
      </c>
      <c r="E28" s="27"/>
      <c r="F28" s="27"/>
      <c r="G28" s="27"/>
      <c r="H28" s="20"/>
      <c r="I28" s="28"/>
      <c r="J28" s="29"/>
      <c r="K28" s="29"/>
      <c r="L28" s="30"/>
      <c r="M28" s="29"/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0</v>
      </c>
      <c r="S28" s="32"/>
    </row>
    <row r="29" spans="1:19" ht="15.75" customHeight="1" x14ac:dyDescent="0.25">
      <c r="A29" s="25"/>
      <c r="B29" s="25"/>
      <c r="C29" s="25"/>
      <c r="D29" s="27" t="s">
        <v>48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15.75" customHeight="1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52</v>
      </c>
      <c r="O30" s="31" t="s">
        <v>53</v>
      </c>
      <c r="P30" s="31">
        <v>261</v>
      </c>
      <c r="Q30" s="31">
        <v>1</v>
      </c>
      <c r="R30" s="31">
        <f t="shared" si="1"/>
        <v>0</v>
      </c>
      <c r="S30" s="32"/>
    </row>
    <row r="31" spans="1:19" ht="15.75" customHeight="1" x14ac:dyDescent="0.25">
      <c r="A31" s="25"/>
      <c r="B31" s="25"/>
      <c r="C31" s="25"/>
      <c r="D31" s="27" t="s">
        <v>54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55</v>
      </c>
      <c r="O31" s="31" t="s">
        <v>56</v>
      </c>
      <c r="P31" s="31">
        <v>6.9</v>
      </c>
      <c r="Q31" s="31">
        <v>1.18</v>
      </c>
      <c r="R31" s="31">
        <f t="shared" si="1"/>
        <v>0</v>
      </c>
      <c r="S31" s="32"/>
    </row>
    <row r="32" spans="1:19" ht="15.75" customHeight="1" x14ac:dyDescent="0.25">
      <c r="A32" s="25"/>
      <c r="B32" s="25"/>
      <c r="C32" s="25"/>
      <c r="D32" s="27" t="s">
        <v>57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58</v>
      </c>
      <c r="O32" s="31" t="s">
        <v>59</v>
      </c>
      <c r="P32" s="31">
        <v>6890</v>
      </c>
      <c r="Q32" s="31">
        <v>1.04</v>
      </c>
      <c r="R32" s="31">
        <f t="shared" si="1"/>
        <v>0</v>
      </c>
      <c r="S32" s="32"/>
    </row>
    <row r="33" spans="1:19" ht="15.75" customHeight="1" x14ac:dyDescent="0.25">
      <c r="A33" s="25"/>
      <c r="B33" s="25"/>
      <c r="C33" s="25"/>
      <c r="D33" s="27" t="s">
        <v>60</v>
      </c>
      <c r="E33" s="27"/>
      <c r="F33" s="27"/>
      <c r="G33" s="27"/>
      <c r="H33" s="20"/>
      <c r="I33" s="28"/>
      <c r="J33" s="29"/>
      <c r="K33" s="29"/>
      <c r="L33" s="30"/>
      <c r="M33" s="29"/>
      <c r="N33" s="31" t="s">
        <v>37</v>
      </c>
      <c r="O33" s="31" t="s">
        <v>61</v>
      </c>
      <c r="P33" s="31">
        <v>35676</v>
      </c>
      <c r="Q33" s="31">
        <v>1.18</v>
      </c>
      <c r="R33" s="31">
        <f t="shared" si="1"/>
        <v>0</v>
      </c>
      <c r="S33" s="32"/>
    </row>
    <row r="34" spans="1:19" ht="31.5" x14ac:dyDescent="0.25">
      <c r="A34" s="25"/>
      <c r="B34" s="25"/>
      <c r="C34" s="25"/>
      <c r="D34" s="28" t="s">
        <v>62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7"/>
    </row>
    <row r="35" spans="1:19" x14ac:dyDescent="0.25">
      <c r="A35" s="25"/>
      <c r="B35" s="25"/>
      <c r="C35" s="25"/>
      <c r="D35" s="28" t="s">
        <v>64</v>
      </c>
      <c r="E35" s="28"/>
      <c r="F35" s="28"/>
      <c r="G35" s="28"/>
      <c r="H35" s="33"/>
      <c r="I35" s="28"/>
      <c r="J35" s="28"/>
      <c r="K35" s="29"/>
      <c r="L35" s="29"/>
      <c r="M35" s="29">
        <v>0.52500000000000002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87.674999999999997</v>
      </c>
      <c r="S35" s="27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611</v>
      </c>
      <c r="S36" s="39"/>
    </row>
    <row r="37" spans="1:19" ht="16.5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10207.221600000001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5.710937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94.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10207.221600000001</v>
      </c>
      <c r="D3" s="57">
        <v>10207.221600000001</v>
      </c>
      <c r="E3" s="1"/>
    </row>
    <row r="4" spans="1:5" ht="15.75" x14ac:dyDescent="0.25">
      <c r="A4" s="49" t="s">
        <v>80</v>
      </c>
      <c r="B4" s="50" t="s">
        <v>81</v>
      </c>
      <c r="C4" s="52">
        <v>2041.4443200000003</v>
      </c>
      <c r="D4" s="58">
        <f>D3*0.2</f>
        <v>2041.4443200000003</v>
      </c>
      <c r="E4" s="1"/>
    </row>
    <row r="5" spans="1:5" ht="110.25" x14ac:dyDescent="0.25">
      <c r="A5" s="49" t="s">
        <v>82</v>
      </c>
      <c r="B5" s="53" t="s">
        <v>83</v>
      </c>
      <c r="C5" s="54">
        <v>12248.665920000001</v>
      </c>
      <c r="D5" s="57">
        <f>D3+D4</f>
        <v>12248.665920000001</v>
      </c>
      <c r="E5" s="1"/>
    </row>
    <row r="6" spans="1:5" ht="78.75" x14ac:dyDescent="0.25">
      <c r="A6" s="49" t="s">
        <v>84</v>
      </c>
      <c r="B6" s="53" t="s">
        <v>85</v>
      </c>
      <c r="C6" s="52">
        <v>14895.858761792309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14867.952524750148</v>
      </c>
      <c r="E6" s="1"/>
    </row>
    <row r="7" spans="1:5" ht="94.5" x14ac:dyDescent="0.25">
      <c r="A7" s="49" t="s">
        <v>86</v>
      </c>
      <c r="B7" s="50" t="s">
        <v>87</v>
      </c>
      <c r="C7" s="55">
        <v>1.3877787807814457E-15</v>
      </c>
      <c r="D7" s="58">
        <v>1.3877787807814457E-15</v>
      </c>
      <c r="E7" s="1"/>
    </row>
    <row r="8" spans="1:5" ht="63" x14ac:dyDescent="0.25">
      <c r="A8" s="49" t="s">
        <v>88</v>
      </c>
      <c r="B8" s="50" t="s">
        <v>89</v>
      </c>
      <c r="C8" s="55">
        <v>12248.665920000001</v>
      </c>
      <c r="D8" s="58">
        <f>D5-D7</f>
        <v>12248.665920000001</v>
      </c>
      <c r="E8" s="1"/>
    </row>
    <row r="9" spans="1:5" ht="110.25" x14ac:dyDescent="0.25">
      <c r="A9" s="49" t="s">
        <v>90</v>
      </c>
      <c r="B9" s="50" t="s">
        <v>91</v>
      </c>
      <c r="C9" s="55">
        <v>2248.47892</v>
      </c>
      <c r="D9" s="58">
        <f>SUM(D10:D17)</f>
        <v>2248.47892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58.14</v>
      </c>
      <c r="D11" s="58">
        <v>58.14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0.36417000000000005</v>
      </c>
      <c r="D12" s="58">
        <v>0.36417000000000005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2172.1247499999999</v>
      </c>
      <c r="D13" s="58">
        <v>2172.1247499999999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17.850000000000001</v>
      </c>
      <c r="D14" s="58">
        <v>17.850000000000001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14.89585876179231</v>
      </c>
      <c r="D18" s="58">
        <f>D6/1000</f>
        <v>14.867952524750148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14.89585876179231</v>
      </c>
      <c r="D20" s="57">
        <f>D18+D19</f>
        <v>14.867952524750148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18-1-20-1-08-03-2-1444</vt:lpstr>
      <vt:lpstr>T6</vt:lpstr>
      <vt:lpstr>'18-1-20-1-08-03-2-1444'!Заголовки_для_печати</vt:lpstr>
      <vt:lpstr>'18-1-20-1-08-03-2-1444'!Область_печати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2021-02-11T08:11:16Z</dcterms:created>
  <dcterms:modified xsi:type="dcterms:W3CDTF">2023-02-24T08:10:03Z</dcterms:modified>
</cp:coreProperties>
</file>