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2-06-0-08-04-1-1193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<sst xmlns="http://schemas.openxmlformats.org/spreadsheetml/2006/main" count="81" uniqueCount="81">
  <si>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</si>
  <si>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</si>
  <si>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</si>
  <si>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</si>
  <si>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</si>
  <si>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</si>
  <si>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</si>
  <si>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</si>
  <si>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</si>
  <si>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</si>
  <si>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</si>
  <si>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</si>
  <si>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</si>
  <si>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</si>
  <si>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</si>
  <si>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</si>
  <si>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</si>
  <si>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</si>
  <si>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</si>
  <si>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</si>
  <si>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</si>
  <si>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</si>
  <si>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</si>
  <si>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</si>
  <si>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</si>
  <si>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</si>
  <si>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</si>
  <si>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</si>
  <si>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</si>
  <si>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П6-06</t>
  </si>
  <si>
    <t>1.1.4.2.</t>
  </si>
  <si>
    <t>Гатч, РК РУ-10 кВ РТП-15 в г.Гатчина ЛО (инв.№ 100012541) (18-2-06-0-08-04-1-1193)</t>
  </si>
  <si>
    <t>J_18-2-06-0-08-04-1-1193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</si>
  <si>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</si>
  <si>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</si>
  <si>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</si>
  <si>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</si>
  <si>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</si>
  <si>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</si>
  <si>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</si>
  <si>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Гатч, РК РУ-10 кВ РТП-15 в г. Гатчина ЛО (инв.№ 100012541) (18-2-06-0-08-04-1-1193)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</si>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</sst>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80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110.25" x14ac:dyDescent="0.25">
      <c r="A20" s="32" t="s">
        <v>30</v>
      </c>
      <c r="B20" s="34" t="s">
        <v>40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78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300</v>
      </c>
      <c r="Q20" s="32">
        <v>1</v>
      </c>
      <c r="R20" s="39">
        <v>300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2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2399.7600000000002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2699.76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7109375" style="54" customWidth="1"/>
    <col min="5" max="16384" width="8.85546875" style="54"/>
  </cols>
  <sheetData>
    <row r="1" spans="1:5" ht="28.5" x14ac:dyDescent="0.25">
      <c r="A1" s="53" t="s">
        <v>41</v>
      </c>
      <c r="B1" s="53"/>
      <c r="C1" s="53"/>
      <c r="D1" s="53"/>
      <c r="E1" s="42"/>
    </row>
    <row r="2" spans="1:5" ht="110.25" x14ac:dyDescent="0.25">
      <c r="A2" s="55" t="s">
        <v>42</v>
      </c>
      <c r="B2" s="56" t="s">
        <v>43</v>
      </c>
      <c r="C2" s="57" t="s">
        <v>79</v>
      </c>
      <c r="D2" s="57" t="s">
        <v>44</v>
      </c>
      <c r="E2" s="42"/>
    </row>
    <row r="3" spans="1:5" ht="126" x14ac:dyDescent="0.25">
      <c r="A3" s="58" t="s">
        <v>45</v>
      </c>
      <c r="B3" s="59" t="s">
        <v>46</v>
      </c>
      <c r="C3" s="60">
        <v>2699.76</v>
      </c>
      <c r="D3" s="66">
        <v>2699.76</v>
      </c>
      <c r="E3" s="42"/>
    </row>
    <row r="4" spans="1:5" ht="15.75" x14ac:dyDescent="0.25">
      <c r="A4" s="58" t="s">
        <v>47</v>
      </c>
      <c r="B4" s="59" t="s">
        <v>48</v>
      </c>
      <c r="C4" s="61">
        <v>539.95200000000011</v>
      </c>
      <c r="D4" s="67">
        <f>D3*0.2</f>
        <v>539.95200000000011</v>
      </c>
      <c r="E4" s="42"/>
    </row>
    <row r="5" spans="1:5" ht="110.25" x14ac:dyDescent="0.25">
      <c r="A5" s="58" t="s">
        <v>49</v>
      </c>
      <c r="B5" s="62" t="s">
        <v>50</v>
      </c>
      <c r="C5" s="63">
        <v>3239.712</v>
      </c>
      <c r="D5" s="66">
        <f>D3+D4</f>
        <v>3239.7120000000004</v>
      </c>
      <c r="E5" s="42"/>
    </row>
    <row r="6" spans="1:5" ht="78.75" x14ac:dyDescent="0.25">
      <c r="A6" s="58" t="s">
        <v>51</v>
      </c>
      <c r="B6" s="62" t="s">
        <v>52</v>
      </c>
      <c r="C6" s="61">
        <v>3740.1842586079397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3740.1842586079497</v>
      </c>
      <c r="E6" s="42"/>
    </row>
    <row r="7" spans="1:5" ht="94.5" x14ac:dyDescent="0.25">
      <c r="A7" s="58" t="s">
        <v>53</v>
      </c>
      <c r="B7" s="59" t="s">
        <v>54</v>
      </c>
      <c r="C7" s="64">
        <v>0</v>
      </c>
      <c r="D7" s="67">
        <v>0</v>
      </c>
      <c r="E7" s="42"/>
    </row>
    <row r="8" spans="1:5" ht="63" x14ac:dyDescent="0.25">
      <c r="A8" s="58" t="s">
        <v>55</v>
      </c>
      <c r="B8" s="59" t="s">
        <v>56</v>
      </c>
      <c r="C8" s="64">
        <v>3239.712</v>
      </c>
      <c r="D8" s="67">
        <f>D5-D7</f>
        <v>3239.7120000000004</v>
      </c>
      <c r="E8" s="42"/>
    </row>
    <row r="9" spans="1:5" ht="110.25" x14ac:dyDescent="0.25">
      <c r="A9" s="58" t="s">
        <v>57</v>
      </c>
      <c r="B9" s="59" t="s">
        <v>58</v>
      </c>
      <c r="C9" s="64">
        <v>1525.0288459999999</v>
      </c>
      <c r="D9" s="67">
        <f>SUM(D10:D17)</f>
        <v>1525.0288459999999</v>
      </c>
      <c r="E9" s="42"/>
    </row>
    <row r="10" spans="1:5" ht="15.75" x14ac:dyDescent="0.25">
      <c r="A10" s="58" t="s">
        <v>59</v>
      </c>
      <c r="B10" s="59" t="s">
        <v>60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61</v>
      </c>
      <c r="B11" s="59" t="s">
        <v>62</v>
      </c>
      <c r="C11" s="64">
        <v>27.176126000000011</v>
      </c>
      <c r="D11" s="67">
        <v>27.176126000000011</v>
      </c>
      <c r="E11" s="68">
        <v>106.826398641827</v>
      </c>
    </row>
    <row r="12" spans="1:5" ht="15.75" x14ac:dyDescent="0.25">
      <c r="A12" s="58" t="s">
        <v>63</v>
      </c>
      <c r="B12" s="59" t="s">
        <v>64</v>
      </c>
      <c r="C12" s="64">
        <v>1497.8527199999999</v>
      </c>
      <c r="D12" s="67">
        <v>1497.8527199999999</v>
      </c>
      <c r="E12" s="68">
        <v>105.561885224957</v>
      </c>
    </row>
    <row r="13" spans="1:5" ht="15.75" x14ac:dyDescent="0.25">
      <c r="A13" s="58" t="s">
        <v>65</v>
      </c>
      <c r="B13" s="59" t="s">
        <v>66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67</v>
      </c>
      <c r="B14" s="59" t="s">
        <v>68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69</v>
      </c>
      <c r="B15" s="59" t="s">
        <v>70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71</v>
      </c>
      <c r="B16" s="59" t="s">
        <v>72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73</v>
      </c>
      <c r="B17" s="59" t="s">
        <v>74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75</v>
      </c>
      <c r="C18" s="64">
        <v>3.7401842586079397</v>
      </c>
      <c r="D18" s="67">
        <f>D6/1000</f>
        <v>3.7401842586079499</v>
      </c>
      <c r="E18" s="42"/>
    </row>
    <row r="19" spans="1:5" ht="141.75" x14ac:dyDescent="0.25">
      <c r="A19" s="58">
        <v>9</v>
      </c>
      <c r="B19" s="59" t="s">
        <v>76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77</v>
      </c>
      <c r="C20" s="63">
        <v>3.7401842586079397</v>
      </c>
      <c r="D20" s="66">
        <f>D18+D19</f>
        <v>3.7401842586079499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2021-06-09T14:29:29Z</dcterms:created>
  <dcterms:modified xsi:type="dcterms:W3CDTF">2023-02-24T08:10:21Z</dcterms:modified>
</cp:coreProperties>
</file>