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2-08-0-08-04-1-1140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<sst xmlns="http://schemas.openxmlformats.org/spreadsheetml/2006/main" count="81" uniqueCount="80">
  <si>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</si>
  <si>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</si>
  <si>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</si>
  <si>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</si>
  <si>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</si>
  <si>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</si>
  <si>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</si>
  <si>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</si>
  <si>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</si>
  <si>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</si>
  <si>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</si>
  <si>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</si>
  <si>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</si>
  <si>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</si>
  <si>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</si>
  <si>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</si>
  <si>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</si>
  <si>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</si>
  <si>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</si>
  <si>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</si>
  <si>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</si>
  <si>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</si>
  <si>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</si>
  <si>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</si>
  <si>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</si>
  <si>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</si>
  <si>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</si>
  <si>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</si>
  <si>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Т5-17 - 1</t>
  </si>
  <si>
    <t>П6-06</t>
  </si>
  <si>
    <t>1.1.4.2.</t>
  </si>
  <si>
    <t>СосБ, РК ТП ПЗ.В-2 в г. Сосновый Бор ЛО (инв. №00100668) (18-2-08-0-08-04-1-1140)</t>
  </si>
  <si>
    <t>J_18-2-08-0-08-04-1-1140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</si>
  <si>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</si>
  <si>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</si>
  <si>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</si>
  <si>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</si>
  <si>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Трансформатор масляный Т 6(10, 15)/НН, мощностью 630 кВА</t>
  </si>
  <si>
    <t>1 ячейка</t>
  </si>
  <si>
    <t>УНЦ ячейки трансформатора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</si>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</sst>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2</v>
      </c>
      <c r="N21" s="32" t="s">
        <v>38</v>
      </c>
      <c r="O21" s="32" t="s">
        <v>28</v>
      </c>
      <c r="P21" s="38">
        <v>532</v>
      </c>
      <c r="Q21" s="32">
        <v>1.03</v>
      </c>
      <c r="R21" s="39">
        <v>1095.92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1395.92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110.2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1395.92</v>
      </c>
      <c r="D3" s="66">
        <v>1395.92</v>
      </c>
      <c r="E3" s="42"/>
    </row>
    <row r="4" spans="1:5" ht="15.75" x14ac:dyDescent="0.25">
      <c r="A4" s="58" t="s">
        <v>46</v>
      </c>
      <c r="B4" s="59" t="s">
        <v>47</v>
      </c>
      <c r="C4" s="61">
        <v>279.18400000000003</v>
      </c>
      <c r="D4" s="67">
        <f>D3*0.2</f>
        <v>279.18400000000003</v>
      </c>
      <c r="E4" s="42"/>
    </row>
    <row r="5" spans="1:5" ht="110.25" x14ac:dyDescent="0.25">
      <c r="A5" s="58" t="s">
        <v>48</v>
      </c>
      <c r="B5" s="62" t="s">
        <v>49</v>
      </c>
      <c r="C5" s="63">
        <v>1675.104</v>
      </c>
      <c r="D5" s="66">
        <f>D3+D4</f>
        <v>1675.104</v>
      </c>
      <c r="E5" s="42"/>
    </row>
    <row r="6" spans="1:5" ht="78.75" x14ac:dyDescent="0.25">
      <c r="A6" s="58" t="s">
        <v>50</v>
      </c>
      <c r="B6" s="62" t="s">
        <v>51</v>
      </c>
      <c r="C6" s="61">
        <v>1823.9124095562343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1823.9124095562343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1675.104</v>
      </c>
      <c r="D8" s="67">
        <f>D5-D7</f>
        <v>1675.104</v>
      </c>
      <c r="E8" s="42"/>
    </row>
    <row r="9" spans="1:5" ht="110.25" x14ac:dyDescent="0.25">
      <c r="A9" s="58" t="s">
        <v>56</v>
      </c>
      <c r="B9" s="59" t="s">
        <v>57</v>
      </c>
      <c r="C9" s="64">
        <v>953.23618199999999</v>
      </c>
      <c r="D9" s="67">
        <f>SUM(D10:D17)</f>
        <v>953.23618199999999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948.23618199999999</v>
      </c>
      <c r="D11" s="67">
        <v>948.23618199999999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5</v>
      </c>
      <c r="D12" s="67">
        <v>5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1.8239124095562342</v>
      </c>
      <c r="D18" s="67">
        <f>D6/1000</f>
        <v>1.8239124095562342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1.8239124095562342</v>
      </c>
      <c r="D20" s="66">
        <f>D18+D19</f>
        <v>1.8239124095562342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2021-06-09T14:28:39Z</dcterms:created>
  <dcterms:modified xsi:type="dcterms:W3CDTF">2023-02-24T08:10:22Z</dcterms:modified>
</cp:coreProperties>
</file>