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Обосновывающие_к_Версии2_июль\Отобранные_в_ИТОГОВУЮ\ТХ_ФИНАЛ\"/>
    </mc:Choice>
  </mc:AlternateContent>
  <xr:revisionPtr revIDLastSave="0" documentId="13_ncr:1_{8DDED48D-CFB4-4F9C-92C6-CA549F3A2506}" xr6:coauthVersionLast="36" xr6:coauthVersionMax="36" xr10:uidLastSave="{00000000-0000-0000-0000-000000000000}"/>
  <bookViews>
    <workbookView xWindow="0" yWindow="0" windowWidth="28800" windowHeight="11625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'Прил.3_0,4-10кВ_над.'!$A$1:$N$33</definedName>
  </definedNames>
  <calcPr calcId="191029"/>
</workbook>
</file>

<file path=xl/calcChain.xml><?xml version="1.0" encoding="utf-8"?>
<calcChain xmlns="http://schemas.openxmlformats.org/spreadsheetml/2006/main">
  <c r="M26" i="127" l="1"/>
  <c r="M23" i="127" s="1"/>
  <c r="E29" i="127" l="1"/>
  <c r="E24" i="127" l="1"/>
  <c r="J25" i="127"/>
  <c r="J23" i="127" s="1"/>
  <c r="I25" i="127"/>
  <c r="I23" i="127" s="1"/>
  <c r="L27" i="127" l="1"/>
  <c r="L23" i="127" s="1"/>
</calcChain>
</file>

<file path=xl/sharedStrings.xml><?xml version="1.0" encoding="utf-8"?>
<sst xmlns="http://schemas.openxmlformats.org/spreadsheetml/2006/main" count="56" uniqueCount="52">
  <si>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</si>
  <si>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</si>
  <si>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</si>
  <si>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</si>
  <si>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</si>
  <si>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</si>
  <si>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</si>
  <si>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</si>
  <si>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</si>
  <si>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</si>
  <si>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</si>
  <si>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</si>
  <si>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</si>
  <si>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</si>
  <si>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</si>
  <si>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</si>
  <si>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>Главный инженер</t>
  </si>
  <si>
    <t>Холматов Р.Н.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</si>
  <si>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</si>
  <si>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</si>
  <si>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</si>
  <si>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</si>
  <si>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</si>
  <si>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</si>
  <si>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</si>
  <si>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</si>
  <si>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</si>
  <si>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</si>
  <si>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</si>
  <si>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</si>
  <si>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</si>
  <si>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</si>
  <si>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зам.начальника ПТС филиала "Северный", Бородулина О.А.</t>
  </si>
  <si>
    <t>1 км</t>
  </si>
  <si>
    <t>Б2-02-3</t>
  </si>
  <si>
    <t>К1-05-1</t>
  </si>
  <si>
    <t>Н1-03</t>
  </si>
  <si>
    <t>Н4-02</t>
  </si>
  <si>
    <t>П9-54</t>
  </si>
  <si>
    <t>П5-02</t>
  </si>
  <si>
    <t>1 км по трассе</t>
  </si>
  <si>
    <t>1 м2</t>
  </si>
  <si>
    <t>Б4-02</t>
  </si>
  <si>
    <t>Выб, РК КЛ 10кВ, ТП-1 - ТП-4, г. Светогорск  (инв. № 050003012) (J_19-1-05-0-01-04-2-0118)</t>
  </si>
  <si>
    <t>J_19-1-05-0-01-04-2-0118</t>
  </si>
  <si>
    <t>Устройство траншеи КЛ и восстановление благоустройства по трассе</t>
  </si>
  <si>
    <t>КЛ 6-500 кВ (с алюминиевой жилой)</t>
  </si>
  <si>
    <t>Восстановление дорожного покрытия при прокладке кабельной линии. Проезжая часть</t>
  </si>
  <si>
    <t>Выполнение специального перехода кабельной линии методом ГНБ</t>
  </si>
  <si>
    <t>Устройство кабельного сооружения с трубами</t>
  </si>
  <si>
    <t>Разработка и утверждение ДПТ ВЛ (КЛ) по границам земельного участка</t>
  </si>
  <si>
    <t>Проектно-изыскательские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</si>
</sst>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 ;[Red]\-0\ "/>
    <numFmt numFmtId="165" formatCode="#,##0.000"/>
  </numFmts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</cellStyleXfs>
  <cellXfs count="81">
    <xf numFmtId="0" fontId="0" fillId="0" borderId="0" xfId="0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3" fillId="0" borderId="0" xfId="0" applyFont="1" applyFill="1" applyAlignment="1">
      <alignment vertical="top"/>
    </xf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0" applyNumberFormat="1" applyFont="1" applyFill="1" applyAlignment="1">
      <alignment horizontal="right" vertical="center"/>
    </xf>
    <xf numFmtId="0" fontId="6" fillId="0" borderId="0" xfId="0" applyFont="1" applyFill="1"/>
    <xf numFmtId="0" fontId="10" fillId="0" borderId="0" xfId="0" applyNumberFormat="1" applyFont="1" applyFill="1" applyBorder="1" applyAlignment="1">
      <alignment horizontal="right" vertical="center" wrapText="1"/>
    </xf>
    <xf numFmtId="0" fontId="8" fillId="0" borderId="0" xfId="1" applyFont="1" applyFill="1" applyAlignment="1">
      <alignment vertical="top"/>
      <protection locked="0"/>
    </xf>
    <xf numFmtId="0" fontId="10" fillId="0" borderId="13" xfId="0" applyNumberFormat="1" applyFont="1" applyFill="1" applyBorder="1" applyAlignment="1">
      <alignment horizontal="center" vertical="top" wrapText="1"/>
    </xf>
    <xf numFmtId="0" fontId="10" fillId="0" borderId="13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left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12" xfId="2" quotePrefix="1" applyFont="1" applyFill="1" applyBorder="1" applyAlignment="1">
      <alignment horizontal="center" vertical="center" wrapText="1"/>
    </xf>
    <xf numFmtId="0" fontId="13" fillId="0" borderId="12" xfId="2" applyFont="1" applyFill="1" applyBorder="1" applyAlignment="1">
      <alignment horizontal="center" vertical="center" wrapText="1"/>
    </xf>
    <xf numFmtId="0" fontId="14" fillId="0" borderId="0" xfId="0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8" fillId="0" borderId="2" xfId="1" applyFont="1" applyFill="1" applyBorder="1" applyAlignment="1">
      <alignment vertical="center"/>
      <protection locked="0"/>
    </xf>
    <xf numFmtId="49" fontId="8" fillId="0" borderId="1" xfId="1" applyNumberFormat="1" applyFont="1" applyFill="1" applyBorder="1" applyAlignment="1">
      <alignment horizontal="center" vertical="center"/>
      <protection locked="0"/>
    </xf>
    <xf numFmtId="0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5" xfId="1" applyNumberFormat="1" applyFont="1" applyFill="1" applyBorder="1" applyAlignment="1">
      <alignment horizontal="center" vertical="center" wrapText="1"/>
      <protection locked="0"/>
    </xf>
    <xf numFmtId="0" fontId="15" fillId="0" borderId="6" xfId="1" applyFont="1" applyFill="1" applyBorder="1" applyAlignment="1">
      <alignment horizontal="center" vertical="center"/>
      <protection locked="0"/>
    </xf>
    <xf numFmtId="0" fontId="16" fillId="0" borderId="5" xfId="1" applyFont="1" applyFill="1" applyBorder="1" applyAlignment="1">
      <alignment horizontal="center" vertical="center" wrapText="1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5" fillId="0" borderId="1" xfId="1" applyFont="1" applyFill="1" applyBorder="1" applyAlignment="1">
      <alignment horizontal="center" vertical="center"/>
      <protection locked="0"/>
    </xf>
    <xf numFmtId="0" fontId="15" fillId="0" borderId="2" xfId="1" applyFont="1" applyFill="1" applyBorder="1" applyAlignment="1">
      <alignment horizontal="center" vertical="center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5" fillId="0" borderId="21" xfId="1" applyNumberFormat="1" applyFont="1" applyFill="1" applyBorder="1" applyAlignment="1">
      <alignment horizontal="center" vertical="center" wrapText="1"/>
      <protection locked="0"/>
    </xf>
    <xf numFmtId="0" fontId="15" fillId="0" borderId="22" xfId="1" applyNumberFormat="1" applyFont="1" applyFill="1" applyBorder="1" applyAlignment="1">
      <alignment horizontal="center" vertical="center" wrapText="1"/>
      <protection locked="0"/>
    </xf>
    <xf numFmtId="0" fontId="15" fillId="0" borderId="23" xfId="1" applyFont="1" applyFill="1" applyBorder="1" applyAlignment="1">
      <alignment horizontal="center" vertical="center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24" xfId="1" applyFont="1" applyFill="1" applyBorder="1" applyAlignment="1">
      <alignment horizontal="center" vertical="center" wrapText="1"/>
      <protection locked="0"/>
    </xf>
    <xf numFmtId="0" fontId="16" fillId="0" borderId="15" xfId="1" applyFont="1" applyFill="1" applyBorder="1" applyAlignment="1">
      <alignment horizontal="center" vertical="center" wrapText="1"/>
      <protection locked="0"/>
    </xf>
    <xf numFmtId="0" fontId="16" fillId="0" borderId="20" xfId="1" applyFont="1" applyFill="1" applyBorder="1" applyAlignment="1">
      <alignment horizontal="center" vertical="center"/>
      <protection locked="0"/>
    </xf>
    <xf numFmtId="0" fontId="16" fillId="0" borderId="12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center" vertical="center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9" xfId="1" applyNumberFormat="1" applyFont="1" applyFill="1" applyBorder="1" applyAlignment="1">
      <alignment horizontal="center" vertical="center" wrapText="1"/>
      <protection locked="0"/>
    </xf>
    <xf numFmtId="0" fontId="15" fillId="0" borderId="10" xfId="1" applyFont="1" applyFill="1" applyBorder="1" applyAlignment="1">
      <alignment horizontal="center" vertical="center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  <xf numFmtId="0" fontId="16" fillId="0" borderId="16" xfId="1" applyFont="1" applyFill="1" applyBorder="1" applyAlignment="1">
      <alignment horizontal="center" vertical="center" wrapText="1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6" fillId="0" borderId="19" xfId="1" applyFont="1" applyFill="1" applyBorder="1" applyAlignment="1">
      <alignment horizontal="center" vertical="center"/>
      <protection locked="0"/>
    </xf>
    <xf numFmtId="0" fontId="16" fillId="0" borderId="18" xfId="1" applyFont="1" applyFill="1" applyBorder="1" applyAlignment="1">
      <alignment horizontal="center" vertical="center"/>
      <protection locked="0"/>
    </xf>
    <xf numFmtId="0" fontId="16" fillId="0" borderId="18" xfId="1" applyFont="1" applyFill="1" applyBorder="1" applyAlignment="1">
      <alignment horizontal="center" vertical="center" wrapText="1"/>
      <protection locked="0"/>
    </xf>
    <xf numFmtId="0" fontId="15" fillId="0" borderId="1" xfId="1" applyFont="1" applyFill="1" applyBorder="1" applyAlignment="1">
      <alignment horizontal="right" vertical="center"/>
      <protection locked="0"/>
    </xf>
    <xf numFmtId="0" fontId="15" fillId="0" borderId="2" xfId="1" applyFont="1" applyFill="1" applyBorder="1" applyAlignment="1">
      <alignment horizontal="right" vertical="center"/>
      <protection locked="0"/>
    </xf>
    <xf numFmtId="0" fontId="15" fillId="0" borderId="3" xfId="1" applyFont="1" applyFill="1" applyBorder="1" applyAlignment="1">
      <alignment horizontal="right" vertical="center"/>
      <protection locked="0"/>
    </xf>
    <xf numFmtId="165" fontId="16" fillId="0" borderId="16" xfId="1" applyNumberFormat="1" applyFont="1" applyFill="1" applyBorder="1" applyAlignment="1">
      <alignment horizontal="center" vertical="center" wrapText="1"/>
      <protection locked="0"/>
    </xf>
    <xf numFmtId="4" fontId="16" fillId="0" borderId="14" xfId="1" applyNumberFormat="1" applyFont="1" applyFill="1" applyBorder="1" applyAlignment="1">
      <alignment horizontal="center" vertical="center"/>
      <protection locked="0"/>
    </xf>
    <xf numFmtId="0" fontId="7" fillId="0" borderId="14" xfId="5" applyFont="1" applyFill="1" applyBorder="1" applyAlignment="1">
      <alignment horizontal="center"/>
    </xf>
    <xf numFmtId="0" fontId="7" fillId="0" borderId="14" xfId="5" applyFont="1" applyFill="1" applyBorder="1" applyAlignment="1">
      <alignment horizontal="center" vertical="center"/>
    </xf>
    <xf numFmtId="0" fontId="7" fillId="0" borderId="14" xfId="5" applyFont="1" applyFill="1" applyBorder="1" applyAlignment="1">
      <alignment vertical="center" wrapText="1"/>
    </xf>
    <xf numFmtId="0" fontId="7" fillId="0" borderId="14" xfId="5" applyFont="1" applyFill="1" applyBorder="1" applyAlignment="1">
      <alignment horizontal="center" wrapText="1"/>
    </xf>
    <xf numFmtId="165" fontId="8" fillId="0" borderId="14" xfId="1" applyNumberFormat="1" applyFont="1" applyFill="1" applyBorder="1" applyAlignment="1">
      <alignment horizontal="center" vertical="center"/>
      <protection locked="0"/>
    </xf>
    <xf numFmtId="4" fontId="8" fillId="0" borderId="14" xfId="1" applyNumberFormat="1" applyFont="1" applyFill="1" applyBorder="1" applyAlignment="1">
      <alignment horizontal="center" vertical="center"/>
      <protection locked="0"/>
    </xf>
    <xf numFmtId="0" fontId="7" fillId="0" borderId="14" xfId="5" applyFont="1" applyFill="1" applyBorder="1" applyAlignment="1">
      <alignment horizontal="left" vertical="center" wrapText="1"/>
    </xf>
    <xf numFmtId="0" fontId="7" fillId="0" borderId="28" xfId="5" applyFont="1" applyFill="1" applyBorder="1" applyAlignment="1">
      <alignment horizontal="center"/>
    </xf>
    <xf numFmtId="164" fontId="7" fillId="0" borderId="12" xfId="1" applyNumberFormat="1" applyFont="1" applyFill="1" applyBorder="1" applyAlignment="1">
      <alignment wrapText="1"/>
      <protection locked="0"/>
    </xf>
    <xf numFmtId="0" fontId="7" fillId="0" borderId="12" xfId="1" applyNumberFormat="1" applyFont="1" applyFill="1" applyBorder="1" applyAlignment="1">
      <alignment vertical="center"/>
      <protection locked="0"/>
    </xf>
    <xf numFmtId="164" fontId="8" fillId="0" borderId="27" xfId="1" applyNumberFormat="1" applyFont="1" applyFill="1" applyBorder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</cellXfs>
  <cellStyles count="6">
    <cellStyle name="Normal" xfId="2" xr:uid="{00000000-0005-0000-0000-000000000000}"/>
    <cellStyle name="Гиперссылка" xfId="4" builtinId="8" customBuiltin="1"/>
    <cellStyle name="Обычный" xfId="0" builtinId="0"/>
    <cellStyle name="Обычный 14" xfId="5" xr:uid="{00000000-0005-0000-0000-000003000000}"/>
    <cellStyle name="Обычный 2" xfId="1" xr:uid="{00000000-0005-0000-0000-000004000000}"/>
    <cellStyle name="Обычный 3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4"/>
  <sheetViews>
    <sheetView tabSelected="1" view="pageBreakPreview" topLeftCell="A13" zoomScale="70" zoomScaleNormal="55" zoomScaleSheetLayoutView="70" workbookViewId="0">
      <selection activeCell="C29" sqref="C29"/>
    </sheetView>
  </sheetViews>
  <sheetFormatPr defaultColWidth="9.140625" defaultRowHeight="15" x14ac:dyDescent="0.25"/>
  <cols>
    <col min="1" max="1" width="8" style="12" customWidth="1"/>
    <col min="2" max="2" width="15" style="12" customWidth="1"/>
    <col min="3" max="3" width="73.28515625" style="6" customWidth="1"/>
    <col min="4" max="4" width="25.5703125" style="6" customWidth="1"/>
    <col min="5" max="5" width="23.7109375" style="6" customWidth="1"/>
    <col min="6" max="6" width="13.5703125" style="12" customWidth="1"/>
    <col min="7" max="14" width="10.7109375" style="12" customWidth="1"/>
    <col min="15" max="39" width="9.140625" style="12"/>
    <col min="40" max="16384" width="9.140625" style="1"/>
  </cols>
  <sheetData>
    <row r="1" spans="1:39" s="4" customFormat="1" ht="15.75" x14ac:dyDescent="0.25">
      <c r="A1" s="5"/>
      <c r="B1" s="5"/>
      <c r="C1" s="6"/>
      <c r="D1" s="6"/>
      <c r="E1" s="7" t="s">
        <v>12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</row>
    <row r="2" spans="1:39" s="4" customFormat="1" ht="15.75" x14ac:dyDescent="0.25">
      <c r="A2" s="5"/>
      <c r="B2" s="5"/>
      <c r="C2" s="6"/>
      <c r="D2" s="6"/>
      <c r="E2" s="7" t="s">
        <v>13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</row>
    <row r="3" spans="1:39" s="4" customFormat="1" ht="15.75" x14ac:dyDescent="0.25">
      <c r="A3" s="5"/>
      <c r="B3" s="5"/>
      <c r="C3" s="6"/>
      <c r="D3" s="6"/>
      <c r="E3" s="7" t="s">
        <v>14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</row>
    <row r="4" spans="1:39" s="4" customFormat="1" ht="15.75" x14ac:dyDescent="0.25">
      <c r="A4" s="5"/>
      <c r="B4" s="5"/>
      <c r="C4" s="6"/>
      <c r="D4" s="6"/>
      <c r="E4" s="7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</row>
    <row r="5" spans="1:39" s="3" customFormat="1" ht="20.25" x14ac:dyDescent="0.25">
      <c r="A5" s="8"/>
      <c r="B5" s="8"/>
      <c r="C5" s="9"/>
      <c r="D5" s="10"/>
      <c r="E5" s="11" t="s">
        <v>0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</row>
    <row r="6" spans="1:39" s="3" customFormat="1" ht="46.5" customHeight="1" x14ac:dyDescent="0.25">
      <c r="A6" s="8"/>
      <c r="B6" s="8"/>
      <c r="C6" s="9"/>
      <c r="D6" s="13" t="s">
        <v>16</v>
      </c>
      <c r="E6" s="13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</row>
    <row r="7" spans="1:39" s="4" customFormat="1" ht="48" customHeight="1" thickBot="1" x14ac:dyDescent="0.3">
      <c r="A7" s="8"/>
      <c r="B7" s="8"/>
      <c r="C7" s="14"/>
      <c r="D7" s="15"/>
      <c r="E7" s="16" t="s">
        <v>17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</row>
    <row r="8" spans="1:39" s="3" customFormat="1" ht="20.25" customHeight="1" x14ac:dyDescent="0.25">
      <c r="A8" s="8"/>
      <c r="B8" s="8"/>
      <c r="C8" s="9"/>
      <c r="D8" s="17" t="s">
        <v>11</v>
      </c>
      <c r="E8" s="18" t="s">
        <v>9</v>
      </c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</row>
    <row r="9" spans="1:39" s="3" customFormat="1" ht="60" customHeight="1" x14ac:dyDescent="0.25">
      <c r="A9" s="8"/>
      <c r="B9" s="8"/>
      <c r="C9" s="9"/>
      <c r="D9" s="10"/>
      <c r="E9" s="19" t="s">
        <v>15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</row>
    <row r="10" spans="1:39" x14ac:dyDescent="0.25">
      <c r="A10" s="20"/>
      <c r="B10" s="20"/>
      <c r="C10" s="9"/>
      <c r="D10" s="10"/>
      <c r="E10" s="10"/>
    </row>
    <row r="11" spans="1:39" x14ac:dyDescent="0.25">
      <c r="A11" s="20"/>
      <c r="B11" s="20"/>
      <c r="C11" s="9"/>
      <c r="D11" s="10"/>
      <c r="E11" s="10"/>
    </row>
    <row r="12" spans="1:39" x14ac:dyDescent="0.25">
      <c r="A12" s="20"/>
      <c r="B12" s="20"/>
      <c r="C12" s="9"/>
      <c r="D12" s="10"/>
      <c r="E12" s="10"/>
    </row>
    <row r="13" spans="1:39" x14ac:dyDescent="0.25">
      <c r="A13" s="20"/>
      <c r="B13" s="20"/>
      <c r="C13" s="9"/>
      <c r="D13" s="10"/>
      <c r="E13" s="10"/>
    </row>
    <row r="14" spans="1:39" x14ac:dyDescent="0.25">
      <c r="A14" s="20"/>
      <c r="B14" s="20"/>
      <c r="C14" s="9"/>
      <c r="D14" s="10"/>
      <c r="E14" s="10"/>
    </row>
    <row r="15" spans="1:39" ht="33.75" customHeight="1" x14ac:dyDescent="0.25">
      <c r="A15" s="21" t="s">
        <v>10</v>
      </c>
      <c r="B15" s="21"/>
      <c r="C15" s="21"/>
      <c r="D15" s="21"/>
      <c r="E15" s="21"/>
    </row>
    <row r="16" spans="1:39" ht="69" customHeight="1" x14ac:dyDescent="0.25">
      <c r="A16" s="22" t="s">
        <v>43</v>
      </c>
      <c r="B16" s="23"/>
      <c r="C16" s="23"/>
      <c r="D16" s="23"/>
      <c r="E16" s="23"/>
      <c r="F16" s="24"/>
      <c r="G16" s="24"/>
      <c r="H16" s="24"/>
      <c r="I16" s="24"/>
      <c r="J16" s="24"/>
    </row>
    <row r="17" spans="1:39" ht="36.75" customHeight="1" x14ac:dyDescent="0.25">
      <c r="A17" s="25"/>
      <c r="B17" s="25"/>
      <c r="C17" s="9"/>
      <c r="D17" s="10"/>
      <c r="E17" s="10"/>
    </row>
    <row r="18" spans="1:39" x14ac:dyDescent="0.25">
      <c r="A18" s="26" t="s">
        <v>1</v>
      </c>
      <c r="B18" s="27"/>
      <c r="C18" s="28"/>
      <c r="D18" s="29"/>
      <c r="E18" s="30" t="s">
        <v>44</v>
      </c>
    </row>
    <row r="19" spans="1:39" x14ac:dyDescent="0.25">
      <c r="A19" s="25"/>
      <c r="B19" s="25"/>
      <c r="C19" s="9"/>
      <c r="D19" s="31"/>
      <c r="E19" s="31"/>
    </row>
    <row r="20" spans="1:39" x14ac:dyDescent="0.25">
      <c r="A20" s="32" t="s">
        <v>2</v>
      </c>
      <c r="B20" s="33" t="s">
        <v>3</v>
      </c>
      <c r="C20" s="34" t="s">
        <v>4</v>
      </c>
      <c r="D20" s="35" t="s">
        <v>5</v>
      </c>
      <c r="E20" s="36" t="s">
        <v>6</v>
      </c>
      <c r="F20" s="37" t="s">
        <v>19</v>
      </c>
      <c r="G20" s="38"/>
      <c r="H20" s="38"/>
      <c r="I20" s="38"/>
      <c r="J20" s="38"/>
      <c r="K20" s="38"/>
      <c r="L20" s="38"/>
      <c r="M20" s="38"/>
      <c r="N20" s="39"/>
    </row>
    <row r="21" spans="1:39" ht="28.15" customHeight="1" x14ac:dyDescent="0.25">
      <c r="A21" s="40"/>
      <c r="B21" s="41"/>
      <c r="C21" s="42"/>
      <c r="D21" s="43"/>
      <c r="E21" s="44"/>
      <c r="F21" s="45" t="s">
        <v>20</v>
      </c>
      <c r="G21" s="46" t="s">
        <v>21</v>
      </c>
      <c r="H21" s="47"/>
      <c r="I21" s="47"/>
      <c r="J21" s="48"/>
      <c r="K21" s="49" t="s">
        <v>22</v>
      </c>
      <c r="L21" s="49"/>
      <c r="M21" s="49"/>
      <c r="N21" s="50"/>
    </row>
    <row r="22" spans="1:39" ht="24" customHeight="1" x14ac:dyDescent="0.25">
      <c r="A22" s="51"/>
      <c r="B22" s="52"/>
      <c r="C22" s="53"/>
      <c r="D22" s="54"/>
      <c r="E22" s="55"/>
      <c r="F22" s="56"/>
      <c r="G22" s="57" t="s">
        <v>23</v>
      </c>
      <c r="H22" s="58" t="s">
        <v>24</v>
      </c>
      <c r="I22" s="58" t="s">
        <v>25</v>
      </c>
      <c r="J22" s="59" t="s">
        <v>26</v>
      </c>
      <c r="K22" s="58" t="s">
        <v>27</v>
      </c>
      <c r="L22" s="58" t="s">
        <v>28</v>
      </c>
      <c r="M22" s="58" t="s">
        <v>29</v>
      </c>
      <c r="N22" s="60" t="s">
        <v>30</v>
      </c>
    </row>
    <row r="23" spans="1:39" ht="14.45" customHeight="1" x14ac:dyDescent="0.25">
      <c r="A23" s="61" t="s">
        <v>31</v>
      </c>
      <c r="B23" s="62"/>
      <c r="C23" s="62"/>
      <c r="D23" s="62"/>
      <c r="E23" s="63"/>
      <c r="F23" s="64">
        <v>0</v>
      </c>
      <c r="G23" s="65">
        <v>0</v>
      </c>
      <c r="H23" s="65">
        <v>0</v>
      </c>
      <c r="I23" s="65">
        <f>I25</f>
        <v>0.42</v>
      </c>
      <c r="J23" s="65">
        <f>J25</f>
        <v>0.42</v>
      </c>
      <c r="K23" s="65">
        <v>0</v>
      </c>
      <c r="L23" s="65">
        <f>L27</f>
        <v>0.06</v>
      </c>
      <c r="M23" s="65">
        <f>M26</f>
        <v>200</v>
      </c>
      <c r="N23" s="65">
        <v>0</v>
      </c>
    </row>
    <row r="24" spans="1:39" s="2" customFormat="1" ht="15.75" x14ac:dyDescent="0.25">
      <c r="A24" s="66">
        <v>1</v>
      </c>
      <c r="B24" s="67" t="s">
        <v>34</v>
      </c>
      <c r="C24" s="68" t="s">
        <v>45</v>
      </c>
      <c r="D24" s="66" t="s">
        <v>40</v>
      </c>
      <c r="E24" s="69">
        <f>E25-E27</f>
        <v>0.36</v>
      </c>
      <c r="F24" s="70"/>
      <c r="G24" s="71"/>
      <c r="H24" s="71"/>
      <c r="I24" s="71"/>
      <c r="J24" s="71"/>
      <c r="K24" s="71"/>
      <c r="L24" s="71"/>
      <c r="M24" s="71"/>
      <c r="N24" s="71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</row>
    <row r="25" spans="1:39" s="2" customFormat="1" ht="15.75" x14ac:dyDescent="0.25">
      <c r="A25" s="66">
        <v>2</v>
      </c>
      <c r="B25" s="67" t="s">
        <v>35</v>
      </c>
      <c r="C25" s="68" t="s">
        <v>46</v>
      </c>
      <c r="D25" s="66" t="s">
        <v>40</v>
      </c>
      <c r="E25" s="69">
        <v>0.42</v>
      </c>
      <c r="F25" s="71"/>
      <c r="G25" s="71"/>
      <c r="H25" s="71"/>
      <c r="I25" s="71">
        <f>E25</f>
        <v>0.42</v>
      </c>
      <c r="J25" s="71">
        <f>E25</f>
        <v>0.42</v>
      </c>
      <c r="K25" s="71"/>
      <c r="L25" s="71"/>
      <c r="M25" s="71"/>
      <c r="N25" s="71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</row>
    <row r="26" spans="1:39" s="2" customFormat="1" ht="47.25" customHeight="1" x14ac:dyDescent="0.25">
      <c r="A26" s="66">
        <v>3</v>
      </c>
      <c r="B26" s="67" t="s">
        <v>42</v>
      </c>
      <c r="C26" s="72" t="s">
        <v>47</v>
      </c>
      <c r="D26" s="66" t="s">
        <v>41</v>
      </c>
      <c r="E26" s="69">
        <v>200</v>
      </c>
      <c r="F26" s="71"/>
      <c r="G26" s="71"/>
      <c r="H26" s="71"/>
      <c r="I26" s="71"/>
      <c r="J26" s="71"/>
      <c r="K26" s="71"/>
      <c r="L26" s="71"/>
      <c r="M26" s="71">
        <f>E26</f>
        <v>200</v>
      </c>
      <c r="N26" s="71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</row>
    <row r="27" spans="1:39" s="2" customFormat="1" ht="47.25" customHeight="1" x14ac:dyDescent="0.25">
      <c r="A27" s="66">
        <v>4</v>
      </c>
      <c r="B27" s="67" t="s">
        <v>36</v>
      </c>
      <c r="C27" s="68" t="s">
        <v>48</v>
      </c>
      <c r="D27" s="66" t="s">
        <v>33</v>
      </c>
      <c r="E27" s="69">
        <v>0.06</v>
      </c>
      <c r="F27" s="71"/>
      <c r="G27" s="71"/>
      <c r="H27" s="71"/>
      <c r="I27" s="71"/>
      <c r="J27" s="71"/>
      <c r="K27" s="71"/>
      <c r="L27" s="71">
        <f>E27</f>
        <v>0.06</v>
      </c>
      <c r="M27" s="71"/>
      <c r="N27" s="71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</row>
    <row r="28" spans="1:39" s="2" customFormat="1" ht="47.25" customHeight="1" x14ac:dyDescent="0.25">
      <c r="A28" s="73">
        <v>5</v>
      </c>
      <c r="B28" s="67" t="s">
        <v>37</v>
      </c>
      <c r="C28" s="68" t="s">
        <v>49</v>
      </c>
      <c r="D28" s="66" t="s">
        <v>33</v>
      </c>
      <c r="E28" s="69">
        <v>0.05</v>
      </c>
      <c r="F28" s="71"/>
      <c r="G28" s="71"/>
      <c r="H28" s="71"/>
      <c r="I28" s="71"/>
      <c r="J28" s="71"/>
      <c r="K28" s="71"/>
      <c r="L28" s="71"/>
      <c r="M28" s="71"/>
      <c r="N28" s="71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</row>
    <row r="29" spans="1:39" s="2" customFormat="1" ht="47.25" customHeight="1" x14ac:dyDescent="0.25">
      <c r="A29" s="73">
        <v>6</v>
      </c>
      <c r="B29" s="67" t="s">
        <v>38</v>
      </c>
      <c r="C29" s="68" t="s">
        <v>50</v>
      </c>
      <c r="D29" s="66" t="s">
        <v>33</v>
      </c>
      <c r="E29" s="69">
        <f>E25</f>
        <v>0.42</v>
      </c>
      <c r="F29" s="71"/>
      <c r="G29" s="71"/>
      <c r="H29" s="71"/>
      <c r="I29" s="71"/>
      <c r="J29" s="71"/>
      <c r="K29" s="71"/>
      <c r="L29" s="71"/>
      <c r="M29" s="71"/>
      <c r="N29" s="71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</row>
    <row r="30" spans="1:39" s="2" customFormat="1" ht="47.25" customHeight="1" x14ac:dyDescent="0.25">
      <c r="A30" s="66">
        <v>7</v>
      </c>
      <c r="B30" s="67" t="s">
        <v>39</v>
      </c>
      <c r="C30" s="68" t="s">
        <v>51</v>
      </c>
      <c r="D30" s="66" t="s">
        <v>40</v>
      </c>
      <c r="E30" s="69">
        <v>1</v>
      </c>
      <c r="F30" s="71"/>
      <c r="G30" s="71"/>
      <c r="H30" s="71"/>
      <c r="I30" s="71"/>
      <c r="J30" s="71"/>
      <c r="K30" s="71"/>
      <c r="L30" s="71"/>
      <c r="M30" s="71"/>
      <c r="N30" s="71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</row>
    <row r="31" spans="1:39" s="3" customFormat="1" ht="24" customHeight="1" x14ac:dyDescent="0.25">
      <c r="A31" s="78" t="s">
        <v>8</v>
      </c>
      <c r="B31" s="78"/>
      <c r="C31" s="6"/>
      <c r="D31" s="6"/>
      <c r="E31" s="6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</row>
    <row r="32" spans="1:39" s="3" customFormat="1" ht="38.25" customHeight="1" x14ac:dyDescent="0.25">
      <c r="A32" s="74" t="s">
        <v>32</v>
      </c>
      <c r="B32" s="74"/>
      <c r="C32" s="74"/>
      <c r="D32" s="75"/>
      <c r="E32" s="6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</row>
    <row r="33" spans="1:39" s="3" customFormat="1" ht="15.75" customHeight="1" x14ac:dyDescent="0.25">
      <c r="A33" s="76" t="s">
        <v>7</v>
      </c>
      <c r="B33" s="76"/>
      <c r="C33" s="76"/>
      <c r="D33" s="77" t="s">
        <v>18</v>
      </c>
      <c r="E33" s="6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</row>
    <row r="34" spans="1:39" ht="15.75" x14ac:dyDescent="0.25">
      <c r="A34" s="79"/>
      <c r="B34" s="80"/>
      <c r="C34" s="80"/>
      <c r="D34" s="77"/>
    </row>
  </sheetData>
  <mergeCells count="16">
    <mergeCell ref="A31:B31"/>
    <mergeCell ref="A32:C32"/>
    <mergeCell ref="A33:C33"/>
    <mergeCell ref="D6:E6"/>
    <mergeCell ref="A15:E15"/>
    <mergeCell ref="A16:E16"/>
    <mergeCell ref="A20:A22"/>
    <mergeCell ref="B20:B22"/>
    <mergeCell ref="C20:C22"/>
    <mergeCell ref="D20:D22"/>
    <mergeCell ref="E20:E22"/>
    <mergeCell ref="F20:N20"/>
    <mergeCell ref="F21:F22"/>
    <mergeCell ref="G21:J21"/>
    <mergeCell ref="K21:N21"/>
    <mergeCell ref="A23:E23"/>
  </mergeCells>
  <pageMargins left="0.23622047244094491" right="0.23622047244094491" top="0" bottom="0" header="0.31496062992125984" footer="0.31496062992125984"/>
  <pageSetup paperSize="9" scale="58" orientation="landscape" r:id="rId1"/>
  <ignoredErrors>
    <ignoredError sqref="K24:L24 L27 I25:J25 M26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Хайбуллин Алексей Вячеславович</cp:lastModifiedBy>
  <cp:lastPrinted>2021-06-22T06:54:48Z</cp:lastPrinted>
  <dcterms:created xsi:type="dcterms:W3CDTF">2018-09-17T12:04:45Z</dcterms:created>
  <dcterms:modified xsi:type="dcterms:W3CDTF">2021-07-08T12:37:39Z</dcterms:modified>
</cp:coreProperties>
</file>