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0-01-04-2-0118\"/>
    </mc:Choice>
  </mc:AlternateContent>
  <bookViews>
    <workbookView xWindow="0" yWindow="0" windowWidth="20490" windowHeight="7530"/>
  </bookViews>
  <sheets>
    <sheet name="19-1-05-0-01-04-2-0118" sheetId="1" r:id="rId1"/>
    <sheet name="T6" sheetId="2" r:id="rId2"/>
  </sheets>
  <definedNames>
    <definedName name="_xlnm.Print_Titles" localSheetId="0">'19-1-05-0-01-04-2-0118'!$19:$19</definedName>
    <definedName name="_xlnm.Print_Area" localSheetId="0">'19-1-05-0-01-04-2-0118'!$A$1:$S$37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0" i="1" l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<sst xmlns="http://schemas.openxmlformats.org/spreadsheetml/2006/main" count="123" uniqueCount="114">
  <si>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</si>
  <si>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</si>
  <si>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</si>
  <si>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</si>
  <si>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</si>
  <si>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</si>
  <si>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</si>
  <si>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</si>
  <si>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</si>
  <si>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</si>
  <si>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</si>
  <si>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</si>
  <si>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</si>
  <si>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</si>
  <si>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</si>
  <si>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</si>
  <si>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</si>
  <si>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</si>
  <si>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</si>
  <si>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</si>
  <si>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</si>
  <si>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</si>
  <si>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</si>
  <si>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</si>
  <si>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</si>
  <si>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</si>
  <si>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</si>
  <si>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</si>
  <si>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</si>
  <si>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</si>
  <si>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К1-04-2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</si>
  <si>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</si>
  <si>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</si>
  <si>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</si>
  <si>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</si>
  <si>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</si>
  <si>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</si>
  <si>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</si>
  <si>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</si>
  <si>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</si>
  <si>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</si>
  <si>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</si>
  <si>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</si>
  <si>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</si>
  <si>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</si>
  <si>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</si>
  <si>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</si>
  <si>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</si>
  <si>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</si>
  <si>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</si>
  <si>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</si>
  <si>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</si>
  <si>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</si>
  <si>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</si>
  <si>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</si>
  <si>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</si>
  <si>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</si>
  <si>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</si>
  <si>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</si>
  <si>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</si>
  <si>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</si>
  <si>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Ф1-04-2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</si>
  <si>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</si>
  <si>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</si>
  <si>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</si>
  <si>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</si>
  <si>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</si>
  <si>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</si>
  <si>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</si>
  <si>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П9-54</t>
  </si>
  <si>
    <t>Инвестиционная программа АО "ЛОЭСК - Электрические сети Санкт-Петербурга и Ленинградской области"</t>
  </si>
  <si>
    <t>1.2.2.1.</t>
  </si>
  <si>
    <t>Выб, РК КЛ 10кВ, ТП-1 - ТП-4, г. Светогорск  (инв. № 050003012) (19-1-05-0-01-04-2-0118)</t>
  </si>
  <si>
    <t>J_19-1-05-0-01-04-2-0118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</si>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</sst>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2.7109375" style="3" customWidth="1"/>
    <col min="14" max="14" width="16.140625" style="4" customWidth="1"/>
    <col min="15" max="15" width="11.42578125" style="4" customWidth="1"/>
    <col min="16" max="16" width="17.140625" style="4" customWidth="1"/>
    <col min="17" max="17" width="24.28515625" style="4" customWidth="1"/>
    <col min="18" max="18" width="14.710937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0"/>
      <c r="F20" s="30"/>
      <c r="G20" s="30"/>
      <c r="H20" s="48">
        <v>10</v>
      </c>
      <c r="I20" s="31"/>
      <c r="J20" s="32" t="s">
        <v>111</v>
      </c>
      <c r="K20" s="32"/>
      <c r="L20" s="33"/>
      <c r="M20" s="32">
        <v>0.35299999999999998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818.95999999999992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0.42</v>
      </c>
      <c r="N21" s="34" t="s">
        <v>27</v>
      </c>
      <c r="O21" s="34" t="s">
        <v>30</v>
      </c>
      <c r="P21" s="34">
        <v>2037</v>
      </c>
      <c r="Q21" s="34">
        <v>1.08</v>
      </c>
      <c r="R21" s="34">
        <f>M21*P21*Q21</f>
        <v>923.98320000000001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>
        <v>6.7000000000000004E-2</v>
      </c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1670.6476800000003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48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52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54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57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15.75" customHeight="1" x14ac:dyDescent="0.25">
      <c r="A33" s="29"/>
      <c r="B33" s="29"/>
      <c r="C33" s="29"/>
      <c r="D33" s="30" t="s">
        <v>60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37</v>
      </c>
      <c r="O33" s="34" t="s">
        <v>61</v>
      </c>
      <c r="P33" s="34">
        <v>25318</v>
      </c>
      <c r="Q33" s="34">
        <v>1.18</v>
      </c>
      <c r="R33" s="34">
        <f t="shared" si="1"/>
        <v>0</v>
      </c>
      <c r="S33" s="35"/>
    </row>
    <row r="34" spans="1:19" ht="31.5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>M34*P34*Q34</f>
        <v>0</v>
      </c>
      <c r="S34" s="30"/>
    </row>
    <row r="35" spans="1:19" x14ac:dyDescent="0.25">
      <c r="A35" s="29"/>
      <c r="B35" s="29"/>
      <c r="C35" s="29"/>
      <c r="D35" s="31" t="s">
        <v>64</v>
      </c>
      <c r="E35" s="31"/>
      <c r="F35" s="31"/>
      <c r="G35" s="31"/>
      <c r="H35" s="51"/>
      <c r="I35" s="31"/>
      <c r="J35" s="31"/>
      <c r="K35" s="32"/>
      <c r="L35" s="32"/>
      <c r="M35" s="32">
        <v>0.42</v>
      </c>
      <c r="N35" s="34" t="s">
        <v>37</v>
      </c>
      <c r="O35" s="34" t="s">
        <v>69</v>
      </c>
      <c r="P35" s="34">
        <v>167</v>
      </c>
      <c r="Q35" s="34">
        <v>1</v>
      </c>
      <c r="R35" s="34">
        <f>M35*P35*Q35</f>
        <v>70.14</v>
      </c>
      <c r="S35" s="30"/>
    </row>
    <row r="36" spans="1:19" ht="16.5" thickBot="1" x14ac:dyDescent="0.3">
      <c r="A36" s="36"/>
      <c r="B36" s="36"/>
      <c r="C36" s="36"/>
      <c r="D36" s="37" t="s">
        <v>65</v>
      </c>
      <c r="E36" s="37"/>
      <c r="F36" s="37"/>
      <c r="G36" s="37"/>
      <c r="H36" s="46"/>
      <c r="I36" s="37"/>
      <c r="J36" s="37"/>
      <c r="K36" s="38"/>
      <c r="L36" s="38"/>
      <c r="M36" s="38">
        <v>0.42</v>
      </c>
      <c r="N36" s="39" t="s">
        <v>27</v>
      </c>
      <c r="O36" s="39" t="s">
        <v>66</v>
      </c>
      <c r="P36" s="39">
        <v>611</v>
      </c>
      <c r="Q36" s="39">
        <v>1</v>
      </c>
      <c r="R36" s="39">
        <f t="shared" si="1"/>
        <v>256.62</v>
      </c>
      <c r="S36" s="40"/>
    </row>
    <row r="37" spans="1:19" s="14" customFormat="1" ht="16.5" thickTop="1" x14ac:dyDescent="0.25">
      <c r="A37" s="41"/>
      <c r="B37" s="42"/>
      <c r="C37" s="41"/>
      <c r="D37" s="43" t="s">
        <v>67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R20+R21+R22+R23+R24+R25+R26+R27+R29+R30+R31+R32+R33+R36+R35+R34+R28</f>
        <v>3740.35088</v>
      </c>
      <c r="S37" s="44" t="s">
        <v>68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2.4257812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94.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3740.3508800000004</v>
      </c>
      <c r="D3" s="66">
        <v>3740.3508800000004</v>
      </c>
      <c r="E3" s="52"/>
    </row>
    <row r="4" spans="1:5" ht="15.75" x14ac:dyDescent="0.25">
      <c r="A4" s="58" t="s">
        <v>80</v>
      </c>
      <c r="B4" s="59" t="s">
        <v>81</v>
      </c>
      <c r="C4" s="61">
        <v>748.07017600000017</v>
      </c>
      <c r="D4" s="67">
        <f>D3*0.2</f>
        <v>748.07017600000017</v>
      </c>
      <c r="E4" s="52"/>
    </row>
    <row r="5" spans="1:5" ht="110.25" x14ac:dyDescent="0.25">
      <c r="A5" s="58" t="s">
        <v>82</v>
      </c>
      <c r="B5" s="62" t="s">
        <v>83</v>
      </c>
      <c r="C5" s="63">
        <v>4488.4210560000001</v>
      </c>
      <c r="D5" s="66">
        <f>D3+D4</f>
        <v>4488.421056000001</v>
      </c>
      <c r="E5" s="52"/>
    </row>
    <row r="6" spans="1:5" ht="78.75" x14ac:dyDescent="0.25">
      <c r="A6" s="58" t="s">
        <v>84</v>
      </c>
      <c r="B6" s="62" t="s">
        <v>85</v>
      </c>
      <c r="C6" s="61">
        <v>5162.8896479803579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5162.8896479803689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4488.4210560000001</v>
      </c>
      <c r="D8" s="67">
        <f>D5-D7</f>
        <v>4488.421056000001</v>
      </c>
      <c r="E8" s="52"/>
    </row>
    <row r="9" spans="1:5" ht="110.25" x14ac:dyDescent="0.25">
      <c r="A9" s="58" t="s">
        <v>90</v>
      </c>
      <c r="B9" s="59" t="s">
        <v>91</v>
      </c>
      <c r="C9" s="64">
        <v>3193.31059</v>
      </c>
      <c r="D9" s="67">
        <f>SUM(D10:D17)</f>
        <v>3193.31059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257.06783999999999</v>
      </c>
      <c r="D11" s="67">
        <v>257.06783999999999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2936.2427499999999</v>
      </c>
      <c r="D12" s="67">
        <v>2936.2427499999999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5.1628896479803581</v>
      </c>
      <c r="D18" s="67">
        <f>D6/1000</f>
        <v>5.1628896479803688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5.1628896479803581</v>
      </c>
      <c r="D20" s="66">
        <f>D18+D19</f>
        <v>5.1628896479803688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19-1-05-0-01-04-2-0118</vt:lpstr>
      <vt:lpstr>T6</vt:lpstr>
      <vt:lpstr>'19-1-05-0-01-04-2-0118'!Заголовки_для_печати</vt:lpstr>
      <vt:lpstr>'19-1-05-0-01-04-2-0118'!Область_печати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2020-07-17T06:57:33Z</dcterms:created>
  <dcterms:modified xsi:type="dcterms:W3CDTF">2023-02-24T11:59:14Z</dcterms:modified>
</cp:coreProperties>
</file>