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0-01-04-2-0119\"/>
    </mc:Choice>
  </mc:AlternateContent>
  <bookViews>
    <workbookView xWindow="0" yWindow="0" windowWidth="20490" windowHeight="7530"/>
  </bookViews>
  <sheets>
    <sheet name="19-1-05-0-01-04-2-0119" sheetId="1" r:id="rId1"/>
    <sheet name="T6" sheetId="2" r:id="rId2"/>
  </sheets>
  <definedNames>
    <definedName name="_xlnm.Print_Titles" localSheetId="0">'19-1-05-0-01-04-2-0119'!$19:$19</definedName>
    <definedName name="_xlnm.Print_Area" localSheetId="0">'19-1-05-0-01-04-2-0119'!$A$1:$S$37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0" i="1" l="1"/>
  <c r="R20" i="1" s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<sst xmlns="http://schemas.openxmlformats.org/spreadsheetml/2006/main" count="123" uniqueCount="114">
  <si>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</si>
  <si>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</si>
  <si>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</si>
  <si>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</si>
  <si>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</si>
  <si>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</si>
  <si>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</si>
  <si>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</si>
  <si>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</si>
  <si>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</si>
  <si>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</si>
  <si>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</si>
  <si>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</si>
  <si>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</si>
  <si>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</si>
  <si>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</si>
  <si>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</si>
  <si>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</si>
  <si>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</si>
  <si>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</si>
  <si>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</si>
  <si>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</si>
  <si>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</si>
  <si>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</si>
  <si>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</si>
  <si>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</si>
  <si>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</si>
  <si>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</si>
  <si>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</si>
  <si>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</si>
  <si>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</si>
  <si>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</si>
  <si>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</si>
  <si>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</si>
  <si>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</si>
  <si>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</si>
  <si>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</si>
  <si>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</si>
  <si>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</si>
  <si>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</si>
  <si>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</si>
  <si>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</si>
  <si>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</si>
  <si>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</si>
  <si>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</si>
  <si>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</si>
  <si>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</si>
  <si>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</si>
  <si>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</si>
  <si>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</si>
  <si>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</si>
  <si>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</si>
  <si>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</si>
  <si>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</si>
  <si>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</si>
  <si>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</si>
  <si>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</si>
  <si>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</si>
  <si>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</si>
  <si>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</si>
  <si>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</si>
  <si>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</si>
  <si>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</si>
  <si>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</si>
  <si>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</si>
  <si>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</si>
  <si>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</si>
  <si>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</si>
  <si>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</si>
  <si>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П9-54</t>
  </si>
  <si>
    <t>Инвестиционная программа АО "ЛОЭСК - Электрические сети Санкт-Петербурга и Ленинградской области"</t>
  </si>
  <si>
    <t>1.2.2.1.</t>
  </si>
  <si>
    <t>Выб, РК КЛ-10кВ, ТП 9 - ТП 13, г. Светогорск (инв. № 050003125) (19-1-05-0-01-04-2-0119)</t>
  </si>
  <si>
    <t>J_19-1-05-0-01-04-2-0119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</si>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</sst>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3" style="3" customWidth="1"/>
    <col min="14" max="14" width="16.140625" style="4" customWidth="1"/>
    <col min="15" max="15" width="11.140625" style="4" customWidth="1"/>
    <col min="16" max="16" width="17.85546875" style="4" customWidth="1"/>
    <col min="17" max="17" width="25.85546875" style="4" customWidth="1"/>
    <col min="18" max="18" width="15.8554687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70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113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71</v>
      </c>
      <c r="B20" s="47" t="s">
        <v>72</v>
      </c>
      <c r="C20" s="29" t="s">
        <v>73</v>
      </c>
      <c r="D20" s="30" t="s">
        <v>26</v>
      </c>
      <c r="E20" s="30"/>
      <c r="F20" s="30"/>
      <c r="G20" s="30"/>
      <c r="H20" s="48">
        <v>10</v>
      </c>
      <c r="I20" s="31"/>
      <c r="J20" s="32" t="s">
        <v>111</v>
      </c>
      <c r="K20" s="32"/>
      <c r="L20" s="33"/>
      <c r="M20" s="32">
        <f>0.667-0.05</f>
        <v>0.61699999999999999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1431.44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0.66700000000000004</v>
      </c>
      <c r="N21" s="34" t="s">
        <v>27</v>
      </c>
      <c r="O21" s="34" t="s">
        <v>30</v>
      </c>
      <c r="P21" s="34">
        <v>2106</v>
      </c>
      <c r="Q21" s="34">
        <v>1.08</v>
      </c>
      <c r="R21" s="34">
        <f>M21*P21*Q21</f>
        <v>1517.07816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6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>
        <v>0.05</v>
      </c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1246.7520000000002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37</v>
      </c>
      <c r="O28" s="34" t="s">
        <v>47</v>
      </c>
      <c r="P28" s="34">
        <v>2192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48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49</v>
      </c>
      <c r="O29" s="34" t="s">
        <v>50</v>
      </c>
      <c r="P29" s="34">
        <v>1410</v>
      </c>
      <c r="Q29" s="34">
        <v>1.08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51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52</v>
      </c>
      <c r="O30" s="34" t="s">
        <v>53</v>
      </c>
      <c r="P30" s="34">
        <v>261</v>
      </c>
      <c r="Q30" s="34">
        <v>1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54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55</v>
      </c>
      <c r="O31" s="34" t="s">
        <v>56</v>
      </c>
      <c r="P31" s="34">
        <v>6.9</v>
      </c>
      <c r="Q31" s="34">
        <v>1.18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57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58</v>
      </c>
      <c r="O32" s="34" t="s">
        <v>59</v>
      </c>
      <c r="P32" s="34">
        <v>6890</v>
      </c>
      <c r="Q32" s="34">
        <v>1.04</v>
      </c>
      <c r="R32" s="34">
        <f t="shared" si="1"/>
        <v>0</v>
      </c>
      <c r="S32" s="35"/>
    </row>
    <row r="33" spans="1:19" ht="15.75" customHeight="1" x14ac:dyDescent="0.25">
      <c r="A33" s="29"/>
      <c r="B33" s="29"/>
      <c r="C33" s="29"/>
      <c r="D33" s="30" t="s">
        <v>60</v>
      </c>
      <c r="E33" s="30"/>
      <c r="F33" s="30"/>
      <c r="G33" s="30"/>
      <c r="H33" s="48"/>
      <c r="I33" s="31"/>
      <c r="J33" s="32"/>
      <c r="K33" s="32"/>
      <c r="L33" s="33"/>
      <c r="M33" s="32"/>
      <c r="N33" s="34" t="s">
        <v>37</v>
      </c>
      <c r="O33" s="34" t="s">
        <v>61</v>
      </c>
      <c r="P33" s="34">
        <v>27067</v>
      </c>
      <c r="Q33" s="34">
        <v>1.18</v>
      </c>
      <c r="R33" s="34">
        <f t="shared" si="1"/>
        <v>0</v>
      </c>
      <c r="S33" s="35"/>
    </row>
    <row r="34" spans="1:19" ht="31.5" x14ac:dyDescent="0.25">
      <c r="A34" s="29"/>
      <c r="B34" s="29"/>
      <c r="C34" s="29"/>
      <c r="D34" s="31" t="s">
        <v>62</v>
      </c>
      <c r="E34" s="31"/>
      <c r="F34" s="31"/>
      <c r="G34" s="31"/>
      <c r="H34" s="51"/>
      <c r="I34" s="31"/>
      <c r="J34" s="31"/>
      <c r="K34" s="32"/>
      <c r="L34" s="32"/>
      <c r="M34" s="32"/>
      <c r="N34" s="34" t="s">
        <v>37</v>
      </c>
      <c r="O34" s="34" t="s">
        <v>63</v>
      </c>
      <c r="P34" s="34">
        <v>563</v>
      </c>
      <c r="Q34" s="34">
        <v>1</v>
      </c>
      <c r="R34" s="34">
        <f>M34*P34*Q34</f>
        <v>0</v>
      </c>
      <c r="S34" s="30"/>
    </row>
    <row r="35" spans="1:19" x14ac:dyDescent="0.25">
      <c r="A35" s="29"/>
      <c r="B35" s="29"/>
      <c r="C35" s="29"/>
      <c r="D35" s="31" t="s">
        <v>64</v>
      </c>
      <c r="E35" s="31"/>
      <c r="F35" s="31"/>
      <c r="G35" s="31"/>
      <c r="H35" s="51"/>
      <c r="I35" s="31"/>
      <c r="J35" s="31"/>
      <c r="K35" s="32"/>
      <c r="L35" s="32"/>
      <c r="M35" s="32">
        <v>0.66700000000000004</v>
      </c>
      <c r="N35" s="34" t="s">
        <v>37</v>
      </c>
      <c r="O35" s="34" t="s">
        <v>69</v>
      </c>
      <c r="P35" s="34">
        <v>167</v>
      </c>
      <c r="Q35" s="34">
        <v>1</v>
      </c>
      <c r="R35" s="34">
        <f>M35*P35*Q35</f>
        <v>111.38900000000001</v>
      </c>
      <c r="S35" s="30"/>
    </row>
    <row r="36" spans="1:19" ht="16.5" thickBot="1" x14ac:dyDescent="0.3">
      <c r="A36" s="36"/>
      <c r="B36" s="36"/>
      <c r="C36" s="36"/>
      <c r="D36" s="37" t="s">
        <v>65</v>
      </c>
      <c r="E36" s="37"/>
      <c r="F36" s="37"/>
      <c r="G36" s="37"/>
      <c r="H36" s="46"/>
      <c r="I36" s="37"/>
      <c r="J36" s="37"/>
      <c r="K36" s="38"/>
      <c r="L36" s="38"/>
      <c r="M36" s="38">
        <v>0.66700000000000004</v>
      </c>
      <c r="N36" s="39" t="s">
        <v>27</v>
      </c>
      <c r="O36" s="39" t="s">
        <v>66</v>
      </c>
      <c r="P36" s="39">
        <v>611</v>
      </c>
      <c r="Q36" s="39">
        <v>1</v>
      </c>
      <c r="R36" s="39">
        <f t="shared" si="1"/>
        <v>407.53700000000003</v>
      </c>
      <c r="S36" s="40"/>
    </row>
    <row r="37" spans="1:19" s="14" customFormat="1" ht="16.5" thickTop="1" x14ac:dyDescent="0.25">
      <c r="A37" s="41"/>
      <c r="B37" s="42"/>
      <c r="C37" s="41"/>
      <c r="D37" s="43" t="s">
        <v>67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>
        <f>R20+R21+R22+R23+R24+R25+R26+R27+R29+R30+R31+R32+R33+R36+R35+R34+R28</f>
        <v>4714.1961600000004</v>
      </c>
      <c r="S37" s="44" t="s">
        <v>68</v>
      </c>
    </row>
    <row r="38" spans="1:19" s="14" customFormat="1" x14ac:dyDescent="0.25">
      <c r="A38" s="41"/>
      <c r="B38" s="42"/>
      <c r="C38" s="41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0.7109375" style="54" customWidth="1"/>
    <col min="5" max="16384" width="8.85546875" style="54"/>
  </cols>
  <sheetData>
    <row r="1" spans="1:5" ht="28.5" x14ac:dyDescent="0.25">
      <c r="A1" s="53" t="s">
        <v>74</v>
      </c>
      <c r="B1" s="53"/>
      <c r="C1" s="53"/>
      <c r="D1" s="53"/>
      <c r="E1" s="52"/>
    </row>
    <row r="2" spans="1:5" ht="110.25" x14ac:dyDescent="0.25">
      <c r="A2" s="55" t="s">
        <v>75</v>
      </c>
      <c r="B2" s="56" t="s">
        <v>76</v>
      </c>
      <c r="C2" s="57" t="s">
        <v>112</v>
      </c>
      <c r="D2" s="57" t="s">
        <v>77</v>
      </c>
      <c r="E2" s="52"/>
    </row>
    <row r="3" spans="1:5" ht="126" x14ac:dyDescent="0.25">
      <c r="A3" s="58" t="s">
        <v>78</v>
      </c>
      <c r="B3" s="59" t="s">
        <v>79</v>
      </c>
      <c r="C3" s="60">
        <v>4714.1961600000004</v>
      </c>
      <c r="D3" s="66">
        <v>4714.1961600000004</v>
      </c>
      <c r="E3" s="52"/>
    </row>
    <row r="4" spans="1:5" ht="15.75" x14ac:dyDescent="0.25">
      <c r="A4" s="58" t="s">
        <v>80</v>
      </c>
      <c r="B4" s="59" t="s">
        <v>81</v>
      </c>
      <c r="C4" s="61">
        <v>942.83923200000015</v>
      </c>
      <c r="D4" s="67">
        <f>D3*0.2</f>
        <v>942.83923200000015</v>
      </c>
      <c r="E4" s="52"/>
    </row>
    <row r="5" spans="1:5" ht="110.25" x14ac:dyDescent="0.25">
      <c r="A5" s="58" t="s">
        <v>82</v>
      </c>
      <c r="B5" s="62" t="s">
        <v>83</v>
      </c>
      <c r="C5" s="63">
        <v>5657.0353920000007</v>
      </c>
      <c r="D5" s="66">
        <f>D3+D4</f>
        <v>5657.0353920000007</v>
      </c>
      <c r="E5" s="52"/>
    </row>
    <row r="6" spans="1:5" ht="78.75" x14ac:dyDescent="0.25">
      <c r="A6" s="58" t="s">
        <v>84</v>
      </c>
      <c r="B6" s="62" t="s">
        <v>85</v>
      </c>
      <c r="C6" s="61">
        <v>6503.3057116922964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6503.3057116923092</v>
      </c>
      <c r="E6" s="52"/>
    </row>
    <row r="7" spans="1:5" ht="94.5" x14ac:dyDescent="0.25">
      <c r="A7" s="58" t="s">
        <v>86</v>
      </c>
      <c r="B7" s="59" t="s">
        <v>87</v>
      </c>
      <c r="C7" s="64">
        <v>0</v>
      </c>
      <c r="D7" s="67">
        <v>0</v>
      </c>
      <c r="E7" s="52"/>
    </row>
    <row r="8" spans="1:5" ht="63" x14ac:dyDescent="0.25">
      <c r="A8" s="58" t="s">
        <v>88</v>
      </c>
      <c r="B8" s="59" t="s">
        <v>89</v>
      </c>
      <c r="C8" s="64">
        <v>5657.0353920000007</v>
      </c>
      <c r="D8" s="67">
        <f>D5-D7</f>
        <v>5657.0353920000007</v>
      </c>
      <c r="E8" s="52"/>
    </row>
    <row r="9" spans="1:5" ht="110.25" x14ac:dyDescent="0.25">
      <c r="A9" s="58" t="s">
        <v>90</v>
      </c>
      <c r="B9" s="59" t="s">
        <v>91</v>
      </c>
      <c r="C9" s="64">
        <v>4486.9511199999997</v>
      </c>
      <c r="D9" s="67">
        <f>SUM(D10:D17)</f>
        <v>4486.9511199999997</v>
      </c>
      <c r="E9" s="52"/>
    </row>
    <row r="10" spans="1:5" ht="15.75" x14ac:dyDescent="0.25">
      <c r="A10" s="58" t="s">
        <v>92</v>
      </c>
      <c r="B10" s="59" t="s">
        <v>93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94</v>
      </c>
      <c r="B11" s="59" t="s">
        <v>95</v>
      </c>
      <c r="C11" s="64">
        <v>406.11369000000002</v>
      </c>
      <c r="D11" s="67">
        <v>406.11369000000002</v>
      </c>
      <c r="E11" s="68">
        <v>106.826398641827</v>
      </c>
    </row>
    <row r="12" spans="1:5" ht="15.75" x14ac:dyDescent="0.25">
      <c r="A12" s="58" t="s">
        <v>96</v>
      </c>
      <c r="B12" s="59" t="s">
        <v>97</v>
      </c>
      <c r="C12" s="64">
        <v>4080.8374299999996</v>
      </c>
      <c r="D12" s="67">
        <v>4080.8374299999996</v>
      </c>
      <c r="E12" s="68">
        <v>105.561885224957</v>
      </c>
    </row>
    <row r="13" spans="1:5" ht="15.75" x14ac:dyDescent="0.25">
      <c r="A13" s="58" t="s">
        <v>98</v>
      </c>
      <c r="B13" s="59" t="s">
        <v>99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100</v>
      </c>
      <c r="B14" s="59" t="s">
        <v>101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102</v>
      </c>
      <c r="B15" s="59" t="s">
        <v>103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104</v>
      </c>
      <c r="B16" s="59" t="s">
        <v>105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106</v>
      </c>
      <c r="B17" s="59" t="s">
        <v>107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108</v>
      </c>
      <c r="C18" s="64">
        <v>6.5033057116922963</v>
      </c>
      <c r="D18" s="67">
        <f>D6/1000</f>
        <v>6.5033057116923088</v>
      </c>
      <c r="E18" s="52"/>
    </row>
    <row r="19" spans="1:5" ht="141.75" x14ac:dyDescent="0.25">
      <c r="A19" s="58">
        <v>9</v>
      </c>
      <c r="B19" s="59" t="s">
        <v>109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110</v>
      </c>
      <c r="C20" s="63">
        <v>6.5033057116922963</v>
      </c>
      <c r="D20" s="66">
        <f>D18+D19</f>
        <v>6.5033057116923088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19-1-05-0-01-04-2-0119</vt:lpstr>
      <vt:lpstr>T6</vt:lpstr>
      <vt:lpstr>'19-1-05-0-01-04-2-0119'!Заголовки_для_печати</vt:lpstr>
      <vt:lpstr>'19-1-05-0-01-04-2-0119'!Область_печати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2020-07-17T07:00:24Z</dcterms:created>
  <dcterms:modified xsi:type="dcterms:W3CDTF">2023-02-24T08:10:29Z</dcterms:modified>
</cp:coreProperties>
</file>