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DC327B15-E36B-490A-8E28-EED9C232AC2A}" xr6:coauthVersionLast="36" xr6:coauthVersionMax="36" xr10:uidLastSave="{00000000-0000-0000-0000-000000000000}"/>
  <bookViews>
    <workbookView xWindow="0" yWindow="0" windowWidth="28800" windowHeight="116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N23" i="127" l="1"/>
  <c r="E24" i="127" l="1"/>
  <c r="M27" i="127"/>
  <c r="M26" i="127"/>
  <c r="M23" i="127" s="1"/>
  <c r="E29" i="127"/>
  <c r="J25" i="127" l="1"/>
  <c r="J23" i="127" s="1"/>
  <c r="I25" i="127"/>
  <c r="I23" i="127" s="1"/>
  <c r="H23" i="127" l="1"/>
  <c r="K23" i="127"/>
</calcChain>
</file>

<file path=xl/sharedStrings.xml><?xml version="1.0" encoding="utf-8"?>
<sst xmlns="http://schemas.openxmlformats.org/spreadsheetml/2006/main" count="56" uniqueCount="52">
  <si>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</si>
  <si>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</si>
  <si>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</si>
  <si>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</si>
  <si>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</si>
  <si>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</si>
  <si>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</si>
  <si>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</si>
  <si>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</si>
  <si>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</si>
  <si>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</si>
  <si>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</si>
  <si>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</si>
  <si>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</si>
  <si>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</si>
  <si>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</si>
  <si>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</si>
  <si>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</si>
  <si>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</si>
  <si>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</si>
  <si>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</si>
  <si>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</si>
  <si>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</si>
  <si>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</si>
  <si>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</si>
  <si>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</si>
  <si>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</si>
  <si>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</si>
  <si>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</si>
  <si>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</si>
  <si>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</si>
  <si>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</si>
  <si>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</si>
  <si>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1 км</t>
  </si>
  <si>
    <t>Б2-02-3</t>
  </si>
  <si>
    <t>К1-05-1</t>
  </si>
  <si>
    <t>Б4-01</t>
  </si>
  <si>
    <t>Н4-02</t>
  </si>
  <si>
    <t>П9-54</t>
  </si>
  <si>
    <t>П5-02</t>
  </si>
  <si>
    <t>1 км по трассе</t>
  </si>
  <si>
    <t>1 м2</t>
  </si>
  <si>
    <t>Б4-02</t>
  </si>
  <si>
    <t>Выб, РК Кабельные линии 10кВ -КЛ 10кВ, ПС159-ТП245 инв.№ 050000278 (J_19-1-05-0-01-04-2-0122)</t>
  </si>
  <si>
    <t>J_19-1-05-0-01-04-2-0122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</si>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</sst>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1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5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vertical="center" wrapText="1"/>
    </xf>
    <xf numFmtId="0" fontId="7" fillId="0" borderId="14" xfId="5" applyFont="1" applyFill="1" applyBorder="1" applyAlignment="1">
      <alignment horizontal="center" wrapText="1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left" vertical="center" wrapText="1"/>
    </xf>
    <xf numFmtId="0" fontId="7" fillId="0" borderId="28" xfId="5" applyFont="1" applyFill="1" applyBorder="1" applyAlignment="1">
      <alignment horizontal="center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70" zoomScaleNormal="55" zoomScaleSheetLayoutView="70" workbookViewId="0">
      <selection activeCell="E29" sqref="E29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14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16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11</v>
      </c>
      <c r="E8" s="18" t="s">
        <v>9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x14ac:dyDescent="0.25">
      <c r="A10" s="20"/>
      <c r="B10" s="20"/>
      <c r="C10" s="9"/>
      <c r="D10" s="10"/>
      <c r="E10" s="10"/>
    </row>
    <row r="11" spans="1:39" x14ac:dyDescent="0.25">
      <c r="A11" s="20"/>
      <c r="B11" s="20"/>
      <c r="C11" s="9"/>
      <c r="D11" s="10"/>
      <c r="E11" s="10"/>
    </row>
    <row r="12" spans="1:39" x14ac:dyDescent="0.25">
      <c r="A12" s="20"/>
      <c r="B12" s="20"/>
      <c r="C12" s="9"/>
      <c r="D12" s="10"/>
      <c r="E12" s="10"/>
    </row>
    <row r="13" spans="1:39" x14ac:dyDescent="0.25">
      <c r="A13" s="20"/>
      <c r="B13" s="20"/>
      <c r="C13" s="9"/>
      <c r="D13" s="10"/>
      <c r="E13" s="10"/>
    </row>
    <row r="14" spans="1:39" x14ac:dyDescent="0.25">
      <c r="A14" s="20"/>
      <c r="B14" s="20"/>
      <c r="C14" s="9"/>
      <c r="D14" s="10"/>
      <c r="E14" s="10"/>
    </row>
    <row r="15" spans="1:39" ht="33.75" customHeight="1" x14ac:dyDescent="0.25">
      <c r="A15" s="21" t="s">
        <v>10</v>
      </c>
      <c r="B15" s="21"/>
      <c r="C15" s="21"/>
      <c r="D15" s="21"/>
      <c r="E15" s="21"/>
    </row>
    <row r="16" spans="1:39" ht="69" customHeight="1" x14ac:dyDescent="0.25">
      <c r="A16" s="22" t="s">
        <v>43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39" ht="36.75" customHeight="1" x14ac:dyDescent="0.25">
      <c r="A17" s="25"/>
      <c r="B17" s="25"/>
      <c r="C17" s="9"/>
      <c r="D17" s="10"/>
      <c r="E17" s="10"/>
    </row>
    <row r="18" spans="1:39" x14ac:dyDescent="0.25">
      <c r="A18" s="26" t="s">
        <v>1</v>
      </c>
      <c r="B18" s="27"/>
      <c r="C18" s="28"/>
      <c r="D18" s="29"/>
      <c r="E18" s="30" t="s">
        <v>44</v>
      </c>
    </row>
    <row r="19" spans="1:39" x14ac:dyDescent="0.25">
      <c r="A19" s="25"/>
      <c r="B19" s="25"/>
      <c r="C19" s="9"/>
      <c r="D19" s="31"/>
      <c r="E19" s="31"/>
    </row>
    <row r="20" spans="1:39" x14ac:dyDescent="0.25">
      <c r="A20" s="32" t="s">
        <v>2</v>
      </c>
      <c r="B20" s="33" t="s">
        <v>3</v>
      </c>
      <c r="C20" s="34" t="s">
        <v>4</v>
      </c>
      <c r="D20" s="35" t="s">
        <v>5</v>
      </c>
      <c r="E20" s="36" t="s">
        <v>6</v>
      </c>
      <c r="F20" s="37" t="s">
        <v>19</v>
      </c>
      <c r="G20" s="38"/>
      <c r="H20" s="38"/>
      <c r="I20" s="38"/>
      <c r="J20" s="38"/>
      <c r="K20" s="38"/>
      <c r="L20" s="38"/>
      <c r="M20" s="38"/>
      <c r="N20" s="39"/>
    </row>
    <row r="21" spans="1:39" ht="28.15" customHeight="1" x14ac:dyDescent="0.25">
      <c r="A21" s="40"/>
      <c r="B21" s="41"/>
      <c r="C21" s="42"/>
      <c r="D21" s="43"/>
      <c r="E21" s="44"/>
      <c r="F21" s="45" t="s">
        <v>20</v>
      </c>
      <c r="G21" s="46" t="s">
        <v>21</v>
      </c>
      <c r="H21" s="47"/>
      <c r="I21" s="47"/>
      <c r="J21" s="48"/>
      <c r="K21" s="49" t="s">
        <v>22</v>
      </c>
      <c r="L21" s="49"/>
      <c r="M21" s="49"/>
      <c r="N21" s="50"/>
    </row>
    <row r="22" spans="1:39" ht="24" customHeight="1" x14ac:dyDescent="0.25">
      <c r="A22" s="51"/>
      <c r="B22" s="52"/>
      <c r="C22" s="53"/>
      <c r="D22" s="54"/>
      <c r="E22" s="55"/>
      <c r="F22" s="56"/>
      <c r="G22" s="57" t="s">
        <v>23</v>
      </c>
      <c r="H22" s="58" t="s">
        <v>24</v>
      </c>
      <c r="I22" s="58" t="s">
        <v>25</v>
      </c>
      <c r="J22" s="59" t="s">
        <v>26</v>
      </c>
      <c r="K22" s="58" t="s">
        <v>27</v>
      </c>
      <c r="L22" s="58" t="s">
        <v>28</v>
      </c>
      <c r="M22" s="58" t="s">
        <v>29</v>
      </c>
      <c r="N22" s="60" t="s">
        <v>30</v>
      </c>
    </row>
    <row r="23" spans="1:39" ht="14.45" customHeight="1" x14ac:dyDescent="0.25">
      <c r="A23" s="61" t="s">
        <v>31</v>
      </c>
      <c r="B23" s="62"/>
      <c r="C23" s="62"/>
      <c r="D23" s="62"/>
      <c r="E23" s="63"/>
      <c r="F23" s="64">
        <v>0</v>
      </c>
      <c r="G23" s="65">
        <v>0</v>
      </c>
      <c r="H23" s="65">
        <f t="shared" ref="H23:K23" si="0">H24+H26</f>
        <v>0</v>
      </c>
      <c r="I23" s="65">
        <f>I25</f>
        <v>0.35299999999999998</v>
      </c>
      <c r="J23" s="65">
        <f>J25</f>
        <v>0.35299999999999998</v>
      </c>
      <c r="K23" s="65">
        <f t="shared" si="0"/>
        <v>0</v>
      </c>
      <c r="L23" s="65">
        <v>0</v>
      </c>
      <c r="M23" s="65">
        <f>M26+M27</f>
        <v>345</v>
      </c>
      <c r="N23" s="65">
        <f>24+26</f>
        <v>50</v>
      </c>
    </row>
    <row r="24" spans="1:39" s="2" customFormat="1" ht="15.75" x14ac:dyDescent="0.25">
      <c r="A24" s="66">
        <v>1</v>
      </c>
      <c r="B24" s="67" t="s">
        <v>34</v>
      </c>
      <c r="C24" s="68" t="s">
        <v>45</v>
      </c>
      <c r="D24" s="66" t="s">
        <v>40</v>
      </c>
      <c r="E24" s="69">
        <f>E25</f>
        <v>0.35299999999999998</v>
      </c>
      <c r="F24" s="70"/>
      <c r="G24" s="71"/>
      <c r="H24" s="71"/>
      <c r="I24" s="71"/>
      <c r="J24" s="71"/>
      <c r="K24" s="71"/>
      <c r="L24" s="71"/>
      <c r="M24" s="71"/>
      <c r="N24" s="7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6">
        <v>2</v>
      </c>
      <c r="B25" s="67" t="s">
        <v>35</v>
      </c>
      <c r="C25" s="68" t="s">
        <v>46</v>
      </c>
      <c r="D25" s="66" t="s">
        <v>40</v>
      </c>
      <c r="E25" s="69">
        <v>0.35299999999999998</v>
      </c>
      <c r="F25" s="71"/>
      <c r="G25" s="71"/>
      <c r="H25" s="71"/>
      <c r="I25" s="71">
        <f>E25</f>
        <v>0.35299999999999998</v>
      </c>
      <c r="J25" s="71">
        <f>E25</f>
        <v>0.35299999999999998</v>
      </c>
      <c r="K25" s="71"/>
      <c r="L25" s="71"/>
      <c r="M25" s="71"/>
      <c r="N25" s="7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47.25" customHeight="1" x14ac:dyDescent="0.25">
      <c r="A26" s="66">
        <v>3</v>
      </c>
      <c r="B26" s="67" t="s">
        <v>36</v>
      </c>
      <c r="C26" s="68" t="s">
        <v>47</v>
      </c>
      <c r="D26" s="66" t="s">
        <v>41</v>
      </c>
      <c r="E26" s="69">
        <v>230</v>
      </c>
      <c r="F26" s="71"/>
      <c r="G26" s="71"/>
      <c r="H26" s="71"/>
      <c r="I26" s="71"/>
      <c r="J26" s="71"/>
      <c r="K26" s="71"/>
      <c r="L26" s="71"/>
      <c r="M26" s="71">
        <f>E26</f>
        <v>230</v>
      </c>
      <c r="N26" s="7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47.25" customHeight="1" x14ac:dyDescent="0.25">
      <c r="A27" s="66">
        <v>4</v>
      </c>
      <c r="B27" s="67" t="s">
        <v>42</v>
      </c>
      <c r="C27" s="72" t="s">
        <v>48</v>
      </c>
      <c r="D27" s="66" t="s">
        <v>41</v>
      </c>
      <c r="E27" s="69">
        <v>115</v>
      </c>
      <c r="F27" s="71"/>
      <c r="G27" s="71"/>
      <c r="H27" s="71"/>
      <c r="I27" s="71"/>
      <c r="J27" s="71"/>
      <c r="K27" s="71"/>
      <c r="L27" s="71"/>
      <c r="M27" s="71">
        <f>E27</f>
        <v>115</v>
      </c>
      <c r="N27" s="7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47.25" customHeight="1" x14ac:dyDescent="0.25">
      <c r="A28" s="73">
        <v>5</v>
      </c>
      <c r="B28" s="67" t="s">
        <v>37</v>
      </c>
      <c r="C28" s="68" t="s">
        <v>49</v>
      </c>
      <c r="D28" s="66" t="s">
        <v>33</v>
      </c>
      <c r="E28" s="69">
        <v>0.2</v>
      </c>
      <c r="F28" s="71"/>
      <c r="G28" s="71"/>
      <c r="H28" s="71"/>
      <c r="I28" s="71"/>
      <c r="J28" s="71"/>
      <c r="K28" s="71"/>
      <c r="L28" s="71"/>
      <c r="M28" s="71"/>
      <c r="N28" s="7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2" customFormat="1" ht="47.25" customHeight="1" x14ac:dyDescent="0.25">
      <c r="A29" s="73">
        <v>6</v>
      </c>
      <c r="B29" s="67" t="s">
        <v>38</v>
      </c>
      <c r="C29" s="68" t="s">
        <v>50</v>
      </c>
      <c r="D29" s="66" t="s">
        <v>33</v>
      </c>
      <c r="E29" s="69">
        <f>E25</f>
        <v>0.35299999999999998</v>
      </c>
      <c r="F29" s="71"/>
      <c r="G29" s="71"/>
      <c r="H29" s="71"/>
      <c r="I29" s="71"/>
      <c r="J29" s="71"/>
      <c r="K29" s="71"/>
      <c r="L29" s="71"/>
      <c r="M29" s="71"/>
      <c r="N29" s="71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2" customFormat="1" ht="47.25" customHeight="1" x14ac:dyDescent="0.25">
      <c r="A30" s="66">
        <v>7</v>
      </c>
      <c r="B30" s="67" t="s">
        <v>39</v>
      </c>
      <c r="C30" s="68" t="s">
        <v>51</v>
      </c>
      <c r="D30" s="66" t="s">
        <v>40</v>
      </c>
      <c r="E30" s="69">
        <v>1</v>
      </c>
      <c r="F30" s="71"/>
      <c r="G30" s="71"/>
      <c r="H30" s="71"/>
      <c r="I30" s="71"/>
      <c r="J30" s="71"/>
      <c r="K30" s="71"/>
      <c r="L30" s="71"/>
      <c r="M30" s="71"/>
      <c r="N30" s="71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3" customFormat="1" ht="24" customHeight="1" x14ac:dyDescent="0.25">
      <c r="A31" s="78" t="s">
        <v>8</v>
      </c>
      <c r="B31" s="78"/>
      <c r="C31" s="6"/>
      <c r="D31" s="6"/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3" customFormat="1" ht="38.25" customHeight="1" x14ac:dyDescent="0.25">
      <c r="A32" s="74" t="s">
        <v>32</v>
      </c>
      <c r="B32" s="74"/>
      <c r="C32" s="74"/>
      <c r="D32" s="75"/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s="3" customFormat="1" ht="15.75" customHeight="1" x14ac:dyDescent="0.25">
      <c r="A33" s="76" t="s">
        <v>7</v>
      </c>
      <c r="B33" s="76"/>
      <c r="C33" s="76"/>
      <c r="D33" s="77" t="s">
        <v>18</v>
      </c>
      <c r="E33" s="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ht="15.75" x14ac:dyDescent="0.25">
      <c r="A34" s="79"/>
      <c r="B34" s="80"/>
      <c r="C34" s="80"/>
      <c r="D34" s="77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G26:L26 K24:L24 H23 K23 N26 I25:J25 M26:M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2021-06-22T07:43:02Z</cp:lastPrinted>
  <dcterms:created xsi:type="dcterms:W3CDTF">2018-09-17T12:04:45Z</dcterms:created>
  <dcterms:modified xsi:type="dcterms:W3CDTF">2021-07-08T12:37:43Z</dcterms:modified>
</cp:coreProperties>
</file>