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0-01-04-2-0154\"/>
    </mc:Choice>
  </mc:AlternateContent>
  <bookViews>
    <workbookView xWindow="0" yWindow="0" windowWidth="20490" windowHeight="7530" activeTab="1"/>
  </bookViews>
  <sheets>
    <sheet name="19-1-05-0-01-04-2-0154" sheetId="1" r:id="rId1"/>
    <sheet name="T6" sheetId="2" r:id="rId2"/>
  </sheets>
  <definedNames>
    <definedName name="_xlnm.Print_Titles" localSheetId="0">'19-1-05-0-01-04-2-0154'!$19:$19</definedName>
    <definedName name="_xlnm.Print_Area" localSheetId="0">'19-1-05-0-01-04-2-0154'!$A$1:$S$37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<sst xmlns="http://schemas.openxmlformats.org/spreadsheetml/2006/main" count="123" uniqueCount="114">
  <si>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</si>
  <si>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</si>
  <si>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</si>
  <si>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</si>
  <si>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</si>
  <si>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</si>
  <si>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</si>
  <si>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</si>
  <si>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</si>
  <si>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</si>
  <si>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</si>
  <si>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</si>
  <si>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</si>
  <si>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</si>
  <si>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</si>
  <si>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</si>
  <si>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</si>
  <si>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</si>
  <si>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</si>
  <si>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</si>
  <si>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</si>
  <si>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</si>
  <si>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</si>
  <si>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</si>
  <si>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</si>
  <si>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</si>
  <si>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</si>
  <si>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</si>
  <si>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</si>
  <si>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</si>
  <si>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К1-07-2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</si>
  <si>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</si>
  <si>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</si>
  <si>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</si>
  <si>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</si>
  <si>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</si>
  <si>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</si>
  <si>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</si>
  <si>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</si>
  <si>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</si>
  <si>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</si>
  <si>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</si>
  <si>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</si>
  <si>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</si>
  <si>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</si>
  <si>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</si>
  <si>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</si>
  <si>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</si>
  <si>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</si>
  <si>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</si>
  <si>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</si>
  <si>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</si>
  <si>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</si>
  <si>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</si>
  <si>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</si>
  <si>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</si>
  <si>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</si>
  <si>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</si>
  <si>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</si>
  <si>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</si>
  <si>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</si>
  <si>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Ф1-07-2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</si>
  <si>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</si>
  <si>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</si>
  <si>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</si>
  <si>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</si>
  <si>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</si>
  <si>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</si>
  <si>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</si>
  <si>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</si>
  <si>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</si>
  <si>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</si>
  <si>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Выб, РК Кабельные линии 10кВ, ТП 235-ТП-236 (инв.№ 050002456) Выборг г. (19-1-05-0-01-04-2-0154)</t>
  </si>
  <si>
    <t>J_19-1-05-0-01-04-2-0154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</si>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</sst>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7109375" style="3" customWidth="1"/>
    <col min="14" max="14" width="15.85546875" style="4" customWidth="1"/>
    <col min="15" max="15" width="11.28515625" style="4" customWidth="1"/>
    <col min="16" max="16" width="17.42578125" style="4" customWidth="1"/>
    <col min="17" max="17" width="25.140625" style="4" customWidth="1"/>
    <col min="18" max="18" width="16.1406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0"/>
      <c r="F20" s="30"/>
      <c r="G20" s="30"/>
      <c r="H20" s="48">
        <v>10</v>
      </c>
      <c r="I20" s="31"/>
      <c r="J20" s="32" t="s">
        <v>111</v>
      </c>
      <c r="K20" s="32"/>
      <c r="L20" s="33"/>
      <c r="M20" s="32">
        <v>0.45694000000000001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1060.1007999999999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0.47399999999999998</v>
      </c>
      <c r="N21" s="34" t="s">
        <v>27</v>
      </c>
      <c r="O21" s="34" t="s">
        <v>30</v>
      </c>
      <c r="P21" s="34">
        <v>2394</v>
      </c>
      <c r="Q21" s="34">
        <v>1.08</v>
      </c>
      <c r="R21" s="34">
        <f>M21*P21*Q21</f>
        <v>1225.53648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>
        <v>8.24</v>
      </c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6" si="1">M22*P22*Q22</f>
        <v>10.712000000000002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>
        <v>5.2999999999999999E-2</v>
      </c>
      <c r="N28" s="34" t="s">
        <v>37</v>
      </c>
      <c r="O28" s="34" t="s">
        <v>47</v>
      </c>
      <c r="P28" s="34">
        <v>2192</v>
      </c>
      <c r="Q28" s="34">
        <v>1.08</v>
      </c>
      <c r="R28" s="34">
        <f t="shared" si="1"/>
        <v>125.47008000000001</v>
      </c>
      <c r="S28" s="35"/>
    </row>
    <row r="29" spans="1:19" ht="15.75" customHeight="1" x14ac:dyDescent="0.25">
      <c r="A29" s="29"/>
      <c r="B29" s="29"/>
      <c r="C29" s="29"/>
      <c r="D29" s="30" t="s">
        <v>48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49</v>
      </c>
      <c r="O29" s="34" t="s">
        <v>50</v>
      </c>
      <c r="P29" s="34">
        <v>1410</v>
      </c>
      <c r="Q29" s="34">
        <v>1.08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51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52</v>
      </c>
      <c r="O30" s="34" t="s">
        <v>53</v>
      </c>
      <c r="P30" s="34">
        <v>261</v>
      </c>
      <c r="Q30" s="34">
        <v>1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54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55</v>
      </c>
      <c r="O31" s="34" t="s">
        <v>56</v>
      </c>
      <c r="P31" s="34">
        <v>6.9</v>
      </c>
      <c r="Q31" s="34">
        <v>1.18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57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58</v>
      </c>
      <c r="O32" s="34" t="s">
        <v>59</v>
      </c>
      <c r="P32" s="34">
        <v>6890</v>
      </c>
      <c r="Q32" s="34">
        <v>1.04</v>
      </c>
      <c r="R32" s="34">
        <f t="shared" si="1"/>
        <v>0</v>
      </c>
      <c r="S32" s="35"/>
    </row>
    <row r="33" spans="1:19" ht="15.75" customHeight="1" x14ac:dyDescent="0.25">
      <c r="A33" s="29"/>
      <c r="B33" s="29"/>
      <c r="C33" s="29"/>
      <c r="D33" s="30" t="s">
        <v>60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37</v>
      </c>
      <c r="O33" s="34" t="s">
        <v>61</v>
      </c>
      <c r="P33" s="34">
        <v>32064</v>
      </c>
      <c r="Q33" s="34">
        <v>1.18</v>
      </c>
      <c r="R33" s="34">
        <f t="shared" si="1"/>
        <v>0</v>
      </c>
      <c r="S33" s="35"/>
    </row>
    <row r="34" spans="1:19" ht="31.5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/>
      <c r="N34" s="34" t="s">
        <v>37</v>
      </c>
      <c r="O34" s="34" t="s">
        <v>63</v>
      </c>
      <c r="P34" s="34">
        <v>563</v>
      </c>
      <c r="Q34" s="34">
        <v>1</v>
      </c>
      <c r="R34" s="34">
        <f>M34*P34*Q34</f>
        <v>0</v>
      </c>
      <c r="S34" s="30"/>
    </row>
    <row r="35" spans="1:19" x14ac:dyDescent="0.25">
      <c r="A35" s="29"/>
      <c r="B35" s="29"/>
      <c r="C35" s="29"/>
      <c r="D35" s="31" t="s">
        <v>64</v>
      </c>
      <c r="E35" s="31"/>
      <c r="F35" s="31"/>
      <c r="G35" s="31"/>
      <c r="H35" s="51"/>
      <c r="I35" s="31"/>
      <c r="J35" s="31"/>
      <c r="K35" s="32"/>
      <c r="L35" s="32"/>
      <c r="M35" s="32"/>
      <c r="N35" s="34" t="s">
        <v>37</v>
      </c>
      <c r="O35" s="34" t="s">
        <v>65</v>
      </c>
      <c r="P35" s="34">
        <v>167</v>
      </c>
      <c r="Q35" s="34">
        <v>1</v>
      </c>
      <c r="R35" s="34">
        <f>M35*P35*Q35</f>
        <v>0</v>
      </c>
      <c r="S35" s="30"/>
    </row>
    <row r="36" spans="1:19" ht="16.5" thickBot="1" x14ac:dyDescent="0.3">
      <c r="A36" s="36"/>
      <c r="B36" s="36"/>
      <c r="C36" s="36"/>
      <c r="D36" s="37" t="s">
        <v>66</v>
      </c>
      <c r="E36" s="37"/>
      <c r="F36" s="37"/>
      <c r="G36" s="37"/>
      <c r="H36" s="46"/>
      <c r="I36" s="37"/>
      <c r="J36" s="37"/>
      <c r="K36" s="38"/>
      <c r="L36" s="38"/>
      <c r="M36" s="38">
        <v>0.47399999999999998</v>
      </c>
      <c r="N36" s="39" t="s">
        <v>27</v>
      </c>
      <c r="O36" s="39" t="s">
        <v>67</v>
      </c>
      <c r="P36" s="39">
        <v>611</v>
      </c>
      <c r="Q36" s="39">
        <v>1</v>
      </c>
      <c r="R36" s="39">
        <f t="shared" si="1"/>
        <v>289.61399999999998</v>
      </c>
      <c r="S36" s="40"/>
    </row>
    <row r="37" spans="1:19" s="14" customFormat="1" ht="16.5" thickTop="1" x14ac:dyDescent="0.25">
      <c r="A37" s="41"/>
      <c r="B37" s="42"/>
      <c r="C37" s="41"/>
      <c r="D37" s="43" t="s">
        <v>68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>
        <f>R20+R21+R22+R23+R24+R25+R26+R27+R29+R30+R31+R32+R33+R36+R35+R34+R28</f>
        <v>2711.43336</v>
      </c>
      <c r="S37" s="44" t="s">
        <v>69</v>
      </c>
    </row>
    <row r="38" spans="1:19" s="14" customFormat="1" x14ac:dyDescent="0.25">
      <c r="A38" s="41"/>
      <c r="B38" s="42"/>
      <c r="C38" s="41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5"/>
      <c r="S38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7109375" style="54" customWidth="1"/>
    <col min="5" max="16384" width="8.85546875" style="54"/>
  </cols>
  <sheetData>
    <row r="1" spans="1:5" ht="28.5" x14ac:dyDescent="0.25">
      <c r="A1" s="53" t="s">
        <v>74</v>
      </c>
      <c r="B1" s="53"/>
      <c r="C1" s="53"/>
      <c r="D1" s="53"/>
      <c r="E1" s="52"/>
    </row>
    <row r="2" spans="1:5" ht="94.5" x14ac:dyDescent="0.25">
      <c r="A2" s="55" t="s">
        <v>75</v>
      </c>
      <c r="B2" s="56" t="s">
        <v>76</v>
      </c>
      <c r="C2" s="57" t="s">
        <v>112</v>
      </c>
      <c r="D2" s="57" t="s">
        <v>77</v>
      </c>
      <c r="E2" s="52"/>
    </row>
    <row r="3" spans="1:5" ht="126" x14ac:dyDescent="0.25">
      <c r="A3" s="58" t="s">
        <v>78</v>
      </c>
      <c r="B3" s="59" t="s">
        <v>79</v>
      </c>
      <c r="C3" s="60">
        <v>2711.43336</v>
      </c>
      <c r="D3" s="66">
        <v>2711.43336</v>
      </c>
      <c r="E3" s="52"/>
    </row>
    <row r="4" spans="1:5" ht="15.75" x14ac:dyDescent="0.25">
      <c r="A4" s="58" t="s">
        <v>80</v>
      </c>
      <c r="B4" s="59" t="s">
        <v>81</v>
      </c>
      <c r="C4" s="61">
        <v>542.28667200000007</v>
      </c>
      <c r="D4" s="67">
        <f>D3*0.2</f>
        <v>542.28667200000007</v>
      </c>
      <c r="E4" s="52"/>
    </row>
    <row r="5" spans="1:5" ht="110.25" x14ac:dyDescent="0.25">
      <c r="A5" s="58" t="s">
        <v>82</v>
      </c>
      <c r="B5" s="62" t="s">
        <v>83</v>
      </c>
      <c r="C5" s="63">
        <v>3253.7200319999997</v>
      </c>
      <c r="D5" s="66">
        <f>D3+D4</f>
        <v>3253.7200320000002</v>
      </c>
      <c r="E5" s="52"/>
    </row>
    <row r="6" spans="1:5" ht="78.75" x14ac:dyDescent="0.25">
      <c r="A6" s="58" t="s">
        <v>84</v>
      </c>
      <c r="B6" s="62" t="s">
        <v>85</v>
      </c>
      <c r="C6" s="61">
        <v>3774.5855281728063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3773.9605724003977</v>
      </c>
      <c r="E6" s="52"/>
    </row>
    <row r="7" spans="1:5" ht="94.5" x14ac:dyDescent="0.25">
      <c r="A7" s="58" t="s">
        <v>86</v>
      </c>
      <c r="B7" s="59" t="s">
        <v>87</v>
      </c>
      <c r="C7" s="64">
        <v>0</v>
      </c>
      <c r="D7" s="67">
        <v>0</v>
      </c>
      <c r="E7" s="52"/>
    </row>
    <row r="8" spans="1:5" ht="63" x14ac:dyDescent="0.25">
      <c r="A8" s="58" t="s">
        <v>88</v>
      </c>
      <c r="B8" s="59" t="s">
        <v>89</v>
      </c>
      <c r="C8" s="64">
        <v>3253.7200319999997</v>
      </c>
      <c r="D8" s="67">
        <f>D5-D7</f>
        <v>3253.7200320000002</v>
      </c>
      <c r="E8" s="52"/>
    </row>
    <row r="9" spans="1:5" ht="110.25" x14ac:dyDescent="0.25">
      <c r="A9" s="58" t="s">
        <v>90</v>
      </c>
      <c r="B9" s="59" t="s">
        <v>91</v>
      </c>
      <c r="C9" s="64">
        <v>1657.6086899999998</v>
      </c>
      <c r="D9" s="67">
        <f>SUM(D10:D17)</f>
        <v>1657.6086899999998</v>
      </c>
      <c r="E9" s="52"/>
    </row>
    <row r="10" spans="1:5" ht="15.75" x14ac:dyDescent="0.25">
      <c r="A10" s="58" t="s">
        <v>92</v>
      </c>
      <c r="B10" s="59" t="s">
        <v>93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94</v>
      </c>
      <c r="B11" s="59" t="s">
        <v>95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96</v>
      </c>
      <c r="B12" s="59" t="s">
        <v>97</v>
      </c>
      <c r="C12" s="64">
        <v>1542.2894699999997</v>
      </c>
      <c r="D12" s="67">
        <v>1542.2894699999997</v>
      </c>
      <c r="E12" s="68">
        <v>105.561885224957</v>
      </c>
    </row>
    <row r="13" spans="1:5" ht="15.75" x14ac:dyDescent="0.25">
      <c r="A13" s="58" t="s">
        <v>98</v>
      </c>
      <c r="B13" s="59" t="s">
        <v>99</v>
      </c>
      <c r="C13" s="64">
        <v>115.31922</v>
      </c>
      <c r="D13" s="67">
        <v>115.31922</v>
      </c>
      <c r="E13" s="68">
        <v>104.9354</v>
      </c>
    </row>
    <row r="14" spans="1:5" ht="15.75" x14ac:dyDescent="0.25">
      <c r="A14" s="58" t="s">
        <v>100</v>
      </c>
      <c r="B14" s="59" t="s">
        <v>101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102</v>
      </c>
      <c r="B15" s="59" t="s">
        <v>103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104</v>
      </c>
      <c r="B16" s="59" t="s">
        <v>105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106</v>
      </c>
      <c r="B17" s="59" t="s">
        <v>107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108</v>
      </c>
      <c r="C18" s="64">
        <v>3.7745855281728065</v>
      </c>
      <c r="D18" s="67">
        <f>D6/1000</f>
        <v>3.7739605724003975</v>
      </c>
      <c r="E18" s="52"/>
    </row>
    <row r="19" spans="1:5" ht="141.75" x14ac:dyDescent="0.25">
      <c r="A19" s="58">
        <v>9</v>
      </c>
      <c r="B19" s="59" t="s">
        <v>109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110</v>
      </c>
      <c r="C20" s="63">
        <v>3.7745855281728065</v>
      </c>
      <c r="D20" s="66">
        <f>D18+D19</f>
        <v>3.7739605724003975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19-1-05-0-01-04-2-0154</vt:lpstr>
      <vt:lpstr>T6</vt:lpstr>
      <vt:lpstr>'19-1-05-0-01-04-2-0154'!Заголовки_для_печати</vt:lpstr>
      <vt:lpstr>'19-1-05-0-01-04-2-0154'!Область_печати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2021-01-27T12:13:29Z</dcterms:created>
  <dcterms:modified xsi:type="dcterms:W3CDTF">2023-02-24T08:10:39Z</dcterms:modified>
</cp:coreProperties>
</file>