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260\"/>
    </mc:Choice>
  </mc:AlternateContent>
  <bookViews>
    <workbookView xWindow="0" yWindow="0" windowWidth="24000" windowHeight="9510"/>
  </bookViews>
  <sheets>
    <sheet name="19-1-05-0-01-04-2-0260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9" i="1" l="1"/>
  <c r="R28" i="1"/>
  <c r="R27" i="1"/>
  <c r="R30" i="1"/>
  <c r="M21" i="1"/>
  <c r="R21" i="1" s="1"/>
  <c r="M26" i="1"/>
  <c r="R26" i="1" s="1"/>
  <c r="M23" i="1"/>
  <c r="R23" i="1" s="1"/>
  <c r="R25" i="1"/>
  <c r="M24" i="1"/>
  <c r="R24" i="1" s="1"/>
  <c r="M22" i="1" l="1"/>
  <c r="R22" i="1" s="1"/>
  <c r="R20" i="1" l="1"/>
  <c r="R31" i="1" s="1"/>
  <c r="I19" i="1"/>
</calcChain>
</file>

<file path=xl/sharedStrings.xml><?xml version="1.0" encoding="utf-8"?>
<sst xmlns="http://schemas.openxmlformats.org/spreadsheetml/2006/main" count="105" uniqueCount="95">
  <si>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</si>
  <si>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</si>
  <si>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</si>
  <si>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</si>
  <si>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</si>
  <si>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</si>
  <si>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</si>
  <si>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</si>
  <si>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</si>
  <si>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</si>
  <si>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</si>
  <si>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</si>
  <si>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</si>
  <si>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</si>
  <si>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</si>
  <si>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</si>
  <si>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</si>
  <si>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</si>
  <si>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</si>
  <si>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</si>
  <si>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</si>
  <si>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</si>
  <si>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</si>
  <si>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</si>
  <si>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</si>
  <si>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</si>
  <si>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</si>
  <si>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</si>
  <si>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Э1-07-2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</si>
  <si>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</si>
  <si>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</si>
  <si>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</si>
  <si>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</si>
  <si>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</si>
  <si>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 xml:space="preserve">УНЦ КЛ 6-500 кВ (с алюминиевой жилой) (тыс. руб.) </t>
  </si>
  <si>
    <t>1 км по трассе</t>
  </si>
  <si>
    <t>К1-08-2</t>
  </si>
  <si>
    <t>УНЦ КЛ-0,4кВ (тыс. руб.), алюминий, количество жил - 4</t>
  </si>
  <si>
    <t>К3-10-1</t>
  </si>
  <si>
    <t>К3-02-1</t>
  </si>
  <si>
    <t>К3-04-1</t>
  </si>
  <si>
    <t>К3-06-1</t>
  </si>
  <si>
    <t>УНЦ на устройство траншеи КЛ и восстановление 
благоустройства по трассе (тыс. руб.)</t>
  </si>
  <si>
    <t>Б2-01-3</t>
  </si>
  <si>
    <t>УНЦ КЛ-0,4кВ (тыс. руб.), медь, количество жил - 4, сеч.16</t>
  </si>
  <si>
    <t>К3-01-2</t>
  </si>
  <si>
    <t>УНЦ КЛ-0,4кВ (тыс. руб.), медь, количество жил - 4, сеч.50</t>
  </si>
  <si>
    <t>К3-04-2</t>
  </si>
  <si>
    <t>УНЦ кабельного сооружения с трубами (тыс. руб.) 160-220</t>
  </si>
  <si>
    <t>1 км</t>
  </si>
  <si>
    <t>Н4-02</t>
  </si>
  <si>
    <t>Инвестиционная программа АО "ЛОЭСК - Электрические сети Санкт-Петербурга и Ленинградской области"</t>
  </si>
  <si>
    <t>1.2.1.1.</t>
  </si>
  <si>
    <t>Выб, РК Оборудования ТП-24, ул. Димитрова, д.3а, г. Выборг, ЛО (инв.№ 050000786) (19-1-05-0-01-04-2-0260)</t>
  </si>
  <si>
    <t>J_19-1-05-0-01-04-2-0260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</si>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</sst>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2"/>
  <sheetViews>
    <sheetView tabSelected="1" zoomScale="75" zoomScaleNormal="75" workbookViewId="0">
      <pane xSplit="4" topLeftCell="E1" activePane="topRight" state="frozen"/>
      <selection pane="topRight" activeCell="E11" sqref="E11"/>
    </sheetView>
  </sheetViews>
  <sheetFormatPr defaultColWidth="9.140625" defaultRowHeight="15" x14ac:dyDescent="0.25"/>
  <cols>
    <col min="1" max="1" width="10.7109375" style="6" customWidth="1"/>
    <col min="2" max="2" width="55.7109375" style="6" customWidth="1"/>
    <col min="3" max="3" width="31.7109375" style="6" customWidth="1"/>
    <col min="4" max="4" width="27.42578125" style="6" customWidth="1"/>
    <col min="5" max="5" width="23.85546875" style="6" customWidth="1"/>
    <col min="6" max="6" width="17.28515625" style="6" customWidth="1"/>
    <col min="7" max="7" width="17.5703125" style="6" customWidth="1"/>
    <col min="8" max="8" width="13.5703125" style="6" customWidth="1"/>
    <col min="9" max="9" width="16.5703125" style="6" customWidth="1"/>
    <col min="10" max="10" width="26.5703125" style="6" customWidth="1"/>
    <col min="11" max="11" width="26.8554687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6.5703125" style="6" customWidth="1"/>
    <col min="17" max="17" width="25.140625" style="6" customWidth="1"/>
    <col min="18" max="18" width="11.7109375" style="6" customWidth="1"/>
    <col min="19" max="19" width="19.42578125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4"/>
    </row>
    <row r="6" spans="1:19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45"/>
    </row>
    <row r="7" spans="1:19" ht="15.75" x14ac:dyDescent="0.25">
      <c r="A7" s="8"/>
      <c r="B7" s="8"/>
      <c r="C7" s="8"/>
      <c r="D7" s="8"/>
      <c r="E7" s="9" t="s">
        <v>51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94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72" t="s">
        <v>5</v>
      </c>
      <c r="B17" s="72" t="s">
        <v>6</v>
      </c>
      <c r="C17" s="72" t="s">
        <v>7</v>
      </c>
      <c r="D17" s="72" t="s">
        <v>8</v>
      </c>
      <c r="E17" s="65" t="s">
        <v>9</v>
      </c>
      <c r="F17" s="72" t="s">
        <v>10</v>
      </c>
      <c r="G17" s="72" t="s">
        <v>11</v>
      </c>
      <c r="H17" s="63" t="s">
        <v>12</v>
      </c>
      <c r="I17" s="64"/>
      <c r="J17" s="64"/>
      <c r="K17" s="64"/>
      <c r="L17" s="65" t="s">
        <v>13</v>
      </c>
      <c r="M17" s="65"/>
      <c r="N17" s="65"/>
      <c r="O17" s="65"/>
      <c r="P17" s="65"/>
      <c r="Q17" s="65"/>
      <c r="R17" s="65"/>
      <c r="S17" s="65" t="s">
        <v>14</v>
      </c>
    </row>
    <row r="18" spans="1:19" ht="63" customHeight="1" x14ac:dyDescent="0.25">
      <c r="A18" s="73"/>
      <c r="B18" s="73"/>
      <c r="C18" s="73"/>
      <c r="D18" s="73"/>
      <c r="E18" s="65"/>
      <c r="F18" s="73"/>
      <c r="G18" s="73"/>
      <c r="H18" s="43" t="s">
        <v>15</v>
      </c>
      <c r="I18" s="43" t="s">
        <v>16</v>
      </c>
      <c r="J18" s="43" t="s">
        <v>17</v>
      </c>
      <c r="K18" s="43" t="s">
        <v>18</v>
      </c>
      <c r="L18" s="43" t="s">
        <v>19</v>
      </c>
      <c r="M18" s="43" t="s">
        <v>20</v>
      </c>
      <c r="N18" s="43" t="s">
        <v>21</v>
      </c>
      <c r="O18" s="43" t="s">
        <v>22</v>
      </c>
      <c r="P18" s="43" t="s">
        <v>23</v>
      </c>
      <c r="Q18" s="43" t="s">
        <v>24</v>
      </c>
      <c r="R18" s="21" t="s">
        <v>25</v>
      </c>
      <c r="S18" s="65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72.75" customHeight="1" x14ac:dyDescent="0.25">
      <c r="A20" s="24" t="s">
        <v>52</v>
      </c>
      <c r="B20" s="42" t="s">
        <v>53</v>
      </c>
      <c r="C20" s="24" t="s">
        <v>54</v>
      </c>
      <c r="D20" s="25" t="s">
        <v>26</v>
      </c>
      <c r="E20" s="25"/>
      <c r="F20" s="25"/>
      <c r="G20" s="25"/>
      <c r="H20" s="26">
        <v>400</v>
      </c>
      <c r="I20" s="25"/>
      <c r="J20" s="26" t="s">
        <v>92</v>
      </c>
      <c r="K20" s="26"/>
      <c r="L20" s="66"/>
      <c r="M20" s="26">
        <v>2</v>
      </c>
      <c r="N20" s="27" t="s">
        <v>27</v>
      </c>
      <c r="O20" s="27" t="s">
        <v>28</v>
      </c>
      <c r="P20" s="27">
        <v>2824</v>
      </c>
      <c r="Q20" s="27">
        <v>1.03</v>
      </c>
      <c r="R20" s="27">
        <f t="shared" ref="R20:R26" si="1">M20*P20*Q20</f>
        <v>5817.4400000000005</v>
      </c>
      <c r="S20" s="28"/>
    </row>
    <row r="21" spans="1:19" s="8" customFormat="1" ht="78.75" x14ac:dyDescent="0.25">
      <c r="A21" s="24"/>
      <c r="B21" s="24"/>
      <c r="C21" s="24"/>
      <c r="D21" s="25" t="s">
        <v>42</v>
      </c>
      <c r="E21" s="28"/>
      <c r="F21" s="28"/>
      <c r="G21" s="28"/>
      <c r="H21" s="41"/>
      <c r="I21" s="25"/>
      <c r="J21" s="26"/>
      <c r="K21" s="26"/>
      <c r="L21" s="67"/>
      <c r="M21" s="26">
        <f>0.066+0.16+0.04+0.043+0.098</f>
        <v>0.40700000000000003</v>
      </c>
      <c r="N21" s="27" t="s">
        <v>35</v>
      </c>
      <c r="O21" s="27" t="s">
        <v>43</v>
      </c>
      <c r="P21" s="27">
        <v>1388</v>
      </c>
      <c r="Q21" s="27">
        <v>1</v>
      </c>
      <c r="R21" s="27">
        <f t="shared" si="1"/>
        <v>564.91600000000005</v>
      </c>
      <c r="S21" s="29"/>
    </row>
    <row r="22" spans="1:19" s="8" customFormat="1" ht="15.75" customHeight="1" x14ac:dyDescent="0.25">
      <c r="A22" s="24"/>
      <c r="B22" s="24"/>
      <c r="C22" s="24"/>
      <c r="D22" s="28" t="s">
        <v>34</v>
      </c>
      <c r="E22" s="28"/>
      <c r="F22" s="28"/>
      <c r="G22" s="28"/>
      <c r="H22" s="41"/>
      <c r="I22" s="25"/>
      <c r="J22" s="26"/>
      <c r="K22" s="26"/>
      <c r="L22" s="67"/>
      <c r="M22" s="26">
        <f>0.0305+0.0355</f>
        <v>6.6000000000000003E-2</v>
      </c>
      <c r="N22" s="27" t="s">
        <v>35</v>
      </c>
      <c r="O22" s="27" t="s">
        <v>36</v>
      </c>
      <c r="P22" s="27">
        <v>3055</v>
      </c>
      <c r="Q22" s="27">
        <v>1.08</v>
      </c>
      <c r="R22" s="27">
        <f t="shared" si="1"/>
        <v>217.7604</v>
      </c>
      <c r="S22" s="29"/>
    </row>
    <row r="23" spans="1:19" s="8" customFormat="1" ht="15.75" x14ac:dyDescent="0.25">
      <c r="A23" s="24"/>
      <c r="B23" s="24"/>
      <c r="C23" s="24"/>
      <c r="D23" s="28" t="s">
        <v>37</v>
      </c>
      <c r="E23" s="28"/>
      <c r="F23" s="28"/>
      <c r="G23" s="28"/>
      <c r="H23" s="41"/>
      <c r="I23" s="25"/>
      <c r="J23" s="26"/>
      <c r="K23" s="26"/>
      <c r="L23" s="67"/>
      <c r="M23" s="26">
        <f>0.039+0.039+0.039+0.043</f>
        <v>0.15999999999999998</v>
      </c>
      <c r="N23" s="27" t="s">
        <v>35</v>
      </c>
      <c r="O23" s="27" t="s">
        <v>38</v>
      </c>
      <c r="P23" s="27">
        <v>1116</v>
      </c>
      <c r="Q23" s="27">
        <v>1.08</v>
      </c>
      <c r="R23" s="27">
        <f t="shared" si="1"/>
        <v>192.84479999999999</v>
      </c>
      <c r="S23" s="29"/>
    </row>
    <row r="24" spans="1:19" s="8" customFormat="1" ht="15.75" x14ac:dyDescent="0.25">
      <c r="A24" s="24"/>
      <c r="B24" s="24"/>
      <c r="C24" s="24"/>
      <c r="D24" s="28" t="s">
        <v>37</v>
      </c>
      <c r="E24" s="28"/>
      <c r="F24" s="28"/>
      <c r="G24" s="28"/>
      <c r="H24" s="41"/>
      <c r="I24" s="25"/>
      <c r="J24" s="26"/>
      <c r="K24" s="26"/>
      <c r="L24" s="67"/>
      <c r="M24" s="26">
        <f>0.04</f>
        <v>0.04</v>
      </c>
      <c r="N24" s="27" t="s">
        <v>35</v>
      </c>
      <c r="O24" s="27" t="s">
        <v>39</v>
      </c>
      <c r="P24" s="27">
        <v>304</v>
      </c>
      <c r="Q24" s="27">
        <v>1.08</v>
      </c>
      <c r="R24" s="27">
        <f t="shared" si="1"/>
        <v>13.132800000000001</v>
      </c>
      <c r="S24" s="29"/>
    </row>
    <row r="25" spans="1:19" s="8" customFormat="1" ht="15.75" x14ac:dyDescent="0.25">
      <c r="A25" s="24"/>
      <c r="B25" s="24"/>
      <c r="C25" s="24"/>
      <c r="D25" s="28" t="s">
        <v>37</v>
      </c>
      <c r="E25" s="28"/>
      <c r="F25" s="28"/>
      <c r="G25" s="28"/>
      <c r="H25" s="41"/>
      <c r="I25" s="25"/>
      <c r="J25" s="26"/>
      <c r="K25" s="26"/>
      <c r="L25" s="67"/>
      <c r="M25" s="26">
        <v>4.2999999999999997E-2</v>
      </c>
      <c r="N25" s="27" t="s">
        <v>35</v>
      </c>
      <c r="O25" s="27" t="s">
        <v>40</v>
      </c>
      <c r="P25" s="27">
        <v>398</v>
      </c>
      <c r="Q25" s="27">
        <v>1.08</v>
      </c>
      <c r="R25" s="27">
        <f t="shared" si="1"/>
        <v>18.48312</v>
      </c>
      <c r="S25" s="29"/>
    </row>
    <row r="26" spans="1:19" s="8" customFormat="1" ht="15.75" x14ac:dyDescent="0.25">
      <c r="A26" s="24"/>
      <c r="B26" s="24"/>
      <c r="C26" s="24"/>
      <c r="D26" s="28" t="s">
        <v>37</v>
      </c>
      <c r="E26" s="28"/>
      <c r="F26" s="28"/>
      <c r="G26" s="28"/>
      <c r="H26" s="41"/>
      <c r="I26" s="25"/>
      <c r="J26" s="26"/>
      <c r="K26" s="26"/>
      <c r="L26" s="67"/>
      <c r="M26" s="26">
        <f>0.03+0.034+0.034</f>
        <v>9.8000000000000004E-2</v>
      </c>
      <c r="N26" s="27" t="s">
        <v>35</v>
      </c>
      <c r="O26" s="27" t="s">
        <v>41</v>
      </c>
      <c r="P26" s="27">
        <v>539</v>
      </c>
      <c r="Q26" s="27">
        <v>1.08</v>
      </c>
      <c r="R26" s="27">
        <f t="shared" si="1"/>
        <v>57.047760000000004</v>
      </c>
      <c r="S26" s="29"/>
    </row>
    <row r="27" spans="1:19" s="8" customFormat="1" ht="15.75" x14ac:dyDescent="0.25">
      <c r="A27" s="24"/>
      <c r="B27" s="24"/>
      <c r="C27" s="24"/>
      <c r="D27" s="28" t="s">
        <v>44</v>
      </c>
      <c r="E27" s="28"/>
      <c r="F27" s="28"/>
      <c r="G27" s="28"/>
      <c r="H27" s="46"/>
      <c r="I27" s="25"/>
      <c r="J27" s="26"/>
      <c r="K27" s="26"/>
      <c r="L27" s="67"/>
      <c r="M27" s="26">
        <v>0.30199999999999999</v>
      </c>
      <c r="N27" s="27" t="s">
        <v>35</v>
      </c>
      <c r="O27" s="27" t="s">
        <v>45</v>
      </c>
      <c r="P27" s="27">
        <v>587</v>
      </c>
      <c r="Q27" s="27">
        <v>1.08</v>
      </c>
      <c r="R27" s="27">
        <f t="shared" ref="R27:R29" si="2">M27*P27*Q27</f>
        <v>191.45592000000002</v>
      </c>
      <c r="S27" s="29"/>
    </row>
    <row r="28" spans="1:19" s="8" customFormat="1" ht="15.75" x14ac:dyDescent="0.25">
      <c r="A28" s="24"/>
      <c r="B28" s="24"/>
      <c r="C28" s="24"/>
      <c r="D28" s="28" t="s">
        <v>46</v>
      </c>
      <c r="E28" s="28"/>
      <c r="F28" s="28"/>
      <c r="G28" s="28"/>
      <c r="H28" s="46"/>
      <c r="I28" s="25"/>
      <c r="J28" s="26"/>
      <c r="K28" s="26"/>
      <c r="L28" s="67"/>
      <c r="M28" s="26">
        <v>4.2999999999999997E-2</v>
      </c>
      <c r="N28" s="27" t="s">
        <v>35</v>
      </c>
      <c r="O28" s="27" t="s">
        <v>47</v>
      </c>
      <c r="P28" s="27">
        <v>1380</v>
      </c>
      <c r="Q28" s="27">
        <v>1.08</v>
      </c>
      <c r="R28" s="27">
        <f t="shared" si="2"/>
        <v>64.087199999999996</v>
      </c>
      <c r="S28" s="29"/>
    </row>
    <row r="29" spans="1:19" s="8" customFormat="1" ht="15.75" x14ac:dyDescent="0.25">
      <c r="A29" s="24"/>
      <c r="B29" s="24"/>
      <c r="C29" s="24"/>
      <c r="D29" s="28" t="s">
        <v>48</v>
      </c>
      <c r="E29" s="28"/>
      <c r="F29" s="28"/>
      <c r="G29" s="28"/>
      <c r="H29" s="46"/>
      <c r="I29" s="25"/>
      <c r="J29" s="26"/>
      <c r="K29" s="26"/>
      <c r="L29" s="67"/>
      <c r="M29" s="26">
        <v>0.222</v>
      </c>
      <c r="N29" s="27" t="s">
        <v>49</v>
      </c>
      <c r="O29" s="27" t="s">
        <v>50</v>
      </c>
      <c r="P29" s="27">
        <v>2192</v>
      </c>
      <c r="Q29" s="27">
        <v>1.08</v>
      </c>
      <c r="R29" s="27">
        <f t="shared" si="2"/>
        <v>525.55392000000006</v>
      </c>
      <c r="S29" s="29"/>
    </row>
    <row r="30" spans="1:19" ht="79.5" thickBot="1" x14ac:dyDescent="0.3">
      <c r="A30" s="30"/>
      <c r="B30" s="30"/>
      <c r="C30" s="30"/>
      <c r="D30" s="31" t="s">
        <v>29</v>
      </c>
      <c r="E30" s="32"/>
      <c r="F30" s="32"/>
      <c r="G30" s="32"/>
      <c r="H30" s="33"/>
      <c r="I30" s="32"/>
      <c r="J30" s="33"/>
      <c r="K30" s="33"/>
      <c r="L30" s="68"/>
      <c r="M30" s="33">
        <v>1</v>
      </c>
      <c r="N30" s="34" t="s">
        <v>30</v>
      </c>
      <c r="O30" s="34" t="s">
        <v>31</v>
      </c>
      <c r="P30" s="34">
        <v>300</v>
      </c>
      <c r="Q30" s="34"/>
      <c r="R30" s="34">
        <f>M30*P30</f>
        <v>300</v>
      </c>
      <c r="S30" s="35"/>
    </row>
    <row r="31" spans="1:19" ht="63.75" thickTop="1" x14ac:dyDescent="0.25">
      <c r="A31" s="36"/>
      <c r="B31" s="37"/>
      <c r="C31" s="36"/>
      <c r="D31" s="38" t="s">
        <v>32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>
        <f>R20+R21+R22+R23+R24+R25+R26+R30+R27+R28+R29</f>
        <v>7962.7219200000018</v>
      </c>
      <c r="S31" s="39" t="s">
        <v>33</v>
      </c>
    </row>
    <row r="32" spans="1:19" s="13" customFormat="1" ht="15.75" x14ac:dyDescent="0.25">
      <c r="A32" s="36"/>
      <c r="B32" s="37"/>
      <c r="C32" s="36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40"/>
      <c r="S32" s="39"/>
    </row>
  </sheetData>
  <mergeCells count="14">
    <mergeCell ref="H17:K17"/>
    <mergeCell ref="L17:R17"/>
    <mergeCell ref="S17:S18"/>
    <mergeCell ref="L20:L30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8" customWidth="1"/>
    <col min="2" max="3" width="22.7109375" style="48" customWidth="1"/>
    <col min="4" max="4" width="11.5703125" style="48" customWidth="1"/>
    <col min="5" max="16384" width="8.85546875" style="48"/>
  </cols>
  <sheetData>
    <row r="1" spans="1:5" ht="28.5" x14ac:dyDescent="0.25">
      <c r="A1" s="47" t="s">
        <v>55</v>
      </c>
      <c r="B1" s="47"/>
      <c r="C1" s="47"/>
      <c r="D1" s="47"/>
      <c r="E1" s="6"/>
    </row>
    <row r="2" spans="1:5" ht="110.25" x14ac:dyDescent="0.25">
      <c r="A2" s="49" t="s">
        <v>56</v>
      </c>
      <c r="B2" s="50" t="s">
        <v>57</v>
      </c>
      <c r="C2" s="51" t="s">
        <v>93</v>
      </c>
      <c r="D2" s="51" t="s">
        <v>58</v>
      </c>
      <c r="E2" s="6"/>
    </row>
    <row r="3" spans="1:5" ht="126" x14ac:dyDescent="0.25">
      <c r="A3" s="52" t="s">
        <v>59</v>
      </c>
      <c r="B3" s="53" t="s">
        <v>60</v>
      </c>
      <c r="C3" s="54">
        <v>7962.7219200000027</v>
      </c>
      <c r="D3" s="60">
        <v>7962.7219200000027</v>
      </c>
      <c r="E3" s="6"/>
    </row>
    <row r="4" spans="1:5" ht="15.75" x14ac:dyDescent="0.25">
      <c r="A4" s="52" t="s">
        <v>61</v>
      </c>
      <c r="B4" s="53" t="s">
        <v>62</v>
      </c>
      <c r="C4" s="55">
        <v>1592.5443840000007</v>
      </c>
      <c r="D4" s="61">
        <f>D3*0.2</f>
        <v>1592.5443840000007</v>
      </c>
      <c r="E4" s="6"/>
    </row>
    <row r="5" spans="1:5" ht="110.25" x14ac:dyDescent="0.25">
      <c r="A5" s="52" t="s">
        <v>63</v>
      </c>
      <c r="B5" s="56" t="s">
        <v>64</v>
      </c>
      <c r="C5" s="57">
        <v>9555.2663040000025</v>
      </c>
      <c r="D5" s="60">
        <f>D3+D4</f>
        <v>9555.2663040000043</v>
      </c>
      <c r="E5" s="6"/>
    </row>
    <row r="6" spans="1:5" ht="78.75" x14ac:dyDescent="0.25">
      <c r="A6" s="52" t="s">
        <v>65</v>
      </c>
      <c r="B6" s="56" t="s">
        <v>66</v>
      </c>
      <c r="C6" s="55">
        <v>11042.576496728254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11042.576496728279</v>
      </c>
      <c r="E6" s="6"/>
    </row>
    <row r="7" spans="1:5" ht="94.5" x14ac:dyDescent="0.25">
      <c r="A7" s="52" t="s">
        <v>67</v>
      </c>
      <c r="B7" s="53" t="s">
        <v>68</v>
      </c>
      <c r="C7" s="58">
        <v>0</v>
      </c>
      <c r="D7" s="61">
        <v>0</v>
      </c>
      <c r="E7" s="6"/>
    </row>
    <row r="8" spans="1:5" ht="63" x14ac:dyDescent="0.25">
      <c r="A8" s="52" t="s">
        <v>69</v>
      </c>
      <c r="B8" s="53" t="s">
        <v>70</v>
      </c>
      <c r="C8" s="58">
        <v>9555.2663040000025</v>
      </c>
      <c r="D8" s="61">
        <f>D5-D7</f>
        <v>9555.2663040000043</v>
      </c>
      <c r="E8" s="6"/>
    </row>
    <row r="9" spans="1:5" ht="110.25" x14ac:dyDescent="0.25">
      <c r="A9" s="52" t="s">
        <v>71</v>
      </c>
      <c r="B9" s="53" t="s">
        <v>72</v>
      </c>
      <c r="C9" s="58">
        <v>10413.073190000003</v>
      </c>
      <c r="D9" s="61">
        <f>SUM(D10:D17)</f>
        <v>10413.073190000003</v>
      </c>
      <c r="E9" s="6"/>
    </row>
    <row r="10" spans="1:5" ht="15.75" x14ac:dyDescent="0.25">
      <c r="A10" s="52" t="s">
        <v>73</v>
      </c>
      <c r="B10" s="53" t="s">
        <v>74</v>
      </c>
      <c r="C10" s="58">
        <v>0</v>
      </c>
      <c r="D10" s="61">
        <v>0</v>
      </c>
      <c r="E10" s="62">
        <v>105.2557</v>
      </c>
    </row>
    <row r="11" spans="1:5" ht="15.75" x14ac:dyDescent="0.25">
      <c r="A11" s="52" t="s">
        <v>75</v>
      </c>
      <c r="B11" s="53" t="s">
        <v>76</v>
      </c>
      <c r="C11" s="58">
        <v>3.7882899999999999</v>
      </c>
      <c r="D11" s="61">
        <v>3.7882899999999999</v>
      </c>
      <c r="E11" s="62">
        <v>106.826398641827</v>
      </c>
    </row>
    <row r="12" spans="1:5" ht="15.75" x14ac:dyDescent="0.25">
      <c r="A12" s="52" t="s">
        <v>77</v>
      </c>
      <c r="B12" s="53" t="s">
        <v>78</v>
      </c>
      <c r="C12" s="58">
        <v>10409.284900000002</v>
      </c>
      <c r="D12" s="61">
        <v>10409.284900000002</v>
      </c>
      <c r="E12" s="62">
        <v>105.561885224957</v>
      </c>
    </row>
    <row r="13" spans="1:5" ht="15.75" x14ac:dyDescent="0.25">
      <c r="A13" s="52" t="s">
        <v>79</v>
      </c>
      <c r="B13" s="53" t="s">
        <v>80</v>
      </c>
      <c r="C13" s="58">
        <v>0</v>
      </c>
      <c r="D13" s="61">
        <v>0</v>
      </c>
      <c r="E13" s="62">
        <v>104.9354</v>
      </c>
    </row>
    <row r="14" spans="1:5" ht="15.75" x14ac:dyDescent="0.25">
      <c r="A14" s="52" t="s">
        <v>81</v>
      </c>
      <c r="B14" s="53" t="s">
        <v>82</v>
      </c>
      <c r="C14" s="58">
        <v>0</v>
      </c>
      <c r="D14" s="61">
        <v>0</v>
      </c>
      <c r="E14" s="62">
        <v>113.87439215858601</v>
      </c>
    </row>
    <row r="15" spans="1:5" ht="15.75" x14ac:dyDescent="0.25">
      <c r="A15" s="52" t="s">
        <v>83</v>
      </c>
      <c r="B15" s="53" t="s">
        <v>84</v>
      </c>
      <c r="C15" s="58">
        <v>0</v>
      </c>
      <c r="D15" s="61">
        <v>0</v>
      </c>
      <c r="E15" s="62">
        <v>105.89170681013999</v>
      </c>
    </row>
    <row r="16" spans="1:5" ht="15.75" x14ac:dyDescent="0.25">
      <c r="A16" s="52" t="s">
        <v>85</v>
      </c>
      <c r="B16" s="53" t="s">
        <v>86</v>
      </c>
      <c r="C16" s="58">
        <v>0</v>
      </c>
      <c r="D16" s="61">
        <v>0</v>
      </c>
      <c r="E16" s="62">
        <v>105.30227480021099</v>
      </c>
    </row>
    <row r="17" spans="1:5" ht="15.75" x14ac:dyDescent="0.25">
      <c r="A17" s="52" t="s">
        <v>87</v>
      </c>
      <c r="B17" s="53" t="s">
        <v>88</v>
      </c>
      <c r="C17" s="58">
        <v>0</v>
      </c>
      <c r="D17" s="61">
        <v>0</v>
      </c>
      <c r="E17" s="62">
        <v>104.794259089128</v>
      </c>
    </row>
    <row r="18" spans="1:5" ht="78.75" x14ac:dyDescent="0.25">
      <c r="A18" s="52">
        <v>8</v>
      </c>
      <c r="B18" s="53" t="s">
        <v>89</v>
      </c>
      <c r="C18" s="58">
        <v>11.042576496728254</v>
      </c>
      <c r="D18" s="61">
        <f>D6/1000</f>
        <v>11.04257649672828</v>
      </c>
      <c r="E18" s="6"/>
    </row>
    <row r="19" spans="1:5" ht="141.75" x14ac:dyDescent="0.25">
      <c r="A19" s="52">
        <v>9</v>
      </c>
      <c r="B19" s="53" t="s">
        <v>90</v>
      </c>
      <c r="C19" s="58">
        <v>0</v>
      </c>
      <c r="D19" s="61">
        <v>0</v>
      </c>
      <c r="E19" s="6"/>
    </row>
    <row r="20" spans="1:5" ht="63" x14ac:dyDescent="0.25">
      <c r="A20" s="52">
        <v>10</v>
      </c>
      <c r="B20" s="56" t="s">
        <v>91</v>
      </c>
      <c r="C20" s="57">
        <v>11.042576496728254</v>
      </c>
      <c r="D20" s="60">
        <f>D18+D19</f>
        <v>11.04257649672828</v>
      </c>
      <c r="E20" s="6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19-1-05-0-01-04-2-0260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2020-10-20T16:14:21Z</dcterms:created>
  <dcterms:modified xsi:type="dcterms:W3CDTF">2023-02-24T08:10:44Z</dcterms:modified>
</cp:coreProperties>
</file>