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6\"/>
    </mc:Choice>
  </mc:AlternateContent>
  <xr:revisionPtr revIDLastSave="0" documentId="13_ncr:1_{597BAE60-A96C-48C9-B58C-BFB448178127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4" l="1"/>
  <c r="J37" i="4"/>
  <c r="J38" i="4"/>
  <c r="J39" i="4"/>
  <c r="J40" i="4"/>
  <c r="J41" i="4"/>
  <c r="J42" i="4"/>
  <c r="J43" i="4"/>
  <c r="J44" i="4"/>
  <c r="J35" i="4"/>
  <c r="H38" i="4"/>
  <c r="H36" i="4"/>
  <c r="H35" i="4"/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H44" i="4" l="1"/>
  <c r="D220" i="5" l="1"/>
  <c r="D289" i="5" l="1"/>
  <c r="D288" i="5"/>
  <c r="E17" i="4" s="1"/>
  <c r="F17" i="4" s="1"/>
  <c r="H17" i="4" s="1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<sst xmlns="http://schemas.openxmlformats.org/spreadsheetml/2006/main" count="693" uniqueCount="382">
  <si>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</si>
  <si>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</si>
  <si>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</si>
  <si>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</si>
  <si>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</si>
  <si>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</si>
  <si>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</si>
  <si>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</si>
  <si>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</si>
  <si>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</si>
  <si>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</si>
  <si>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</si>
  <si>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</si>
  <si>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</si>
  <si>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</si>
  <si>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</si>
  <si>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</si>
  <si>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</si>
  <si>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</si>
  <si>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</si>
  <si>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</si>
  <si>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</si>
  <si>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</si>
  <si>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</si>
  <si>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</si>
  <si>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</si>
  <si>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</si>
  <si>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</si>
  <si>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</si>
  <si>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</si>
  <si>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</si>
  <si>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</si>
  <si>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</si>
  <si>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</si>
  <si>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</si>
  <si>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</si>
  <si>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</si>
  <si>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</si>
  <si>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</si>
  <si>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</si>
  <si>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</si>
  <si>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</si>
  <si>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</si>
  <si>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</si>
  <si>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</si>
  <si>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</si>
  <si>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</si>
  <si>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</si>
  <si>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</si>
  <si>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</si>
  <si>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</si>
  <si>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</si>
  <si>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</si>
  <si>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</si>
  <si>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</si>
  <si>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</si>
  <si>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</si>
  <si>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</si>
  <si>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</si>
  <si>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</si>
  <si>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</si>
  <si>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</si>
  <si>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</si>
  <si>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</si>
  <si>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</si>
  <si>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</si>
  <si>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</si>
  <si>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</si>
  <si>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</si>
  <si>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</si>
  <si>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</si>
  <si>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</si>
  <si>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</si>
  <si>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</si>
  <si>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</si>
  <si>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</si>
  <si>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</si>
  <si>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</si>
  <si>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</si>
  <si>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</si>
  <si>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</si>
  <si>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</si>
  <si>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</si>
  <si>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</si>
  <si>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</si>
  <si>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</si>
  <si>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</si>
  <si>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</si>
  <si>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</si>
  <si>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</si>
  <si>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</si>
  <si>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</si>
  <si>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</si>
  <si>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</si>
  <si>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</si>
  <si>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</si>
  <si>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</si>
  <si>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</si>
  <si>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</si>
  <si>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</si>
  <si>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</si>
  <si>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</si>
  <si>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</si>
  <si>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</si>
  <si>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</si>
  <si>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</si>
  <si>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</si>
  <si>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</si>
  <si>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</si>
  <si>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</si>
  <si>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</si>
  <si>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</si>
  <si>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</si>
  <si>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</si>
  <si>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</si>
  <si>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</si>
  <si>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</si>
  <si>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</si>
  <si>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</si>
  <si>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</si>
  <si>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</si>
  <si>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</si>
  <si>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</si>
  <si>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</si>
  <si>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</si>
  <si>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</si>
  <si>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</si>
  <si>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</si>
  <si>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</si>
  <si>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</si>
  <si>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</si>
  <si>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</si>
  <si>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</si>
  <si>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</si>
  <si>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</si>
  <si>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</si>
  <si>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</si>
  <si>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</si>
  <si>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</si>
  <si>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</si>
  <si>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</si>
  <si>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</si>
  <si>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</si>
  <si>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</si>
  <si>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</si>
  <si>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</si>
  <si>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</si>
  <si>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</si>
  <si>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</si>
  <si>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</si>
  <si>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</si>
  <si>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</si>
  <si>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</si>
  <si>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</si>
  <si>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</si>
  <si>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</si>
  <si>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</si>
  <si>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</si>
  <si>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</si>
  <si>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</si>
  <si>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</si>
  <si>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</si>
  <si>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</si>
  <si>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</si>
  <si>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</si>
  <si>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</si>
  <si>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</si>
  <si>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</si>
  <si>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</si>
  <si>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</si>
  <si>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</si>
  <si>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</si>
  <si>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</si>
  <si>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</si>
  <si>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</si>
  <si>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</si>
  <si>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</si>
  <si>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</si>
  <si>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</si>
  <si>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</si>
  <si>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</si>
  <si>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</si>
  <si>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</si>
  <si>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</si>
  <si>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</si>
  <si>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</si>
  <si>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</si>
  <si>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</si>
  <si>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</si>
  <si>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</si>
  <si>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</si>
  <si>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</si>
  <si>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</si>
  <si>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</si>
  <si>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</si>
  <si>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</si>
  <si>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</si>
  <si>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</si>
  <si>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</si>
  <si>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</si>
  <si>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</si>
  <si>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</si>
  <si>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</si>
  <si>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</si>
  <si>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</si>
  <si>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</si>
  <si>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</si>
  <si>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</si>
  <si>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</si>
  <si>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</si>
  <si>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</si>
  <si>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</si>
  <si>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</si>
  <si>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</si>
  <si>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</si>
  <si>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</si>
  <si>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</si>
  <si>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</si>
  <si>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</si>
  <si>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</si>
  <si>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</si>
  <si>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</si>
  <si>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</si>
  <si>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</si>
  <si>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</si>
  <si>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</si>
  <si>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</si>
  <si>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</si>
  <si>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</si>
  <si>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</si>
  <si>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</si>
  <si>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</si>
  <si>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</si>
  <si>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</si>
  <si>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</si>
  <si>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</si>
  <si>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</si>
  <si>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</si>
  <si>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</si>
  <si>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</si>
  <si>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</si>
  <si>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</si>
  <si>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</si>
  <si>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</si>
  <si>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</si>
  <si>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</si>
  <si>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</si>
  <si>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</si>
  <si>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</si>
  <si>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</si>
  <si>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</si>
  <si>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</si>
  <si>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</si>
  <si>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</si>
  <si>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</si>
  <si>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</si>
  <si>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</si>
  <si>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</si>
  <si>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</si>
  <si>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</si>
  <si>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</si>
  <si>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</si>
  <si>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</si>
  <si>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</si>
  <si>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</si>
  <si>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</si>
  <si>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</si>
  <si>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</si>
  <si>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</si>
  <si>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</si>
  <si>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</si>
  <si>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</si>
  <si>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</si>
  <si>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</si>
  <si>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</si>
  <si>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</si>
  <si>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</si>
  <si>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</si>
  <si>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</si>
  <si>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</si>
  <si>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</si>
  <si>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</si>
  <si>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</si>
  <si>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</si>
  <si>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</si>
  <si>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</si>
  <si>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</si>
  <si>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</si>
  <si>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</si>
  <si>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</si>
  <si>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</si>
  <si>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</si>
  <si>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</si>
  <si>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</si>
  <si>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</si>
  <si>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</si>
  <si>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</si>
  <si>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</si>
  <si>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</si>
  <si>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</si>
  <si>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</si>
  <si>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</si>
  <si>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</si>
  <si>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</si>
  <si>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</si>
  <si>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</si>
  <si>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</si>
  <si>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</si>
  <si>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</si>
  <si>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</si>
  <si>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</si>
  <si>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</si>
  <si>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</si>
  <si>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</si>
  <si>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</si>
  <si>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</si>
  <si>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</si>
  <si>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</si>
  <si>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</si>
  <si>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</si>
  <si>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</si>
  <si>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</si>
  <si>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</si>
  <si>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</si>
  <si>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</si>
  <si>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</si>
  <si>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</si>
  <si>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</si>
  <si>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</si>
  <si>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</si>
  <si>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</si>
  <si>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</si>
  <si>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</si>
  <si>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</si>
  <si>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</si>
  <si>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</si>
  <si>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</si>
  <si>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</si>
  <si>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</si>
  <si>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</si>
  <si>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</si>
  <si>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</si>
  <si>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</si>
  <si>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</si>
  <si>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</si>
  <si>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</si>
  <si>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</si>
  <si>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</si>
  <si>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</si>
  <si>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</si>
  <si>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</si>
  <si>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</si>
  <si>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</si>
  <si>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</si>
  <si>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</si>
  <si>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</si>
  <si>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</si>
  <si>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</si>
  <si>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</si>
  <si>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</si>
  <si>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</si>
  <si>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</si>
  <si>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</si>
  <si>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</si>
  <si>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</si>
  <si>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</si>
  <si>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</si>
  <si>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</si>
  <si>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</si>
  <si>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</si>
  <si>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</si>
  <si>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</si>
  <si>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</si>
  <si>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</si>
  <si>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</si>
  <si>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га</t>
  </si>
  <si>
    <t>J_19-1-05-1-01-00-2-0266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</si>
  <si>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</si>
  <si>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</si>
  <si>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</si>
  <si>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Стр-во ВЛ-10кВ п. Кирилловское, фид. 158-07 Рощинское ГП (19-1-05-1-01-00-2-0266)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</si>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</sst>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8" width="17.5703125" style="2" customWidth="1"/>
    <col min="9" max="9" width="13.5703125" style="2" hidden="1" customWidth="1"/>
    <col min="10" max="10" width="15.140625" style="2" hidden="1" customWidth="1"/>
    <col min="11" max="11" width="14.140625" style="2" hidden="1" customWidth="1"/>
    <col min="12" max="12" width="10.28515625" style="2" hidden="1" customWidth="1"/>
    <col min="13" max="13" width="0" style="2" hidden="1" customWidth="1"/>
    <col min="14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x14ac:dyDescent="0.25">
      <c r="A5" s="117" t="s">
        <v>380</v>
      </c>
      <c r="B5" s="118"/>
      <c r="C5" s="118"/>
      <c r="D5" s="118"/>
      <c r="E5" s="118"/>
      <c r="F5" s="118"/>
    </row>
    <row r="7" spans="1:16" ht="21" customHeight="1" x14ac:dyDescent="0.25">
      <c r="A7" s="9" t="s">
        <v>8</v>
      </c>
      <c r="F7" s="121" t="s">
        <v>376</v>
      </c>
      <c r="G7" s="121"/>
      <c r="H7" s="121"/>
    </row>
    <row r="8" spans="1:16" x14ac:dyDescent="0.25">
      <c r="A8" s="10"/>
    </row>
    <row r="9" spans="1:16" x14ac:dyDescent="0.25">
      <c r="A9" s="9" t="s">
        <v>15</v>
      </c>
      <c r="E9" s="107"/>
      <c r="F9" s="121" t="s">
        <v>334</v>
      </c>
      <c r="G9" s="121"/>
      <c r="H9" s="121"/>
    </row>
    <row r="10" spans="1:16" x14ac:dyDescent="0.25">
      <c r="A10" s="10"/>
      <c r="E10" s="107"/>
      <c r="F10" s="107"/>
      <c r="G10" s="107"/>
      <c r="H10" s="107"/>
    </row>
    <row r="11" spans="1:16" x14ac:dyDescent="0.25">
      <c r="A11" s="11" t="s">
        <v>20</v>
      </c>
      <c r="B11" s="6"/>
      <c r="C11" s="6"/>
      <c r="E11" s="107"/>
      <c r="F11" s="107"/>
      <c r="G11" s="107"/>
      <c r="H11" s="107"/>
    </row>
    <row r="12" spans="1:16" x14ac:dyDescent="0.25">
      <c r="E12" s="107"/>
      <c r="F12" s="107"/>
      <c r="G12" s="107"/>
      <c r="H12" s="108" t="s">
        <v>381</v>
      </c>
    </row>
    <row r="13" spans="1:16" s="4" customFormat="1" ht="26.25" customHeight="1" x14ac:dyDescent="0.25">
      <c r="A13" s="119" t="s">
        <v>9</v>
      </c>
      <c r="B13" s="119" t="s">
        <v>21</v>
      </c>
      <c r="C13" s="119" t="s">
        <v>11</v>
      </c>
      <c r="D13" s="119" t="s">
        <v>10</v>
      </c>
      <c r="E13" s="115" t="s">
        <v>43</v>
      </c>
      <c r="F13" s="115" t="s">
        <v>14</v>
      </c>
      <c r="G13" s="115" t="s">
        <v>27</v>
      </c>
      <c r="H13" s="115" t="s">
        <v>42</v>
      </c>
      <c r="I13" s="91"/>
      <c r="J13" s="22"/>
      <c r="K13" s="100">
        <v>7.46</v>
      </c>
      <c r="L13" s="106" t="s">
        <v>367</v>
      </c>
    </row>
    <row r="14" spans="1:16" ht="37.5" customHeight="1" x14ac:dyDescent="0.25">
      <c r="A14" s="120"/>
      <c r="B14" s="120"/>
      <c r="C14" s="120"/>
      <c r="D14" s="120"/>
      <c r="E14" s="116"/>
      <c r="F14" s="116"/>
      <c r="G14" s="116"/>
      <c r="H14" s="116"/>
      <c r="I14" s="22"/>
      <c r="J14" s="22"/>
      <c r="K14" s="100">
        <v>6.16</v>
      </c>
      <c r="L14" s="106" t="s">
        <v>365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366</v>
      </c>
      <c r="M15" s="86"/>
      <c r="N15" s="87"/>
      <c r="O15" s="88"/>
      <c r="P15" s="42"/>
    </row>
    <row r="16" spans="1:16" ht="15.75" x14ac:dyDescent="0.25">
      <c r="A16" s="15" t="s">
        <v>354</v>
      </c>
      <c r="B16" s="81" t="s">
        <v>102</v>
      </c>
      <c r="C16" s="34" t="s">
        <v>327</v>
      </c>
      <c r="D16" s="98">
        <v>3</v>
      </c>
      <c r="E16" s="110">
        <f>VLOOKUP(B16,'Типовые 2 кв. 2021'!B:D,3,)</f>
        <v>408072.875</v>
      </c>
      <c r="F16" s="110">
        <f>D16*E16</f>
        <v>1224218.625</v>
      </c>
      <c r="G16" s="111">
        <v>6.16</v>
      </c>
      <c r="H16" s="110">
        <f>F16*G16</f>
        <v>7541186.7300000004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353</v>
      </c>
      <c r="B17" s="81" t="s">
        <v>362</v>
      </c>
      <c r="C17" s="34" t="s">
        <v>375</v>
      </c>
      <c r="D17" s="98">
        <v>6.3</v>
      </c>
      <c r="E17" s="110">
        <f>VLOOKUP(B17,'Типовые 2 кв. 2021'!B:D,3,)</f>
        <v>130851.21666666666</v>
      </c>
      <c r="F17" s="110">
        <f>D17*E17</f>
        <v>824362.66499999992</v>
      </c>
      <c r="G17" s="111">
        <v>6.16</v>
      </c>
      <c r="H17" s="110">
        <f>F17*G17</f>
        <v>5078074.0164000001</v>
      </c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1"/>
      <c r="C18" s="34"/>
      <c r="D18" s="98"/>
      <c r="E18" s="110"/>
      <c r="F18" s="110"/>
      <c r="G18" s="111"/>
      <c r="H18" s="110"/>
      <c r="J18" s="92"/>
      <c r="K18" s="92"/>
      <c r="M18" s="86"/>
      <c r="N18" s="87"/>
      <c r="O18" s="88"/>
      <c r="P18" s="42"/>
    </row>
    <row r="19" spans="1:16" ht="15.75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SUM(H27:H28)</f>
        <v>12619260.746400001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12619260.746400001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1009540.8597120001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13628801.606112001</v>
      </c>
      <c r="I30" s="85">
        <f>H30-(SUM(C35:C37))</f>
        <v>0</v>
      </c>
    </row>
    <row r="31" spans="1:16" x14ac:dyDescent="0.25">
      <c r="A31" s="8"/>
      <c r="B31" s="3"/>
      <c r="C31" s="3"/>
      <c r="E31" s="107"/>
      <c r="F31" s="107"/>
      <c r="G31" s="107"/>
      <c r="H31" s="107"/>
    </row>
    <row r="32" spans="1:16" x14ac:dyDescent="0.25">
      <c r="A32" s="6" t="s">
        <v>13</v>
      </c>
      <c r="B32" s="3"/>
      <c r="C32" s="3"/>
      <c r="E32" s="107"/>
      <c r="F32" s="107"/>
      <c r="G32" s="107"/>
      <c r="H32" s="107"/>
    </row>
    <row r="33" spans="1:15" x14ac:dyDescent="0.25">
      <c r="A33" s="18"/>
      <c r="B33" s="3"/>
      <c r="C33" s="3"/>
      <c r="E33" s="107"/>
      <c r="F33" s="107"/>
      <c r="G33" s="107"/>
      <c r="H33" s="108" t="s">
        <v>381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374</v>
      </c>
    </row>
    <row r="35" spans="1:15" ht="15.75" x14ac:dyDescent="0.25">
      <c r="A35" s="93">
        <v>1</v>
      </c>
      <c r="B35" s="17" t="s">
        <v>1</v>
      </c>
      <c r="C35" s="79">
        <f>H29</f>
        <v>1009540.8597120001</v>
      </c>
      <c r="D35" s="101">
        <f>VLOOKUP(F9,L48:M51,2,)</f>
        <v>1.0369999999999999</v>
      </c>
      <c r="E35" s="99">
        <f>C35*D35</f>
        <v>1046893.8715213441</v>
      </c>
      <c r="F35" s="99">
        <f>E35*0.2</f>
        <v>209378.77430426882</v>
      </c>
      <c r="G35" s="99">
        <f>E35+F35</f>
        <v>1256272.6458256128</v>
      </c>
      <c r="H35" s="99">
        <f>G35*0.6</f>
        <v>753763.58749536762</v>
      </c>
      <c r="I35" s="86"/>
      <c r="J35" s="99">
        <f>H35/1.2</f>
        <v>628136.32291280641</v>
      </c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12619260.746400001</v>
      </c>
      <c r="D36" s="101">
        <f>VLOOKUP(F9,L48:M51,2,)</f>
        <v>1.0369999999999999</v>
      </c>
      <c r="E36" s="99">
        <f t="shared" ref="E36:E43" si="0">C36*D36</f>
        <v>13086173.3940168</v>
      </c>
      <c r="F36" s="99">
        <f t="shared" ref="F36:F43" si="1">E36*0.2</f>
        <v>2617234.6788033601</v>
      </c>
      <c r="G36" s="99">
        <f t="shared" ref="G36:G43" si="2">E36+F36</f>
        <v>15703408.072820161</v>
      </c>
      <c r="H36" s="99">
        <f>G36*0.6</f>
        <v>9422044.843692096</v>
      </c>
      <c r="I36" s="86"/>
      <c r="J36" s="99">
        <f t="shared" ref="J36:J44" si="3">H36/1.2</f>
        <v>7851704.0364100803</v>
      </c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0"/>
        <v>0</v>
      </c>
      <c r="F37" s="99">
        <f t="shared" si="1"/>
        <v>0</v>
      </c>
      <c r="G37" s="99">
        <f t="shared" si="2"/>
        <v>0</v>
      </c>
      <c r="H37" s="99">
        <v>0</v>
      </c>
      <c r="I37" s="86"/>
      <c r="J37" s="99">
        <f t="shared" si="3"/>
        <v>0</v>
      </c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2258292.4261327586</v>
      </c>
      <c r="D38" s="101">
        <f>VLOOKUP(F9,L48:M51,2,)</f>
        <v>1.0369999999999999</v>
      </c>
      <c r="E38" s="99">
        <f t="shared" si="0"/>
        <v>2341849.2458996703</v>
      </c>
      <c r="F38" s="99">
        <f t="shared" si="1"/>
        <v>468369.84917993407</v>
      </c>
      <c r="G38" s="99">
        <f t="shared" si="2"/>
        <v>2810219.0950796045</v>
      </c>
      <c r="H38" s="99">
        <f>G38*0.6</f>
        <v>1686131.4570477626</v>
      </c>
      <c r="I38" s="86"/>
      <c r="J38" s="99">
        <f t="shared" si="3"/>
        <v>1405109.5475398023</v>
      </c>
      <c r="K38" s="88"/>
      <c r="L38" s="89"/>
    </row>
    <row r="39" spans="1:15" ht="15.75" x14ac:dyDescent="0.25">
      <c r="A39" s="15" t="s">
        <v>355</v>
      </c>
      <c r="B39" s="17" t="s">
        <v>4</v>
      </c>
      <c r="C39" s="84">
        <f>SUM(C35:C37)*I39</f>
        <v>132199.37557928642</v>
      </c>
      <c r="D39" s="101">
        <f>VLOOKUP(F9,L48:M51,2,)</f>
        <v>1.0369999999999999</v>
      </c>
      <c r="E39" s="99">
        <f t="shared" si="0"/>
        <v>137090.75247572002</v>
      </c>
      <c r="F39" s="99">
        <f t="shared" si="1"/>
        <v>27418.150495144004</v>
      </c>
      <c r="G39" s="99">
        <f t="shared" si="2"/>
        <v>164508.90297086403</v>
      </c>
      <c r="H39" s="99"/>
      <c r="I39" s="94">
        <v>9.7000000000000003E-3</v>
      </c>
      <c r="J39" s="99">
        <f t="shared" si="3"/>
        <v>0</v>
      </c>
      <c r="K39" s="88"/>
      <c r="L39" s="89"/>
    </row>
    <row r="40" spans="1:15" ht="15.75" x14ac:dyDescent="0.25">
      <c r="A40" s="15" t="s">
        <v>356</v>
      </c>
      <c r="B40" s="19" t="s">
        <v>38</v>
      </c>
      <c r="C40" s="84">
        <f>SUM(C35:C37)*I40</f>
        <v>291656.35437079682</v>
      </c>
      <c r="D40" s="101">
        <f>VLOOKUP(F9,L48:M51,2,)</f>
        <v>1.0369999999999999</v>
      </c>
      <c r="E40" s="99">
        <f t="shared" si="0"/>
        <v>302447.63948251627</v>
      </c>
      <c r="F40" s="99">
        <f t="shared" si="1"/>
        <v>60489.527896503256</v>
      </c>
      <c r="G40" s="99">
        <f t="shared" si="2"/>
        <v>362937.16737901955</v>
      </c>
      <c r="H40" s="99"/>
      <c r="I40" s="94">
        <v>2.1399999999999999E-2</v>
      </c>
      <c r="J40" s="99">
        <f t="shared" si="3"/>
        <v>0</v>
      </c>
      <c r="K40" s="88"/>
      <c r="L40" s="89"/>
    </row>
    <row r="41" spans="1:15" ht="15.75" x14ac:dyDescent="0.25">
      <c r="A41" s="15" t="s">
        <v>357</v>
      </c>
      <c r="B41" s="19" t="s">
        <v>39</v>
      </c>
      <c r="C41" s="84">
        <f>SUM(C35:C37)*I41</f>
        <v>1150270.8555558529</v>
      </c>
      <c r="D41" s="101">
        <f>VLOOKUP(F9,L48:M51,2,)</f>
        <v>1.0369999999999999</v>
      </c>
      <c r="E41" s="99">
        <f t="shared" si="0"/>
        <v>1192830.8772114194</v>
      </c>
      <c r="F41" s="99">
        <f t="shared" si="1"/>
        <v>238566.17544228389</v>
      </c>
      <c r="G41" s="99">
        <f t="shared" si="2"/>
        <v>1431397.0526537034</v>
      </c>
      <c r="H41" s="99"/>
      <c r="I41" s="94">
        <v>8.4400000000000003E-2</v>
      </c>
      <c r="J41" s="99">
        <f t="shared" si="3"/>
        <v>0</v>
      </c>
      <c r="K41" s="88"/>
      <c r="L41" s="89"/>
    </row>
    <row r="42" spans="1:15" ht="15.75" x14ac:dyDescent="0.25">
      <c r="A42" s="15" t="s">
        <v>358</v>
      </c>
      <c r="B42" s="17" t="s">
        <v>6</v>
      </c>
      <c r="C42" s="84">
        <f>SUM(C35:C37)*I42</f>
        <v>388420.84577419207</v>
      </c>
      <c r="D42" s="101">
        <f>VLOOKUP(F9,L48:M51,2,)</f>
        <v>1.0369999999999999</v>
      </c>
      <c r="E42" s="99">
        <f t="shared" si="0"/>
        <v>402792.41706783714</v>
      </c>
      <c r="F42" s="99">
        <f t="shared" si="1"/>
        <v>80558.483413567432</v>
      </c>
      <c r="G42" s="99">
        <f t="shared" si="2"/>
        <v>483350.90048140456</v>
      </c>
      <c r="H42" s="99"/>
      <c r="I42" s="94">
        <v>2.8500000000000001E-2</v>
      </c>
      <c r="J42" s="99">
        <f t="shared" si="3"/>
        <v>0</v>
      </c>
      <c r="K42" s="88"/>
      <c r="L42" s="89"/>
    </row>
    <row r="43" spans="1:15" x14ac:dyDescent="0.25">
      <c r="A43" s="15" t="s">
        <v>359</v>
      </c>
      <c r="B43" s="17" t="s">
        <v>5</v>
      </c>
      <c r="C43" s="84">
        <f>SUM(C35:C37)*I43</f>
        <v>295744.99485263042</v>
      </c>
      <c r="D43" s="101">
        <f>VLOOKUP(F9,L48:M51,2,)</f>
        <v>1.0369999999999999</v>
      </c>
      <c r="E43" s="99">
        <f t="shared" si="0"/>
        <v>306687.55966217775</v>
      </c>
      <c r="F43" s="99">
        <f t="shared" si="1"/>
        <v>61337.511932435555</v>
      </c>
      <c r="G43" s="99">
        <f t="shared" si="2"/>
        <v>368025.07159461331</v>
      </c>
      <c r="H43" s="99"/>
      <c r="I43" s="95">
        <v>2.1700000000000001E-2</v>
      </c>
      <c r="J43" s="99">
        <f t="shared" si="3"/>
        <v>0</v>
      </c>
    </row>
    <row r="44" spans="1:15" x14ac:dyDescent="0.25">
      <c r="A44" s="16"/>
      <c r="B44" s="20" t="s">
        <v>360</v>
      </c>
      <c r="C44" s="84">
        <f>SUM(C35:C38)</f>
        <v>15887094.032244761</v>
      </c>
      <c r="D44" s="101">
        <f>VLOOKUP(F9,L48:M51,2,)</f>
        <v>1.0369999999999999</v>
      </c>
      <c r="E44" s="99">
        <f>SUM(E35:E38)</f>
        <v>16474916.511437815</v>
      </c>
      <c r="F44" s="99">
        <f>SUM(F35:F38)</f>
        <v>3294983.3022875632</v>
      </c>
      <c r="G44" s="99">
        <f>SUM(G35:G38)</f>
        <v>19769899.813725378</v>
      </c>
      <c r="H44" s="99">
        <f>SUM(H35:H43)</f>
        <v>11861939.888235226</v>
      </c>
      <c r="J44" s="99">
        <f t="shared" si="3"/>
        <v>9884949.9068626892</v>
      </c>
    </row>
    <row r="46" spans="1:15" s="3" customFormat="1" ht="12.75" x14ac:dyDescent="0.2">
      <c r="A46" s="18" t="s">
        <v>28</v>
      </c>
      <c r="B46" s="18"/>
      <c r="F46" s="113"/>
      <c r="G46" s="113"/>
    </row>
    <row r="47" spans="1:15" s="22" customFormat="1" ht="67.5" customHeight="1" x14ac:dyDescent="0.25">
      <c r="A47" s="21" t="s">
        <v>29</v>
      </c>
      <c r="B47" s="114" t="s">
        <v>377</v>
      </c>
      <c r="C47" s="114"/>
      <c r="D47" s="114"/>
      <c r="E47" s="114"/>
      <c r="F47" s="114"/>
      <c r="G47" s="114"/>
    </row>
    <row r="48" spans="1:15" s="22" customFormat="1" ht="40.5" customHeight="1" x14ac:dyDescent="0.25">
      <c r="A48" s="21" t="s">
        <v>30</v>
      </c>
      <c r="B48" s="114" t="s">
        <v>361</v>
      </c>
      <c r="C48" s="114"/>
      <c r="D48" s="114"/>
      <c r="E48" s="114"/>
      <c r="F48" s="114"/>
      <c r="G48" s="114"/>
      <c r="H48" s="91"/>
      <c r="I48" s="91" t="s">
        <v>368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14" t="s">
        <v>33</v>
      </c>
      <c r="C49" s="114"/>
      <c r="D49" s="114"/>
      <c r="E49" s="114"/>
      <c r="F49" s="114"/>
      <c r="G49" s="114"/>
      <c r="I49" s="22" t="s">
        <v>366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378</v>
      </c>
      <c r="C50" s="22"/>
      <c r="F50" s="113"/>
      <c r="G50" s="113"/>
      <c r="I50" s="3" t="s">
        <v>365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379</v>
      </c>
      <c r="C51" s="22"/>
      <c r="F51" s="113"/>
      <c r="G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L52" s="102"/>
      <c r="M52" s="104"/>
      <c r="N52" s="105"/>
      <c r="O52" s="105"/>
    </row>
    <row r="53" spans="1:15" s="3" customFormat="1" ht="12.75" x14ac:dyDescent="0.2">
      <c r="A53" s="8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:G17" xr:uid="{00000000-0002-0000-0000-000000000000}">
      <formula1>$K$13:$K$15</formula1>
    </dataValidation>
    <dataValidation type="list" allowBlank="1" showInputMessage="1" showErrorMessage="1" sqref="G18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2" t="s">
        <v>46</v>
      </c>
      <c r="C3" s="122"/>
      <c r="D3" s="122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3"/>
      <c r="D6" s="123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364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365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365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365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365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365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365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365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365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365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365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365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365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365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365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365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365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365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365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365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365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365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365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365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365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365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365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365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365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365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365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365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365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365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365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365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365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365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365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365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365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365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365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365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365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365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365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365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365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365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365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365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365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365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365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365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365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365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365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365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365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365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365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365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365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365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365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365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365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365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365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365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365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365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365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365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365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365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365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365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365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365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365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365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365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365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365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365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365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365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366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366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366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366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366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366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366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366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366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366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366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366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366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366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366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366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366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366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366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366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366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366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366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366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366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366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366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366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366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366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366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366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366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366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366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366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366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366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366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366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366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366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366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366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366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366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366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366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366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366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366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366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366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366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366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366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366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366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366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366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366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366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366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366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366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366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366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366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366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366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366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366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366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366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366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366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366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366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366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366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366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366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366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366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366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366</v>
      </c>
    </row>
    <row r="183" spans="1:6" x14ac:dyDescent="0.25">
      <c r="A183" s="60">
        <v>176</v>
      </c>
      <c r="B183" s="65" t="s">
        <v>373</v>
      </c>
      <c r="C183" s="66">
        <v>931769.18</v>
      </c>
      <c r="D183" s="64">
        <f t="shared" si="2"/>
        <v>776474.31666666677</v>
      </c>
      <c r="E183" s="64"/>
      <c r="F183" s="97" t="s">
        <v>366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366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366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366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366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366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366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366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366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366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366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366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366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366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366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366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366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366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366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366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366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366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366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366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366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366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366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366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366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366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366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366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366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366</v>
      </c>
    </row>
    <row r="217" spans="1:6" x14ac:dyDescent="0.25">
      <c r="A217" s="60">
        <v>210</v>
      </c>
      <c r="B217" s="65" t="s">
        <v>369</v>
      </c>
      <c r="C217" s="66">
        <v>13602.64</v>
      </c>
      <c r="D217" s="64">
        <f t="shared" si="3"/>
        <v>11335.533333333333</v>
      </c>
      <c r="E217" s="64"/>
      <c r="F217" s="97" t="s">
        <v>366</v>
      </c>
    </row>
    <row r="218" spans="1:6" x14ac:dyDescent="0.25">
      <c r="A218" s="60">
        <v>211</v>
      </c>
      <c r="B218" s="65" t="s">
        <v>371</v>
      </c>
      <c r="C218" s="66">
        <v>59787.55</v>
      </c>
      <c r="D218" s="64">
        <f t="shared" si="3"/>
        <v>49822.958333333336</v>
      </c>
      <c r="E218" s="64"/>
      <c r="F218" s="97" t="s">
        <v>366</v>
      </c>
    </row>
    <row r="219" spans="1:6" x14ac:dyDescent="0.25">
      <c r="A219" s="60">
        <v>212</v>
      </c>
      <c r="B219" s="65" t="s">
        <v>370</v>
      </c>
      <c r="C219" s="66">
        <v>107.95</v>
      </c>
      <c r="D219" s="64">
        <f t="shared" si="3"/>
        <v>89.958333333333343</v>
      </c>
      <c r="E219" s="64"/>
      <c r="F219" s="97" t="s">
        <v>366</v>
      </c>
    </row>
    <row r="220" spans="1:6" x14ac:dyDescent="0.25">
      <c r="A220" s="60">
        <v>213</v>
      </c>
      <c r="B220" s="65" t="s">
        <v>372</v>
      </c>
      <c r="C220" s="66">
        <v>1361256.73</v>
      </c>
      <c r="D220" s="64">
        <f t="shared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367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367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367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367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367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367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367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367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367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367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367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367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367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367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367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367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367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367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367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367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367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367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367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367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367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367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367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367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367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367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367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367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367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367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367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367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367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367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367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367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367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367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367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367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367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367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367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367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367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367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367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366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366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366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365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365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365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367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367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367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367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367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367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367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367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367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367</v>
      </c>
    </row>
    <row r="288" spans="1:6" x14ac:dyDescent="0.25">
      <c r="A288" s="60">
        <v>281</v>
      </c>
      <c r="B288" s="63" t="s">
        <v>362</v>
      </c>
      <c r="C288" s="75">
        <v>157021.46</v>
      </c>
      <c r="D288" s="75">
        <f t="shared" ref="D288:D289" si="5">C288/1.2</f>
        <v>130851.21666666666</v>
      </c>
      <c r="E288" s="75"/>
      <c r="F288" s="97" t="s">
        <v>365</v>
      </c>
    </row>
    <row r="289" spans="1:6" x14ac:dyDescent="0.25">
      <c r="A289" s="60">
        <v>282</v>
      </c>
      <c r="B289" s="63" t="s">
        <v>363</v>
      </c>
      <c r="C289" s="75">
        <v>8120.62</v>
      </c>
      <c r="D289" s="75">
        <f t="shared" si="5"/>
        <v>6767.1833333333334</v>
      </c>
      <c r="E289" s="75"/>
      <c r="F289" s="97" t="s">
        <v>365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2022-03-14T11:35:56Z</dcterms:modified>
</cp:coreProperties>
</file>