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5-1-03-04-2-0365\"/>
    </mc:Choice>
  </mc:AlternateContent>
  <bookViews>
    <workbookView xWindow="0" yWindow="0" windowWidth="17025" windowHeight="5730" tabRatio="879" activeTab="1"/>
  </bookViews>
  <sheets>
    <sheet name="КоррИПР" sheetId="91" r:id="rId1"/>
    <sheet name="т6" sheetId="92" r:id="rId2"/>
  </sheets>
  <definedNames>
    <definedName name="_xlnm.Print_Titles" localSheetId="0">КоррИПР!$14:$14</definedName>
    <definedName name="_xlnm.Print_Area" localSheetId="0">КоррИПР!$A$1:$P$19</definedName>
    <definedName name="_xlnm.Print_Area" localSheetId="1">т6!$A$1:$D$20</definedName>
  </definedNames>
  <calcPr calcId="162913" calcMode="manual"/>
</workbook>
</file>

<file path=xl/calcChain.xml><?xml version="1.0" encoding="utf-8"?>
<calcChain xmlns="http://schemas.openxmlformats.org/spreadsheetml/2006/main">
  <c r="D9" i="92" l="1"/>
  <c r="D4" i="92"/>
  <c r="D5" i="92" s="1"/>
  <c r="D8" i="92" s="1"/>
  <c r="D6" i="92" s="1"/>
  <c r="D18" i="92" s="1"/>
  <c r="D20" i="92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<sst xmlns="http://schemas.openxmlformats.org/spreadsheetml/2006/main" count="124" uniqueCount="75">
  <si>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</si>
  <si>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</si>
  <si>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</si>
  <si>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</si>
  <si>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</si>
  <si>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</si>
  <si>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</si>
  <si>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</si>
  <si>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</si>
  <si>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</si>
  <si>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</si>
  <si>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</si>
  <si>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</si>
  <si>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</si>
  <si>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</si>
  <si>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</si>
  <si>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</si>
  <si>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</si>
  <si>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</si>
  <si>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</si>
  <si>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</si>
  <si>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</si>
  <si>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</si>
  <si>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</si>
  <si>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</si>
  <si>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</si>
  <si>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</si>
  <si>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</si>
  <si>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</si>
  <si>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</si>
  <si>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</si>
  <si>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</si>
  <si>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</si>
  <si>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</si>
  <si>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</si>
  <si>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</si>
  <si>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</si>
  <si>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</si>
  <si>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</si>
  <si>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</si>
  <si>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</si>
  <si>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</si>
  <si>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</si>
  <si>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</si>
  <si>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</si>
  <si>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</si>
  <si>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</si>
  <si>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</si>
  <si>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</si>
  <si>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</si>
  <si>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</si>
  <si>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</si>
  <si>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</si>
  <si>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</si>
  <si>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</si>
  <si>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</si>
  <si>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</si>
  <si>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</si>
  <si>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</si>
  <si>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</si>
  <si>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</si>
  <si>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</si>
  <si>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</si>
  <si>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</si>
  <si>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</si>
  <si>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</si>
  <si>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</si>
  <si>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</si>
  <si>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</si>
  <si>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</si>
  <si>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</si>
  <si>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 ТП-231 в г. Выборг ЛО (инв. № 050002351) (19-1-05-1-03-04-2-0365)</t>
  </si>
  <si>
    <t>Год раскрытия информации: 2022 год</t>
  </si>
  <si>
    <t>Идентификатор инвестиционного проекта: J_19-1-05-1-03-04-2-0365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</si>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</sst>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</cellStyleXfs>
  <cellXfs count="67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5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4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53" t="s">
        <v>10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54"/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55" t="s">
        <v>40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56" t="s">
        <v>9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57" t="s">
        <v>72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58" t="s">
        <v>71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58" t="s">
        <v>73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59" t="s">
        <v>28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0" t="s">
        <v>0</v>
      </c>
      <c r="B10" s="61" t="s">
        <v>1</v>
      </c>
      <c r="C10" s="62" t="s">
        <v>7</v>
      </c>
      <c r="D10" s="62"/>
      <c r="E10" s="62"/>
      <c r="F10" s="62"/>
      <c r="G10" s="62"/>
      <c r="H10" s="62"/>
      <c r="I10" s="62"/>
      <c r="J10" s="62" t="s">
        <v>8</v>
      </c>
      <c r="K10" s="62"/>
      <c r="L10" s="62"/>
      <c r="M10" s="62"/>
      <c r="N10" s="62"/>
      <c r="O10" s="62"/>
      <c r="P10" s="62"/>
      <c r="Q10" s="16"/>
    </row>
    <row r="11" spans="1:33" ht="41.25" customHeight="1" x14ac:dyDescent="0.25">
      <c r="A11" s="60"/>
      <c r="B11" s="61"/>
      <c r="C11" s="63" t="s">
        <v>36</v>
      </c>
      <c r="D11" s="64"/>
      <c r="E11" s="64"/>
      <c r="F11" s="64"/>
      <c r="G11" s="64"/>
      <c r="H11" s="64"/>
      <c r="I11" s="65"/>
      <c r="J11" s="63" t="s">
        <v>74</v>
      </c>
      <c r="K11" s="64"/>
      <c r="L11" s="64"/>
      <c r="M11" s="64"/>
      <c r="N11" s="64"/>
      <c r="O11" s="64"/>
      <c r="P11" s="65"/>
      <c r="Q11" s="16"/>
    </row>
    <row r="12" spans="1:33" ht="33.75" customHeight="1" x14ac:dyDescent="0.25">
      <c r="A12" s="60"/>
      <c r="B12" s="61"/>
      <c r="C12" s="61" t="s">
        <v>4</v>
      </c>
      <c r="D12" s="61"/>
      <c r="E12" s="61"/>
      <c r="F12" s="61"/>
      <c r="G12" s="61" t="s">
        <v>17</v>
      </c>
      <c r="H12" s="66"/>
      <c r="I12" s="66"/>
      <c r="J12" s="61" t="s">
        <v>4</v>
      </c>
      <c r="K12" s="61"/>
      <c r="L12" s="61"/>
      <c r="M12" s="61"/>
      <c r="N12" s="61" t="s">
        <v>17</v>
      </c>
      <c r="O12" s="66"/>
      <c r="P12" s="66"/>
    </row>
    <row r="13" spans="1:33" s="6" customFormat="1" ht="63" x14ac:dyDescent="0.25">
      <c r="A13" s="60"/>
      <c r="B13" s="61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6</v>
      </c>
      <c r="M15" s="36" t="s">
        <v>21</v>
      </c>
      <c r="N15" s="36" t="s">
        <v>32</v>
      </c>
      <c r="O15" s="36">
        <v>180</v>
      </c>
      <c r="P15" s="36">
        <f>O15*L15*Q15</f>
        <v>1101.5999999999999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1755.84</v>
      </c>
    </row>
    <row r="20" spans="1:17" x14ac:dyDescent="0.25">
      <c r="B20" s="30"/>
    </row>
    <row r="24" spans="1:17" x14ac:dyDescent="0.25">
      <c r="B24" s="30"/>
    </row>
  </sheetData>
  <mergeCells count="18"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  <mergeCell ref="A1:P1"/>
    <mergeCell ref="A2:P2"/>
    <mergeCell ref="A3:P3"/>
    <mergeCell ref="A4:P4"/>
    <mergeCell ref="A5:P5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6.375" style="37" customWidth="1"/>
    <col min="2" max="2" width="39.625" style="37" customWidth="1"/>
    <col min="3" max="4" width="16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</row>
    <row r="2" spans="1:5" ht="78.75" x14ac:dyDescent="0.25">
      <c r="A2" s="39" t="s">
        <v>0</v>
      </c>
      <c r="B2" s="40" t="s">
        <v>42</v>
      </c>
      <c r="C2" s="41" t="s">
        <v>7</v>
      </c>
      <c r="D2" s="41" t="s">
        <v>8</v>
      </c>
    </row>
    <row r="3" spans="1:5" ht="47.25" x14ac:dyDescent="0.25">
      <c r="A3" s="42" t="s">
        <v>25</v>
      </c>
      <c r="B3" s="43" t="s">
        <v>43</v>
      </c>
      <c r="C3" s="44">
        <v>1755.84</v>
      </c>
      <c r="D3" s="50">
        <v>1755.84</v>
      </c>
    </row>
    <row r="4" spans="1:5" ht="15.75" x14ac:dyDescent="0.25">
      <c r="A4" s="42" t="s">
        <v>22</v>
      </c>
      <c r="B4" s="43" t="s">
        <v>44</v>
      </c>
      <c r="C4" s="45">
        <v>351.16800000000001</v>
      </c>
      <c r="D4" s="51">
        <f>D3*0.2</f>
        <v>351.16800000000001</v>
      </c>
    </row>
    <row r="5" spans="1:5" ht="47.25" x14ac:dyDescent="0.25">
      <c r="A5" s="42" t="s">
        <v>26</v>
      </c>
      <c r="B5" s="46" t="s">
        <v>45</v>
      </c>
      <c r="C5" s="47">
        <v>2107.0079999999998</v>
      </c>
      <c r="D5" s="50">
        <f>D3+D4</f>
        <v>2107.0079999999998</v>
      </c>
    </row>
    <row r="6" spans="1:5" ht="47.25" x14ac:dyDescent="0.25">
      <c r="A6" s="42" t="s">
        <v>18</v>
      </c>
      <c r="B6" s="46" t="s">
        <v>46</v>
      </c>
      <c r="C6" s="45">
        <v>2974.4657013723095</v>
      </c>
      <c r="D6" s="51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</row>
    <row r="7" spans="1:5" ht="47.25" x14ac:dyDescent="0.25">
      <c r="A7" s="42" t="s">
        <v>19</v>
      </c>
      <c r="B7" s="43" t="s">
        <v>47</v>
      </c>
      <c r="C7" s="48">
        <v>0</v>
      </c>
      <c r="D7" s="51">
        <v>0</v>
      </c>
    </row>
    <row r="8" spans="1:5" ht="31.5" x14ac:dyDescent="0.25">
      <c r="A8" s="42" t="s">
        <v>48</v>
      </c>
      <c r="B8" s="43" t="s">
        <v>49</v>
      </c>
      <c r="C8" s="48">
        <v>2107.0079999999998</v>
      </c>
      <c r="D8" s="51">
        <f>D5-D7</f>
        <v>2107.0079999999998</v>
      </c>
    </row>
    <row r="9" spans="1:5" ht="47.25" x14ac:dyDescent="0.25">
      <c r="A9" s="42" t="s">
        <v>50</v>
      </c>
      <c r="B9" s="43" t="s">
        <v>51</v>
      </c>
      <c r="C9" s="48">
        <v>2621.0572729999999</v>
      </c>
      <c r="D9" s="51">
        <f>SUM(D10:D17)</f>
        <v>2621.0572729999999</v>
      </c>
    </row>
    <row r="10" spans="1:5" ht="15.75" x14ac:dyDescent="0.25">
      <c r="A10" s="42" t="s">
        <v>52</v>
      </c>
      <c r="B10" s="43" t="s">
        <v>53</v>
      </c>
      <c r="C10" s="48">
        <v>0</v>
      </c>
      <c r="D10" s="51">
        <v>0</v>
      </c>
      <c r="E10" s="52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1">
        <v>0</v>
      </c>
      <c r="E11" s="52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1">
        <v>0</v>
      </c>
      <c r="E12" s="52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1">
        <v>0</v>
      </c>
      <c r="E13" s="52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1">
        <v>0</v>
      </c>
      <c r="E14" s="52">
        <v>113.87439215858601</v>
      </c>
    </row>
    <row r="15" spans="1:5" ht="15.75" x14ac:dyDescent="0.25">
      <c r="A15" s="42" t="s">
        <v>62</v>
      </c>
      <c r="B15" s="43" t="s">
        <v>63</v>
      </c>
      <c r="C15" s="48">
        <v>0</v>
      </c>
      <c r="D15" s="51">
        <v>0</v>
      </c>
      <c r="E15" s="52">
        <v>105.89170681013999</v>
      </c>
    </row>
    <row r="16" spans="1:5" ht="15.75" x14ac:dyDescent="0.25">
      <c r="A16" s="42" t="s">
        <v>64</v>
      </c>
      <c r="B16" s="43" t="s">
        <v>65</v>
      </c>
      <c r="C16" s="48">
        <v>2621.0572729999999</v>
      </c>
      <c r="D16" s="51">
        <v>2621.0572729999999</v>
      </c>
      <c r="E16" s="52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1">
        <v>0</v>
      </c>
      <c r="E17" s="52">
        <v>104.794259089128</v>
      </c>
    </row>
    <row r="18" spans="1:5" ht="47.25" x14ac:dyDescent="0.25">
      <c r="A18" s="42">
        <v>8</v>
      </c>
      <c r="B18" s="43" t="s">
        <v>68</v>
      </c>
      <c r="C18" s="48">
        <v>2.9744657013723095</v>
      </c>
      <c r="D18" s="51">
        <f>D6/1000</f>
        <v>3.2484137652049481</v>
      </c>
    </row>
    <row r="19" spans="1:5" ht="78.75" x14ac:dyDescent="0.25">
      <c r="A19" s="42">
        <v>9</v>
      </c>
      <c r="B19" s="43" t="s">
        <v>69</v>
      </c>
      <c r="C19" s="48">
        <v>0</v>
      </c>
      <c r="D19" s="51">
        <v>0</v>
      </c>
    </row>
    <row r="20" spans="1:5" ht="31.5" x14ac:dyDescent="0.25">
      <c r="A20" s="42">
        <v>10</v>
      </c>
      <c r="B20" s="46" t="s">
        <v>70</v>
      </c>
      <c r="C20" s="47">
        <v>2.9744657013723095</v>
      </c>
      <c r="D20" s="50">
        <f>D18+D19</f>
        <v>3.2484137652049481</v>
      </c>
    </row>
    <row r="22" spans="1:5" x14ac:dyDescent="0.25">
      <c r="D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т6</vt:lpstr>
      <vt:lpstr>КоррИПР!Заголовки_для_печати</vt:lpstr>
      <vt:lpstr>КоррИПР!Область_печати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2023-02-24T08:11:26Z</dcterms:modified>
</cp:coreProperties>
</file>