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137\"/>
    </mc:Choice>
  </mc:AlternateContent>
  <bookViews>
    <workbookView xWindow="0" yWindow="0" windowWidth="20490" windowHeight="7530"/>
  </bookViews>
  <sheets>
    <sheet name="19-1-06-0-01-04-2-0137" sheetId="1" r:id="rId1"/>
    <sheet name="T6" sheetId="2" r:id="rId2"/>
  </sheets>
  <definedNames>
    <definedName name="_xlnm.Print_Titles" localSheetId="0">'19-1-06-0-01-04-2-0137'!$19:$19</definedName>
    <definedName name="_xlnm.Print_Area" localSheetId="0">'19-1-06-0-01-04-2-0137'!$A$1:$S$40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3" i="1" l="1"/>
  <c r="R39" i="1"/>
  <c r="R38" i="1"/>
  <c r="R37" i="1"/>
  <c r="R36" i="1"/>
  <c r="R35" i="1"/>
  <c r="R34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40" i="1" l="1"/>
</calcChain>
</file>

<file path=xl/sharedStrings.xml><?xml version="1.0" encoding="utf-8"?>
<sst xmlns="http://schemas.openxmlformats.org/spreadsheetml/2006/main" count="132" uniqueCount="114">
  <si>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</si>
  <si>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</si>
  <si>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</si>
  <si>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</si>
  <si>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</si>
  <si>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</si>
  <si>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</si>
  <si>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</si>
  <si>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</si>
  <si>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</si>
  <si>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</si>
  <si>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</si>
  <si>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</si>
  <si>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</si>
  <si>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</si>
  <si>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</si>
  <si>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</si>
  <si>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</si>
  <si>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</si>
  <si>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</si>
  <si>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</si>
  <si>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</si>
  <si>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</si>
  <si>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</si>
  <si>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</si>
  <si>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</si>
  <si>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 Л 0,4-750 кВ на строительно-монтажные работы без опор и провода (тыс. руб.)</t>
  </si>
  <si>
    <t>1 км</t>
  </si>
  <si>
    <t>Л1-01 -1</t>
  </si>
  <si>
    <t xml:space="preserve"> УНЦ опор ВЛ 0,4-750 кВ (тыс. руб.)</t>
  </si>
  <si>
    <t>Л3-01 -1</t>
  </si>
  <si>
    <t xml:space="preserve"> УНЦ провода СИП ВЛ 0,4-35 кВ (тыс. руб.)</t>
  </si>
  <si>
    <t>Л7-27 -2</t>
  </si>
  <si>
    <t>Л7-12 -4</t>
  </si>
  <si>
    <t>Л7-34 -4</t>
  </si>
  <si>
    <t>УНЦ провода СИП ВЛ 0,4-35 кВ (тыс. руб.)</t>
  </si>
  <si>
    <t>Л7-11 -4</t>
  </si>
  <si>
    <t>Л7-32 -4</t>
  </si>
  <si>
    <t>УНЦ на устройство траншеи КЛ и восстановление 
благоустройства по трассе (тыс. руб.)</t>
  </si>
  <si>
    <t>1 км по трассе</t>
  </si>
  <si>
    <t>Б2-01-3</t>
  </si>
  <si>
    <t>УНЦ КЛ-0,4кВ (тыс. руб.), алюминий, количество жил - 4</t>
  </si>
  <si>
    <t>К3-08-1</t>
  </si>
  <si>
    <t>УНЦ кабельного сооружения с трубами (тыс. руб.) 160-220</t>
  </si>
  <si>
    <t>Н4-02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</si>
  <si>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</si>
  <si>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</si>
  <si>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</si>
  <si>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</si>
  <si>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</si>
  <si>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</si>
  <si>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</si>
  <si>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 Л 0,4-750 кВ (тыс. руб.).</t>
  </si>
  <si>
    <t>М2-02-1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</si>
  <si>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</si>
  <si>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</si>
  <si>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</si>
  <si>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 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</si>
  <si>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</si>
  <si>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</si>
  <si>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</si>
  <si>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</si>
  <si>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 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</si>
  <si>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</si>
  <si>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</si>
  <si>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</si>
  <si>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 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</si>
  <si>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</si>
  <si>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</si>
  <si>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</si>
  <si>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</si>
  <si>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</si>
  <si>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Луга, РК  ВЛ-0.4кВ от ТП-110 в г.Луга ЛО (инв №000002069) (19-1-06-0-01-04-2-0137)</t>
  </si>
  <si>
    <t>J_19-1-06-0-01-04-2-0137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</si>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</sst>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41"/>
  <sheetViews>
    <sheetView tabSelected="1"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A5" sqref="A5:R5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5.28515625" style="2" customWidth="1"/>
    <col min="6" max="6" width="16.140625" style="2" customWidth="1"/>
    <col min="7" max="7" width="19.140625" style="2" customWidth="1"/>
    <col min="8" max="8" width="14.28515625" style="3" customWidth="1"/>
    <col min="9" max="9" width="18.140625" style="2" customWidth="1"/>
    <col min="10" max="10" width="27.85546875" style="3" customWidth="1"/>
    <col min="11" max="11" width="29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7.5703125" style="4" customWidth="1"/>
    <col min="17" max="17" width="24.5703125" style="4" customWidth="1"/>
    <col min="18" max="18" width="14.85546875" style="4" customWidth="1"/>
    <col min="19" max="19" width="23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8" t="s">
        <v>9</v>
      </c>
      <c r="F17" s="68" t="s">
        <v>10</v>
      </c>
      <c r="G17" s="68" t="s">
        <v>11</v>
      </c>
      <c r="H17" s="68" t="s">
        <v>12</v>
      </c>
      <c r="I17" s="68"/>
      <c r="J17" s="68"/>
      <c r="K17" s="68"/>
      <c r="L17" s="68" t="s">
        <v>13</v>
      </c>
      <c r="M17" s="68"/>
      <c r="N17" s="68"/>
      <c r="O17" s="68"/>
      <c r="P17" s="68"/>
      <c r="Q17" s="68"/>
      <c r="R17" s="68"/>
      <c r="S17" s="68" t="s">
        <v>14</v>
      </c>
    </row>
    <row r="18" spans="1:19" s="25" customFormat="1" ht="63" customHeight="1" x14ac:dyDescent="0.25">
      <c r="A18" s="68"/>
      <c r="B18" s="68"/>
      <c r="C18" s="68"/>
      <c r="D18" s="68"/>
      <c r="E18" s="68"/>
      <c r="F18" s="68"/>
      <c r="G18" s="68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68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1"/>
      <c r="F20" s="31"/>
      <c r="G20" s="31"/>
      <c r="H20" s="32">
        <v>0.4</v>
      </c>
      <c r="I20" s="33"/>
      <c r="J20" s="32" t="s">
        <v>111</v>
      </c>
      <c r="K20" s="32"/>
      <c r="L20" s="34"/>
      <c r="M20" s="32">
        <v>1.554</v>
      </c>
      <c r="N20" s="35" t="s">
        <v>27</v>
      </c>
      <c r="O20" s="35" t="s">
        <v>28</v>
      </c>
      <c r="P20" s="35">
        <v>499</v>
      </c>
      <c r="Q20" s="35">
        <v>1.68</v>
      </c>
      <c r="R20" s="35">
        <f t="shared" ref="R20:R36" si="1">M20*P20*Q20</f>
        <v>1302.74928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1.554</v>
      </c>
      <c r="N21" s="35" t="s">
        <v>27</v>
      </c>
      <c r="O21" s="35" t="s">
        <v>30</v>
      </c>
      <c r="P21" s="35">
        <v>517</v>
      </c>
      <c r="Q21" s="35">
        <v>1.04</v>
      </c>
      <c r="R21" s="35">
        <f t="shared" si="1"/>
        <v>835.55472000000009</v>
      </c>
      <c r="S21" s="36"/>
    </row>
    <row r="22" spans="1:19" ht="50.25" customHeight="1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/>
      <c r="M22" s="32">
        <v>0.59</v>
      </c>
      <c r="N22" s="35" t="s">
        <v>27</v>
      </c>
      <c r="O22" s="35" t="s">
        <v>32</v>
      </c>
      <c r="P22" s="35">
        <v>358</v>
      </c>
      <c r="Q22" s="35">
        <v>1.04</v>
      </c>
      <c r="R22" s="35">
        <f t="shared" si="1"/>
        <v>219.6688</v>
      </c>
      <c r="S22" s="36"/>
    </row>
    <row r="23" spans="1:19" ht="50.25" customHeight="1" x14ac:dyDescent="0.25">
      <c r="A23" s="29"/>
      <c r="B23" s="29"/>
      <c r="C23" s="29"/>
      <c r="D23" s="33" t="s">
        <v>31</v>
      </c>
      <c r="E23" s="33"/>
      <c r="F23" s="33"/>
      <c r="G23" s="33"/>
      <c r="H23" s="32"/>
      <c r="I23" s="33"/>
      <c r="J23" s="32"/>
      <c r="K23" s="32"/>
      <c r="L23" s="34"/>
      <c r="M23" s="32">
        <v>7.3999999999999996E-2</v>
      </c>
      <c r="N23" s="35" t="s">
        <v>27</v>
      </c>
      <c r="O23" s="35" t="s">
        <v>33</v>
      </c>
      <c r="P23" s="35">
        <v>128</v>
      </c>
      <c r="Q23" s="35">
        <v>1.04</v>
      </c>
      <c r="R23" s="35">
        <f t="shared" si="1"/>
        <v>9.8508800000000001</v>
      </c>
      <c r="S23" s="36"/>
    </row>
    <row r="24" spans="1:19" ht="50.25" customHeight="1" x14ac:dyDescent="0.25">
      <c r="A24" s="29"/>
      <c r="B24" s="29"/>
      <c r="C24" s="29"/>
      <c r="D24" s="33" t="s">
        <v>31</v>
      </c>
      <c r="E24" s="33"/>
      <c r="F24" s="33"/>
      <c r="G24" s="33"/>
      <c r="H24" s="32"/>
      <c r="I24" s="33"/>
      <c r="J24" s="32"/>
      <c r="K24" s="32"/>
      <c r="L24" s="34"/>
      <c r="M24" s="32">
        <v>0.42799999999999999</v>
      </c>
      <c r="N24" s="35" t="s">
        <v>27</v>
      </c>
      <c r="O24" s="35" t="s">
        <v>34</v>
      </c>
      <c r="P24" s="35">
        <v>163</v>
      </c>
      <c r="Q24" s="35">
        <v>1.04</v>
      </c>
      <c r="R24" s="35">
        <f t="shared" si="1"/>
        <v>72.554559999999995</v>
      </c>
      <c r="S24" s="36"/>
    </row>
    <row r="25" spans="1:19" ht="50.25" customHeight="1" x14ac:dyDescent="0.25">
      <c r="A25" s="29"/>
      <c r="B25" s="29"/>
      <c r="C25" s="29"/>
      <c r="D25" s="33" t="s">
        <v>35</v>
      </c>
      <c r="E25" s="33"/>
      <c r="F25" s="33"/>
      <c r="G25" s="33"/>
      <c r="H25" s="32"/>
      <c r="I25" s="33"/>
      <c r="J25" s="32"/>
      <c r="K25" s="32"/>
      <c r="L25" s="34"/>
      <c r="M25" s="32">
        <v>0.39800000000000002</v>
      </c>
      <c r="N25" s="35" t="s">
        <v>27</v>
      </c>
      <c r="O25" s="35" t="s">
        <v>36</v>
      </c>
      <c r="P25" s="35">
        <v>120</v>
      </c>
      <c r="Q25" s="35">
        <v>1.04</v>
      </c>
      <c r="R25" s="35">
        <f t="shared" si="1"/>
        <v>49.670400000000008</v>
      </c>
      <c r="S25" s="36"/>
    </row>
    <row r="26" spans="1:19" ht="50.25" customHeight="1" x14ac:dyDescent="0.25">
      <c r="A26" s="29"/>
      <c r="B26" s="29"/>
      <c r="C26" s="29"/>
      <c r="D26" s="33" t="s">
        <v>35</v>
      </c>
      <c r="E26" s="33"/>
      <c r="F26" s="33"/>
      <c r="G26" s="33"/>
      <c r="H26" s="32"/>
      <c r="I26" s="33"/>
      <c r="J26" s="32"/>
      <c r="K26" s="32"/>
      <c r="L26" s="34"/>
      <c r="M26" s="32">
        <v>6.4000000000000001E-2</v>
      </c>
      <c r="N26" s="35" t="s">
        <v>27</v>
      </c>
      <c r="O26" s="35" t="s">
        <v>37</v>
      </c>
      <c r="P26" s="35">
        <v>146</v>
      </c>
      <c r="Q26" s="35">
        <v>1.04</v>
      </c>
      <c r="R26" s="35">
        <f t="shared" si="1"/>
        <v>9.7177600000000002</v>
      </c>
      <c r="S26" s="36"/>
    </row>
    <row r="27" spans="1:19" ht="47.25" x14ac:dyDescent="0.25">
      <c r="A27" s="29"/>
      <c r="B27" s="29"/>
      <c r="C27" s="29"/>
      <c r="D27" s="33" t="s">
        <v>38</v>
      </c>
      <c r="E27" s="31"/>
      <c r="F27" s="31"/>
      <c r="G27" s="31"/>
      <c r="H27" s="32"/>
      <c r="I27" s="33"/>
      <c r="J27" s="32"/>
      <c r="K27" s="32"/>
      <c r="L27" s="34"/>
      <c r="M27" s="32">
        <v>0.20799999999999999</v>
      </c>
      <c r="N27" s="35" t="s">
        <v>39</v>
      </c>
      <c r="O27" s="35" t="s">
        <v>40</v>
      </c>
      <c r="P27" s="35">
        <v>1388</v>
      </c>
      <c r="Q27" s="35">
        <v>1</v>
      </c>
      <c r="R27" s="35">
        <f>M27*P27*Q27</f>
        <v>288.70400000000001</v>
      </c>
      <c r="S27" s="36"/>
    </row>
    <row r="28" spans="1:19" x14ac:dyDescent="0.25">
      <c r="A28" s="29"/>
      <c r="B28" s="29"/>
      <c r="C28" s="29"/>
      <c r="D28" s="31" t="s">
        <v>41</v>
      </c>
      <c r="E28" s="31"/>
      <c r="F28" s="31"/>
      <c r="G28" s="31"/>
      <c r="H28" s="32"/>
      <c r="I28" s="33"/>
      <c r="J28" s="32"/>
      <c r="K28" s="32"/>
      <c r="L28" s="34"/>
      <c r="M28" s="32">
        <v>0.20799999999999999</v>
      </c>
      <c r="N28" s="35" t="s">
        <v>39</v>
      </c>
      <c r="O28" s="35" t="s">
        <v>42</v>
      </c>
      <c r="P28" s="35">
        <v>722</v>
      </c>
      <c r="Q28" s="35">
        <v>1.08</v>
      </c>
      <c r="R28" s="35">
        <f>M28*P28*Q28</f>
        <v>162.19007999999999</v>
      </c>
      <c r="S28" s="36"/>
    </row>
    <row r="29" spans="1:19" x14ac:dyDescent="0.25">
      <c r="A29" s="29"/>
      <c r="B29" s="29"/>
      <c r="C29" s="29"/>
      <c r="D29" s="31" t="s">
        <v>43</v>
      </c>
      <c r="E29" s="31"/>
      <c r="F29" s="31"/>
      <c r="G29" s="31"/>
      <c r="H29" s="32"/>
      <c r="I29" s="33"/>
      <c r="J29" s="32"/>
      <c r="K29" s="32"/>
      <c r="L29" s="34"/>
      <c r="M29" s="32">
        <v>2.5999999999999999E-2</v>
      </c>
      <c r="N29" s="35" t="s">
        <v>27</v>
      </c>
      <c r="O29" s="35" t="s">
        <v>44</v>
      </c>
      <c r="P29" s="35">
        <v>2192</v>
      </c>
      <c r="Q29" s="35">
        <v>1.08</v>
      </c>
      <c r="R29" s="35">
        <f t="shared" ref="R29" si="2">M29*P29*Q29</f>
        <v>61.551360000000003</v>
      </c>
      <c r="S29" s="36"/>
    </row>
    <row r="30" spans="1:19" ht="31.5" x14ac:dyDescent="0.25">
      <c r="A30" s="29"/>
      <c r="B30" s="29"/>
      <c r="C30" s="29"/>
      <c r="D30" s="33" t="s">
        <v>45</v>
      </c>
      <c r="E30" s="33"/>
      <c r="F30" s="33"/>
      <c r="G30" s="33"/>
      <c r="H30" s="32"/>
      <c r="I30" s="33"/>
      <c r="J30" s="33"/>
      <c r="K30" s="32"/>
      <c r="L30" s="32"/>
      <c r="M30" s="32"/>
      <c r="N30" s="35" t="s">
        <v>27</v>
      </c>
      <c r="O30" s="35" t="s">
        <v>46</v>
      </c>
      <c r="P30" s="35">
        <v>6890</v>
      </c>
      <c r="Q30" s="35">
        <v>1.04</v>
      </c>
      <c r="R30" s="35">
        <f t="shared" si="1"/>
        <v>0</v>
      </c>
      <c r="S30" s="31"/>
    </row>
    <row r="31" spans="1:19" ht="63" x14ac:dyDescent="0.25">
      <c r="A31" s="29"/>
      <c r="B31" s="29"/>
      <c r="C31" s="29"/>
      <c r="D31" s="33" t="s">
        <v>47</v>
      </c>
      <c r="E31" s="33"/>
      <c r="F31" s="33"/>
      <c r="G31" s="33"/>
      <c r="H31" s="32"/>
      <c r="I31" s="33"/>
      <c r="J31" s="33"/>
      <c r="K31" s="32"/>
      <c r="L31" s="32"/>
      <c r="M31" s="32"/>
      <c r="N31" s="35" t="s">
        <v>48</v>
      </c>
      <c r="O31" s="35" t="s">
        <v>49</v>
      </c>
      <c r="P31" s="35">
        <v>2.2000000000000002</v>
      </c>
      <c r="Q31" s="35">
        <v>1.04</v>
      </c>
      <c r="R31" s="35">
        <f t="shared" si="1"/>
        <v>0</v>
      </c>
      <c r="S31" s="31"/>
    </row>
    <row r="32" spans="1:19" ht="31.5" x14ac:dyDescent="0.25">
      <c r="A32" s="29"/>
      <c r="B32" s="29"/>
      <c r="C32" s="29"/>
      <c r="D32" s="33" t="s">
        <v>50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48</v>
      </c>
      <c r="O32" s="35" t="s">
        <v>51</v>
      </c>
      <c r="P32" s="35">
        <v>2.5</v>
      </c>
      <c r="Q32" s="35">
        <v>1.04</v>
      </c>
      <c r="R32" s="35">
        <f t="shared" si="1"/>
        <v>0</v>
      </c>
      <c r="S32" s="31"/>
    </row>
    <row r="33" spans="1:19" ht="31.5" x14ac:dyDescent="0.25">
      <c r="A33" s="29"/>
      <c r="B33" s="29"/>
      <c r="C33" s="29"/>
      <c r="D33" s="33" t="s">
        <v>52</v>
      </c>
      <c r="E33" s="33"/>
      <c r="F33" s="33"/>
      <c r="G33" s="33"/>
      <c r="H33" s="32"/>
      <c r="I33" s="33"/>
      <c r="J33" s="33"/>
      <c r="K33" s="32"/>
      <c r="L33" s="32"/>
      <c r="M33" s="32">
        <v>1.609</v>
      </c>
      <c r="N33" s="35" t="s">
        <v>27</v>
      </c>
      <c r="O33" s="35" t="s">
        <v>53</v>
      </c>
      <c r="P33" s="35">
        <v>160</v>
      </c>
      <c r="Q33" s="35">
        <v>1.18</v>
      </c>
      <c r="R33" s="35">
        <f t="shared" si="1"/>
        <v>303.7792</v>
      </c>
      <c r="S33" s="31"/>
    </row>
    <row r="34" spans="1:19" ht="78.75" x14ac:dyDescent="0.25">
      <c r="A34" s="29"/>
      <c r="B34" s="29"/>
      <c r="C34" s="29"/>
      <c r="D34" s="33" t="s">
        <v>54</v>
      </c>
      <c r="E34" s="33"/>
      <c r="F34" s="33"/>
      <c r="G34" s="33"/>
      <c r="H34" s="32"/>
      <c r="I34" s="33"/>
      <c r="J34" s="33"/>
      <c r="K34" s="32"/>
      <c r="L34" s="32"/>
      <c r="M34" s="32"/>
      <c r="N34" s="35" t="s">
        <v>55</v>
      </c>
      <c r="O34" s="35" t="s">
        <v>56</v>
      </c>
      <c r="P34" s="35">
        <v>30</v>
      </c>
      <c r="Q34" s="35">
        <v>1</v>
      </c>
      <c r="R34" s="35">
        <f t="shared" si="1"/>
        <v>0</v>
      </c>
      <c r="S34" s="31"/>
    </row>
    <row r="35" spans="1:19" ht="63" x14ac:dyDescent="0.25">
      <c r="A35" s="29"/>
      <c r="B35" s="29"/>
      <c r="C35" s="29"/>
      <c r="D35" s="33" t="s">
        <v>57</v>
      </c>
      <c r="E35" s="33"/>
      <c r="F35" s="33"/>
      <c r="G35" s="33"/>
      <c r="H35" s="32"/>
      <c r="I35" s="33"/>
      <c r="J35" s="33"/>
      <c r="K35" s="32"/>
      <c r="L35" s="32"/>
      <c r="M35" s="32"/>
      <c r="N35" s="35" t="s">
        <v>55</v>
      </c>
      <c r="O35" s="35" t="s">
        <v>58</v>
      </c>
      <c r="P35" s="35">
        <v>261</v>
      </c>
      <c r="Q35" s="35">
        <v>1</v>
      </c>
      <c r="R35" s="35">
        <f t="shared" si="1"/>
        <v>0</v>
      </c>
      <c r="S35" s="31"/>
    </row>
    <row r="36" spans="1:19" ht="47.25" x14ac:dyDescent="0.25">
      <c r="A36" s="29"/>
      <c r="B36" s="29"/>
      <c r="C36" s="29"/>
      <c r="D36" s="33" t="s">
        <v>59</v>
      </c>
      <c r="E36" s="33"/>
      <c r="F36" s="33"/>
      <c r="G36" s="33"/>
      <c r="H36" s="32"/>
      <c r="I36" s="33"/>
      <c r="J36" s="33"/>
      <c r="K36" s="32"/>
      <c r="L36" s="32"/>
      <c r="M36" s="32"/>
      <c r="N36" s="35" t="s">
        <v>60</v>
      </c>
      <c r="O36" s="35" t="s">
        <v>61</v>
      </c>
      <c r="P36" s="35">
        <v>6.9</v>
      </c>
      <c r="Q36" s="35">
        <v>1.18</v>
      </c>
      <c r="R36" s="35">
        <f t="shared" si="1"/>
        <v>0</v>
      </c>
      <c r="S36" s="31"/>
    </row>
    <row r="37" spans="1:19" ht="31.5" x14ac:dyDescent="0.25">
      <c r="A37" s="29"/>
      <c r="B37" s="29"/>
      <c r="C37" s="29"/>
      <c r="D37" s="33" t="s">
        <v>62</v>
      </c>
      <c r="E37" s="33"/>
      <c r="F37" s="33"/>
      <c r="G37" s="33"/>
      <c r="H37" s="32"/>
      <c r="I37" s="33"/>
      <c r="J37" s="33"/>
      <c r="K37" s="32"/>
      <c r="L37" s="32"/>
      <c r="M37" s="32">
        <v>1.762</v>
      </c>
      <c r="N37" s="35" t="s">
        <v>48</v>
      </c>
      <c r="O37" s="35" t="s">
        <v>63</v>
      </c>
      <c r="P37" s="35">
        <v>165</v>
      </c>
      <c r="Q37" s="35">
        <v>1</v>
      </c>
      <c r="R37" s="35">
        <f>M37*P37*Q37</f>
        <v>290.73</v>
      </c>
      <c r="S37" s="31"/>
    </row>
    <row r="38" spans="1:19" ht="63" x14ac:dyDescent="0.25">
      <c r="A38" s="29"/>
      <c r="B38" s="29"/>
      <c r="C38" s="29"/>
      <c r="D38" s="33" t="s">
        <v>64</v>
      </c>
      <c r="E38" s="33"/>
      <c r="F38" s="33"/>
      <c r="G38" s="33"/>
      <c r="H38" s="32"/>
      <c r="I38" s="33"/>
      <c r="J38" s="33"/>
      <c r="K38" s="32"/>
      <c r="L38" s="32"/>
      <c r="M38" s="32"/>
      <c r="N38" s="35" t="s">
        <v>27</v>
      </c>
      <c r="O38" s="35" t="s">
        <v>65</v>
      </c>
      <c r="P38" s="35">
        <v>563</v>
      </c>
      <c r="Q38" s="35">
        <v>1</v>
      </c>
      <c r="R38" s="35">
        <f>M38*P38*Q38</f>
        <v>0</v>
      </c>
      <c r="S38" s="31"/>
    </row>
    <row r="39" spans="1:19" ht="48" thickBot="1" x14ac:dyDescent="0.3">
      <c r="A39" s="37"/>
      <c r="B39" s="37"/>
      <c r="C39" s="37"/>
      <c r="D39" s="38" t="s">
        <v>66</v>
      </c>
      <c r="E39" s="38"/>
      <c r="F39" s="38"/>
      <c r="G39" s="38"/>
      <c r="H39" s="39"/>
      <c r="I39" s="38"/>
      <c r="J39" s="38"/>
      <c r="K39" s="39"/>
      <c r="L39" s="39"/>
      <c r="M39" s="39"/>
      <c r="N39" s="40" t="s">
        <v>27</v>
      </c>
      <c r="O39" s="40" t="s">
        <v>67</v>
      </c>
      <c r="P39" s="40">
        <v>279</v>
      </c>
      <c r="Q39" s="40">
        <v>1</v>
      </c>
      <c r="R39" s="40">
        <f>M39*P39*Q39</f>
        <v>0</v>
      </c>
      <c r="S39" s="41"/>
    </row>
    <row r="40" spans="1:19" s="14" customFormat="1" ht="48" thickTop="1" x14ac:dyDescent="0.25">
      <c r="A40" s="42"/>
      <c r="B40" s="43"/>
      <c r="C40" s="42"/>
      <c r="D40" s="44" t="s">
        <v>68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>
        <f>R20+R21+R22+R30+R31+R32+R33+R35+R36+R37+R38+R39+R34+R26+R25+R24+R23+R27+R28+R29</f>
        <v>3606.7210399999999</v>
      </c>
      <c r="S40" s="45" t="s">
        <v>69</v>
      </c>
    </row>
    <row r="41" spans="1:19" s="14" customFormat="1" x14ac:dyDescent="0.25">
      <c r="A41" s="42"/>
      <c r="B41" s="43"/>
      <c r="C41" s="42"/>
      <c r="D41" s="44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6"/>
      <c r="S41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1.5703125" style="53" customWidth="1"/>
    <col min="5" max="16384" width="8.85546875" style="53"/>
  </cols>
  <sheetData>
    <row r="1" spans="1:5" ht="28.5" x14ac:dyDescent="0.25">
      <c r="A1" s="52" t="s">
        <v>74</v>
      </c>
      <c r="B1" s="52"/>
      <c r="C1" s="52"/>
      <c r="D1" s="52"/>
      <c r="E1" s="51"/>
    </row>
    <row r="2" spans="1:5" ht="110.25" x14ac:dyDescent="0.25">
      <c r="A2" s="54" t="s">
        <v>75</v>
      </c>
      <c r="B2" s="55" t="s">
        <v>76</v>
      </c>
      <c r="C2" s="56" t="s">
        <v>112</v>
      </c>
      <c r="D2" s="56" t="s">
        <v>77</v>
      </c>
      <c r="E2" s="51"/>
    </row>
    <row r="3" spans="1:5" ht="126" x14ac:dyDescent="0.25">
      <c r="A3" s="57" t="s">
        <v>78</v>
      </c>
      <c r="B3" s="58" t="s">
        <v>79</v>
      </c>
      <c r="C3" s="59">
        <v>3606.7210399999999</v>
      </c>
      <c r="D3" s="65">
        <v>3606.7210399999999</v>
      </c>
      <c r="E3" s="51"/>
    </row>
    <row r="4" spans="1:5" ht="15.75" x14ac:dyDescent="0.25">
      <c r="A4" s="57" t="s">
        <v>80</v>
      </c>
      <c r="B4" s="58" t="s">
        <v>81</v>
      </c>
      <c r="C4" s="60">
        <v>721.34420799999998</v>
      </c>
      <c r="D4" s="66">
        <f>D3*0.2</f>
        <v>721.34420799999998</v>
      </c>
      <c r="E4" s="51"/>
    </row>
    <row r="5" spans="1:5" ht="110.25" x14ac:dyDescent="0.25">
      <c r="A5" s="57" t="s">
        <v>82</v>
      </c>
      <c r="B5" s="61" t="s">
        <v>83</v>
      </c>
      <c r="C5" s="62">
        <v>4328.0652479999999</v>
      </c>
      <c r="D5" s="65">
        <f>D3+D4</f>
        <v>4328.0652479999999</v>
      </c>
      <c r="E5" s="51"/>
    </row>
    <row r="6" spans="1:5" ht="78.75" x14ac:dyDescent="0.25">
      <c r="A6" s="57" t="s">
        <v>84</v>
      </c>
      <c r="B6" s="61" t="s">
        <v>85</v>
      </c>
      <c r="C6" s="60">
        <v>4972.050692796005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4972.050692796015</v>
      </c>
      <c r="E6" s="51"/>
    </row>
    <row r="7" spans="1:5" ht="94.5" x14ac:dyDescent="0.25">
      <c r="A7" s="57" t="s">
        <v>86</v>
      </c>
      <c r="B7" s="58" t="s">
        <v>87</v>
      </c>
      <c r="C7" s="63">
        <v>0</v>
      </c>
      <c r="D7" s="66">
        <v>0</v>
      </c>
      <c r="E7" s="51"/>
    </row>
    <row r="8" spans="1:5" ht="63" x14ac:dyDescent="0.25">
      <c r="A8" s="57" t="s">
        <v>88</v>
      </c>
      <c r="B8" s="58" t="s">
        <v>89</v>
      </c>
      <c r="C8" s="63">
        <v>4328.0652479999999</v>
      </c>
      <c r="D8" s="66">
        <f>D5-D7</f>
        <v>4328.0652479999999</v>
      </c>
      <c r="E8" s="51"/>
    </row>
    <row r="9" spans="1:5" ht="110.25" x14ac:dyDescent="0.25">
      <c r="A9" s="57" t="s">
        <v>90</v>
      </c>
      <c r="B9" s="58" t="s">
        <v>91</v>
      </c>
      <c r="C9" s="63">
        <v>3075.1667400000001</v>
      </c>
      <c r="D9" s="66">
        <f>SUM(D10:D17)</f>
        <v>3075.1667400000001</v>
      </c>
      <c r="E9" s="51"/>
    </row>
    <row r="10" spans="1:5" ht="15.75" x14ac:dyDescent="0.25">
      <c r="A10" s="57" t="s">
        <v>92</v>
      </c>
      <c r="B10" s="58" t="s">
        <v>93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94</v>
      </c>
      <c r="B11" s="58" t="s">
        <v>95</v>
      </c>
      <c r="C11" s="63">
        <v>315.08984999999996</v>
      </c>
      <c r="D11" s="66">
        <v>315.08984999999996</v>
      </c>
      <c r="E11" s="67">
        <v>106.826398641827</v>
      </c>
    </row>
    <row r="12" spans="1:5" ht="15.75" x14ac:dyDescent="0.25">
      <c r="A12" s="57" t="s">
        <v>96</v>
      </c>
      <c r="B12" s="58" t="s">
        <v>97</v>
      </c>
      <c r="C12" s="63">
        <v>2760.0768900000003</v>
      </c>
      <c r="D12" s="66">
        <v>2760.0768900000003</v>
      </c>
      <c r="E12" s="67">
        <v>105.561885224957</v>
      </c>
    </row>
    <row r="13" spans="1:5" ht="15.75" x14ac:dyDescent="0.25">
      <c r="A13" s="57" t="s">
        <v>98</v>
      </c>
      <c r="B13" s="58" t="s">
        <v>99</v>
      </c>
      <c r="C13" s="63">
        <v>0</v>
      </c>
      <c r="D13" s="66">
        <v>0</v>
      </c>
      <c r="E13" s="67">
        <v>104.9354</v>
      </c>
    </row>
    <row r="14" spans="1:5" ht="15.75" x14ac:dyDescent="0.25">
      <c r="A14" s="57" t="s">
        <v>100</v>
      </c>
      <c r="B14" s="58" t="s">
        <v>101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102</v>
      </c>
      <c r="B15" s="58" t="s">
        <v>103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104</v>
      </c>
      <c r="B16" s="58" t="s">
        <v>105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106</v>
      </c>
      <c r="B17" s="58" t="s">
        <v>107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108</v>
      </c>
      <c r="C18" s="63">
        <v>4.9720506927960049</v>
      </c>
      <c r="D18" s="66">
        <f>D6/1000</f>
        <v>4.9720506927960146</v>
      </c>
      <c r="E18" s="51"/>
    </row>
    <row r="19" spans="1:5" ht="141.75" x14ac:dyDescent="0.25">
      <c r="A19" s="57">
        <v>9</v>
      </c>
      <c r="B19" s="58" t="s">
        <v>109</v>
      </c>
      <c r="C19" s="63">
        <v>0</v>
      </c>
      <c r="D19" s="66">
        <v>0</v>
      </c>
      <c r="E19" s="51"/>
    </row>
    <row r="20" spans="1:5" ht="63" x14ac:dyDescent="0.25">
      <c r="A20" s="57">
        <v>10</v>
      </c>
      <c r="B20" s="61" t="s">
        <v>110</v>
      </c>
      <c r="C20" s="62">
        <v>4.9720506927960049</v>
      </c>
      <c r="D20" s="65">
        <f>D18+D19</f>
        <v>4.9720506927960146</v>
      </c>
      <c r="E20" s="51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19-1-06-0-01-04-2-0137</vt:lpstr>
      <vt:lpstr>T6</vt:lpstr>
      <vt:lpstr>'19-1-06-0-01-04-2-0137'!Заголовки_для_печати</vt:lpstr>
      <vt:lpstr>'19-1-06-0-01-04-2-0137'!Область_печати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2020-07-10T08:14:09Z</dcterms:created>
  <dcterms:modified xsi:type="dcterms:W3CDTF">2023-02-24T11:59:43Z</dcterms:modified>
</cp:coreProperties>
</file>