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J_19-1-06-0-01-04-2-0196\"/>
    </mc:Choice>
  </mc:AlternateContent>
  <bookViews>
    <workbookView xWindow="0" yWindow="0" windowWidth="20490" windowHeight="7530"/>
  </bookViews>
  <sheets>
    <sheet name="19-1-06-0-01-04-2-0196" sheetId="1" r:id="rId1"/>
    <sheet name="T6" sheetId="2" r:id="rId2"/>
  </sheets>
  <definedNames>
    <definedName name="_xlnm.Print_Titles" localSheetId="0">'19-1-06-0-01-04-2-0196'!$19:$19</definedName>
    <definedName name="_xlnm.Print_Area" localSheetId="0">'19-1-06-0-01-04-2-0196'!$A$1:$S$40</definedName>
    <definedName name="_xlnm.Print_Area" localSheetId="1">'T6'!$A$1:$D$20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2" l="1"/>
  <c r="D4" i="2"/>
  <c r="D5" i="2" s="1"/>
  <c r="D8" i="2" s="1"/>
  <c r="D6" i="2" s="1"/>
  <c r="D18" i="2" s="1"/>
  <c r="D20" i="2" s="1"/>
  <c r="M20" i="1" l="1"/>
  <c r="M33" i="1"/>
  <c r="R29" i="1"/>
  <c r="R28" i="1"/>
  <c r="R27" i="1"/>
  <c r="R23" i="1" l="1"/>
  <c r="R39" i="1"/>
  <c r="R38" i="1"/>
  <c r="R37" i="1"/>
  <c r="R36" i="1"/>
  <c r="R35" i="1"/>
  <c r="R34" i="1"/>
  <c r="R33" i="1"/>
  <c r="R32" i="1"/>
  <c r="R31" i="1"/>
  <c r="R30" i="1"/>
  <c r="R26" i="1"/>
  <c r="R25" i="1"/>
  <c r="R24" i="1"/>
  <c r="R22" i="1"/>
  <c r="R21" i="1"/>
  <c r="R20" i="1"/>
  <c r="I19" i="1"/>
  <c r="R40" i="1" l="1"/>
</calcChain>
</file>

<file path=xl/sharedStrings.xml><?xml version="1.0" encoding="utf-8"?>
<sst xmlns="http://schemas.openxmlformats.org/spreadsheetml/2006/main" count="132" uniqueCount="114">
  <si>
    <t>Приложение  № 1</t>
  </si>
  <si>
    <t>к приказу Минэнерго России</t>
  </si>
  <si>
    <t>от «__» _____ 2020 г. №___</t>
  </si>
  <si>
    <t>Форма 20.1. Результаты расчетов объемом финансовых потребностей, необходимых для строительства объектов электроэнергетики, выполненных в соответствии с УНЦ в части нормируемых затрат</t>
  </si>
  <si>
    <t xml:space="preserve">                                                         полное наименование субъекта электроэнергетики</t>
  </si>
  <si>
    <t>Номер группы инвести-ционных проектов</t>
  </si>
  <si>
    <t xml:space="preserve"> Наименование инвестиционного проекта </t>
  </si>
  <si>
    <t>Идентификатор инвестиционного проекта</t>
  </si>
  <si>
    <t>Наименование УНЦ</t>
  </si>
  <si>
    <t>Наименование одного объекта, где реализуется  технологическое решение (мероприятие)</t>
  </si>
  <si>
    <t>Номер очереди (этапа) строительства (реализации проекта)</t>
  </si>
  <si>
    <t>Текущая стадия реализации инвестиционного проекта (очереди, этапа)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</si>
  <si>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</si>
  <si>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</si>
  <si>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Краткое обоснование  корректировки утвержденного плана</t>
  </si>
  <si>
    <t>Напряжение, кВ</t>
  </si>
  <si>
    <t>Технические характеристики</t>
  </si>
  <si>
    <t>Наименование документа, согласно которому утверждены технологические решения</t>
  </si>
  <si>
    <t>Реквизиты документа, согласно которому утверждены технологические решения</t>
  </si>
  <si>
    <t>Расчетный коэффициент УНЦ</t>
  </si>
  <si>
    <t>Количество</t>
  </si>
  <si>
    <t>Измеритель (единица измерения) УНЦ</t>
  </si>
  <si>
    <t>Номер расценки</t>
  </si>
  <si>
    <t xml:space="preserve">Укрупненный норматив цены,  тыс рублей (без НДС) </t>
  </si>
  <si>
    <t>Коэффициент перехода от базовых нормативов к территориальному уровню нормативов</t>
  </si>
  <si>
    <t>Величина затрат, тыс рублей (без НДС)</t>
  </si>
  <si>
    <t>УНЦ В Л 0,4-750 кВ на строительно-монтажные работы без опор и провода (тыс. руб.)</t>
  </si>
  <si>
    <t>1 км</t>
  </si>
  <si>
    <t>Л1-01 -1</t>
  </si>
  <si>
    <t xml:space="preserve"> УНЦ опор ВЛ 0,4-750 кВ (тыс. руб.)</t>
  </si>
  <si>
    <t>Л3-01 -1</t>
  </si>
  <si>
    <t xml:space="preserve"> УНЦ провода СИП ВЛ 0,4-35 кВ (тыс. руб.)</t>
  </si>
  <si>
    <t>Л7-27 -2</t>
  </si>
  <si>
    <t>Л7-34 -4</t>
  </si>
  <si>
    <t>УНЦ провода СИП ВЛ 0,4-35 кВ (тыс. руб.)</t>
  </si>
  <si>
    <t>Л7-11 -4</t>
  </si>
  <si>
    <t>Л7-32 -4</t>
  </si>
  <si>
    <t>УНЦ устройства лежневых дорог (тыс. руб.)</t>
  </si>
  <si>
    <t>Л9-01</t>
  </si>
  <si>
    <t>УНЦ арматуры, крепления, защиты от перенапряжений ВЛ 0,4-35 кВ (тыс. руб.). Арматура и устройство крепления провода СИП</t>
  </si>
  <si>
    <t>1 ед.</t>
  </si>
  <si>
    <t>Л11-01</t>
  </si>
  <si>
    <t xml:space="preserve">УНЦ арматуры, крепления, защиты от перенапряжений ВЛ 0,4 (тыс. руб.). </t>
  </si>
  <si>
    <t>Л11-02</t>
  </si>
  <si>
    <t>УНЦ на демонтаж В Л 0,4-750 кВ (тыс. руб.).</t>
  </si>
  <si>
    <t>М2-02-1</t>
  </si>
  <si>
    <t xml:space="preserve"> УНЦ на вырубку (расширение, расчистку) просеки ВЛ (для всех субъектов Российской Федерации) (тыс. руб.) Расчистка кустарников и мелколесья</t>
  </si>
  <si>
    <t>1 га</t>
  </si>
  <si>
    <t>Б7-01</t>
  </si>
  <si>
    <t xml:space="preserve"> УНЦ на вырубку (расширение, расчистку) просеки В Л (для всех субъектов Российской Федерации) (тыс. руб.)</t>
  </si>
  <si>
    <t>Б7-03</t>
  </si>
  <si>
    <t>УНЦ на трелевку хлыстов древесины при вырубке (расширении) просеки ВЛ (тыс. руб.)</t>
  </si>
  <si>
    <t>100 м</t>
  </si>
  <si>
    <t>М4-01</t>
  </si>
  <si>
    <t>Затраты на проектно-изыскательские работы по В Л (тыс. руб.)</t>
  </si>
  <si>
    <t>ПЗ-02</t>
  </si>
  <si>
    <t xml:space="preserve"> Затраты на разработку и утверждение ДПТ при прохождении ВЛ по землям лесного фонда (землям, покрытым лесом) (тыс. руб.)</t>
  </si>
  <si>
    <t>П8-01</t>
  </si>
  <si>
    <t xml:space="preserve"> Затраты на разработку и утверждение ДПТ В Л (КЛ) по границам земельного участка (тыс. руб.)</t>
  </si>
  <si>
    <t>П9-01</t>
  </si>
  <si>
    <t>Итого объем финансовых потребностей по инвестиционному проекту, тыс. рублей</t>
  </si>
  <si>
    <t>нд</t>
  </si>
  <si>
    <t>Л7-12 -4</t>
  </si>
  <si>
    <t>УНЦ на устройство траншеи КЛ и восстановление 
благоустройства по трассе (тыс. руб.)</t>
  </si>
  <si>
    <t>1 км по трассе</t>
  </si>
  <si>
    <t>Б2-01-3</t>
  </si>
  <si>
    <t>УНЦ КЛ-0,4кВ (тыс. руб.), алюминий, количество жил - 4</t>
  </si>
  <si>
    <t>К3-08-1</t>
  </si>
  <si>
    <t>УНЦ кабельного сооружения с трубами (тыс. руб.) 160-220</t>
  </si>
  <si>
    <t>Н4-02</t>
  </si>
  <si>
    <t>Инвестиционная программа АО "ЛОЭСК - Электрические сети Санкт-Петербурга и Ленинградской области"</t>
  </si>
  <si>
    <t>1.2.2.1.</t>
  </si>
  <si>
    <t>Луга, РК  ВЛ-0.4кВ от ТП-77  в г.Луга ЛО (инв №000001987) (19-1-06-0-01-04-2-0196)</t>
  </si>
  <si>
    <t>J_19-1-06-0-01-04-2-0196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</si>
  <si>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</si>
  <si>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№ п/п</t>
  </si>
  <si>
    <t>Наименование показателя</t>
  </si>
  <si>
    <t>Предложение по корректировке утвержденного плана</t>
  </si>
  <si>
    <t>1</t>
  </si>
  <si>
    <t>Итого объем финансовых потребностей, в ценах, в которых рассчитаны укрупненные нормативы цены (без НДС)</t>
  </si>
  <si>
    <t>2</t>
  </si>
  <si>
    <t>НДС (20%)</t>
  </si>
  <si>
    <t>3</t>
  </si>
  <si>
    <t>Итого объем финансовых потребностей ОФПУНЦd, определенный в текущих ценах (с НДС)</t>
  </si>
  <si>
    <t>4</t>
  </si>
  <si>
    <t>Объем финансовых потребностей ОФППРУНЦ (в прогнозных ценах с НДС)</t>
  </si>
  <si>
    <t>5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</si>
  <si>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</si>
  <si>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</si>
  <si>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</si>
  <si>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</si>
  <si>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</si>
  <si>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</si>
  <si>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</si>
  <si>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</si>
  <si>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</si>
  <si>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</si>
  <si>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</si>
  <si>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</si>
  <si>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</si>
  <si>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</si>
  <si>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</si>
  <si>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</si>
  <si>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</si>
  <si>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</si>
  <si>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</si>
  <si>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</si>
  <si>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</si>
  <si>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</si>
  <si>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</si>
  <si>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</si>
  <si>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Распоряжение Главного инженера АО "ЛОЭСК" от 31.11.2020 № 64</t>
  </si>
  <si>
    <t>Утвержденный план</t>
  </si>
  <si>
    <t>Год раскрытия информации: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</si>
</sst>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.00_);_(* \(#,##0.00\);_(* &quot;-&quot;??_);_(@_)"/>
    <numFmt numFmtId="165" formatCode="0.0000"/>
  </numFmts>
  <fonts count="12" x14ac:knownFonts="1">
    <font>
      <sz val="11"/>
      <color rgb="FF000000"/>
      <name val="Calibri"/>
      <family val="2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2"/>
      <name val="Calibri"/>
      <family val="2"/>
      <scheme val="minor"/>
    </font>
    <font>
      <b/>
      <sz val="12"/>
      <name val="Times New Roman"/>
      <family val="1"/>
      <charset val="204"/>
    </font>
    <font>
      <sz val="11"/>
      <name val="Arial"/>
      <family val="1"/>
    </font>
    <font>
      <b/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0" fontId="1" fillId="0" borderId="0"/>
    <xf numFmtId="0" fontId="1" fillId="0" borderId="0"/>
    <xf numFmtId="0" fontId="5" fillId="0" borderId="0"/>
    <xf numFmtId="0" fontId="9" fillId="0" borderId="0">
      <protection locked="0"/>
    </xf>
    <xf numFmtId="0" fontId="9" fillId="0" borderId="0"/>
    <xf numFmtId="164" fontId="5" fillId="0" borderId="0" applyFont="0" applyFill="0" applyBorder="0" applyAlignment="0" applyProtection="0"/>
    <xf numFmtId="0" fontId="1" fillId="0" borderId="0"/>
  </cellStyleXfs>
  <cellXfs count="72">
    <xf numFmtId="0" fontId="0" fillId="0" borderId="0" xfId="0"/>
    <xf numFmtId="49" fontId="1" fillId="0" borderId="0" xfId="1" applyNumberFormat="1" applyFont="1" applyFill="1" applyAlignment="1">
      <alignment horizontal="center"/>
    </xf>
    <xf numFmtId="0" fontId="1" fillId="0" borderId="0" xfId="1" applyFont="1" applyFill="1" applyAlignment="1">
      <alignment wrapText="1"/>
    </xf>
    <xf numFmtId="0" fontId="1" fillId="0" borderId="0" xfId="1" applyFont="1" applyFill="1" applyAlignment="1">
      <alignment horizontal="center" wrapText="1"/>
    </xf>
    <xf numFmtId="0" fontId="1" fillId="0" borderId="0" xfId="1" applyFont="1" applyFill="1" applyAlignment="1">
      <alignment horizontal="center"/>
    </xf>
    <xf numFmtId="0" fontId="2" fillId="0" borderId="0" xfId="2" applyFont="1" applyFill="1" applyAlignment="1">
      <alignment horizontal="right" vertical="center"/>
    </xf>
    <xf numFmtId="0" fontId="1" fillId="0" borderId="0" xfId="1" applyFont="1" applyFill="1"/>
    <xf numFmtId="0" fontId="2" fillId="0" borderId="0" xfId="2" applyFont="1" applyFill="1" applyAlignment="1">
      <alignment horizontal="right"/>
    </xf>
    <xf numFmtId="0" fontId="3" fillId="0" borderId="0" xfId="1" applyFont="1" applyFill="1" applyAlignment="1">
      <alignment vertical="center"/>
    </xf>
    <xf numFmtId="0" fontId="3" fillId="0" borderId="0" xfId="1" applyFont="1" applyFill="1" applyAlignment="1"/>
    <xf numFmtId="0" fontId="1" fillId="0" borderId="0" xfId="1" applyFont="1" applyFill="1" applyBorder="1" applyAlignment="1">
      <alignment vertical="center"/>
    </xf>
    <xf numFmtId="0" fontId="4" fillId="0" borderId="0" xfId="1" applyFont="1" applyFill="1" applyBorder="1" applyAlignment="1">
      <alignment vertical="center"/>
    </xf>
    <xf numFmtId="49" fontId="1" fillId="0" borderId="0" xfId="1" applyNumberFormat="1" applyFont="1" applyFill="1" applyAlignment="1"/>
    <xf numFmtId="0" fontId="6" fillId="0" borderId="0" xfId="3" applyFont="1" applyFill="1" applyAlignment="1">
      <alignment vertical="top"/>
    </xf>
    <xf numFmtId="0" fontId="1" fillId="0" borderId="0" xfId="1" applyFont="1" applyFill="1" applyBorder="1"/>
    <xf numFmtId="0" fontId="1" fillId="0" borderId="0" xfId="1" applyFont="1" applyFill="1" applyBorder="1" applyAlignment="1"/>
    <xf numFmtId="0" fontId="7" fillId="0" borderId="0" xfId="0" applyFont="1" applyFill="1"/>
    <xf numFmtId="0" fontId="7" fillId="0" borderId="0" xfId="0" applyFont="1" applyFill="1" applyAlignment="1"/>
    <xf numFmtId="0" fontId="8" fillId="0" borderId="0" xfId="1" applyFont="1" applyFill="1" applyAlignment="1">
      <alignment vertical="center"/>
    </xf>
    <xf numFmtId="0" fontId="1" fillId="0" borderId="0" xfId="1" applyFont="1" applyFill="1" applyAlignment="1">
      <alignment vertical="center"/>
    </xf>
    <xf numFmtId="0" fontId="8" fillId="0" borderId="0" xfId="1" applyFont="1" applyFill="1" applyBorder="1" applyAlignment="1">
      <alignment vertical="center"/>
    </xf>
    <xf numFmtId="0" fontId="2" fillId="0" borderId="0" xfId="1" applyFont="1" applyFill="1" applyBorder="1" applyAlignment="1"/>
    <xf numFmtId="0" fontId="2" fillId="0" borderId="0" xfId="1" applyFont="1" applyFill="1"/>
    <xf numFmtId="0" fontId="1" fillId="0" borderId="0" xfId="1" applyFont="1" applyFill="1" applyAlignment="1"/>
    <xf numFmtId="3" fontId="1" fillId="0" borderId="1" xfId="1" applyNumberFormat="1" applyFont="1" applyFill="1" applyBorder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  <xf numFmtId="0" fontId="1" fillId="0" borderId="1" xfId="1" applyNumberFormat="1" applyFont="1" applyFill="1" applyBorder="1" applyAlignment="1">
      <alignment horizontal="center" vertical="center" wrapText="1"/>
    </xf>
    <xf numFmtId="0" fontId="1" fillId="0" borderId="1" xfId="1" quotePrefix="1" applyNumberFormat="1" applyFont="1" applyFill="1" applyBorder="1" applyAlignment="1">
      <alignment horizontal="center" vertical="center" wrapText="1"/>
    </xf>
    <xf numFmtId="0" fontId="1" fillId="0" borderId="0" xfId="1" applyFont="1" applyFill="1" applyAlignment="1">
      <alignment horizontal="center" vertical="center" wrapText="1"/>
    </xf>
    <xf numFmtId="49" fontId="1" fillId="0" borderId="1" xfId="1" applyNumberFormat="1" applyFont="1" applyFill="1" applyBorder="1" applyAlignment="1">
      <alignment horizontal="center"/>
    </xf>
    <xf numFmtId="0" fontId="1" fillId="0" borderId="1" xfId="1" applyFont="1" applyFill="1" applyBorder="1" applyAlignment="1">
      <alignment horizontal="left" vertical="center" wrapText="1"/>
    </xf>
    <xf numFmtId="0" fontId="1" fillId="0" borderId="1" xfId="1" applyFont="1" applyFill="1" applyBorder="1"/>
    <xf numFmtId="0" fontId="1" fillId="0" borderId="1" xfId="1" applyFont="1" applyFill="1" applyBorder="1" applyAlignment="1">
      <alignment horizontal="center" wrapText="1"/>
    </xf>
    <xf numFmtId="0" fontId="1" fillId="0" borderId="1" xfId="1" applyFont="1" applyFill="1" applyBorder="1" applyAlignment="1">
      <alignment wrapText="1"/>
    </xf>
    <xf numFmtId="0" fontId="4" fillId="0" borderId="1" xfId="1" applyFont="1" applyFill="1" applyBorder="1" applyAlignment="1">
      <alignment horizontal="center" wrapText="1"/>
    </xf>
    <xf numFmtId="0" fontId="1" fillId="0" borderId="1" xfId="1" applyFont="1" applyFill="1" applyBorder="1" applyAlignment="1">
      <alignment horizontal="center"/>
    </xf>
    <xf numFmtId="0" fontId="4" fillId="0" borderId="1" xfId="1" applyFont="1" applyFill="1" applyBorder="1"/>
    <xf numFmtId="49" fontId="1" fillId="0" borderId="2" xfId="1" applyNumberFormat="1" applyFont="1" applyFill="1" applyBorder="1" applyAlignment="1">
      <alignment horizontal="center"/>
    </xf>
    <xf numFmtId="0" fontId="1" fillId="0" borderId="2" xfId="1" applyFont="1" applyFill="1" applyBorder="1" applyAlignment="1">
      <alignment wrapText="1"/>
    </xf>
    <xf numFmtId="0" fontId="1" fillId="0" borderId="2" xfId="1" applyFont="1" applyFill="1" applyBorder="1" applyAlignment="1">
      <alignment horizontal="center" wrapText="1"/>
    </xf>
    <xf numFmtId="0" fontId="1" fillId="0" borderId="2" xfId="1" applyFont="1" applyFill="1" applyBorder="1" applyAlignment="1">
      <alignment horizontal="center"/>
    </xf>
    <xf numFmtId="0" fontId="1" fillId="0" borderId="2" xfId="1" applyFont="1" applyFill="1" applyBorder="1"/>
    <xf numFmtId="0" fontId="1" fillId="0" borderId="3" xfId="1" applyNumberFormat="1" applyFont="1" applyFill="1" applyBorder="1" applyAlignment="1">
      <alignment horizontal="center" vertical="center" wrapText="1"/>
    </xf>
    <xf numFmtId="0" fontId="1" fillId="0" borderId="3" xfId="1" applyNumberFormat="1" applyFont="1" applyFill="1" applyBorder="1" applyAlignment="1">
      <alignment horizontal="left" vertical="center"/>
    </xf>
    <xf numFmtId="0" fontId="1" fillId="0" borderId="3" xfId="1" applyFont="1" applyFill="1" applyBorder="1" applyAlignment="1">
      <alignment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49" fontId="1" fillId="0" borderId="1" xfId="1" applyNumberFormat="1" applyFont="1" applyFill="1" applyBorder="1" applyAlignment="1">
      <alignment horizontal="center" wrapText="1"/>
    </xf>
    <xf numFmtId="0" fontId="1" fillId="0" borderId="1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center" wrapText="1"/>
    </xf>
    <xf numFmtId="0" fontId="3" fillId="0" borderId="0" xfId="1" applyFont="1" applyFill="1" applyAlignment="1">
      <alignment horizontal="center"/>
    </xf>
    <xf numFmtId="0" fontId="0" fillId="0" borderId="0" xfId="0" applyFill="1"/>
    <xf numFmtId="0" fontId="10" fillId="0" borderId="0" xfId="4" applyFont="1" applyFill="1" applyBorder="1" applyAlignment="1" applyProtection="1">
      <alignment horizontal="centerContinuous" vertical="center" wrapText="1"/>
    </xf>
    <xf numFmtId="0" fontId="5" fillId="0" borderId="0" xfId="3" applyFill="1"/>
    <xf numFmtId="0" fontId="8" fillId="0" borderId="4" xfId="5" applyFont="1" applyFill="1" applyBorder="1" applyAlignment="1" applyProtection="1">
      <alignment horizontal="center" vertical="center" wrapText="1"/>
    </xf>
    <xf numFmtId="0" fontId="8" fillId="0" borderId="5" xfId="5" applyFont="1" applyFill="1" applyBorder="1" applyAlignment="1" applyProtection="1">
      <alignment horizontal="center" vertical="center" wrapText="1"/>
    </xf>
    <xf numFmtId="0" fontId="8" fillId="0" borderId="1" xfId="5" applyFont="1" applyFill="1" applyBorder="1" applyAlignment="1" applyProtection="1">
      <alignment horizontal="center" vertical="center" wrapText="1"/>
    </xf>
    <xf numFmtId="49" fontId="1" fillId="0" borderId="4" xfId="5" applyNumberFormat="1" applyFont="1" applyFill="1" applyBorder="1" applyAlignment="1" applyProtection="1">
      <alignment horizontal="center" vertical="center" wrapText="1"/>
    </xf>
    <xf numFmtId="0" fontId="1" fillId="0" borderId="4" xfId="5" applyFont="1" applyFill="1" applyBorder="1" applyAlignment="1" applyProtection="1">
      <alignment horizontal="left" vertical="center" wrapText="1"/>
    </xf>
    <xf numFmtId="4" fontId="8" fillId="0" borderId="6" xfId="5" applyNumberFormat="1" applyFont="1" applyFill="1" applyBorder="1" applyAlignment="1" applyProtection="1">
      <alignment horizontal="center" vertical="center" wrapText="1"/>
    </xf>
    <xf numFmtId="4" fontId="1" fillId="0" borderId="5" xfId="5" applyNumberFormat="1" applyFont="1" applyFill="1" applyBorder="1" applyAlignment="1" applyProtection="1">
      <alignment horizontal="center" vertical="center" wrapText="1"/>
    </xf>
    <xf numFmtId="0" fontId="8" fillId="0" borderId="4" xfId="5" applyFont="1" applyFill="1" applyBorder="1" applyAlignment="1" applyProtection="1">
      <alignment horizontal="left" vertical="center" wrapText="1"/>
    </xf>
    <xf numFmtId="4" fontId="8" fillId="0" borderId="4" xfId="5" applyNumberFormat="1" applyFont="1" applyFill="1" applyBorder="1" applyAlignment="1" applyProtection="1">
      <alignment horizontal="center" vertical="center" wrapText="1"/>
    </xf>
    <xf numFmtId="4" fontId="1" fillId="0" borderId="4" xfId="5" applyNumberFormat="1" applyFont="1" applyFill="1" applyBorder="1" applyAlignment="1" applyProtection="1">
      <alignment horizontal="center" vertical="center" wrapText="1"/>
    </xf>
    <xf numFmtId="4" fontId="6" fillId="0" borderId="0" xfId="4" applyNumberFormat="1" applyFont="1" applyFill="1" applyProtection="1"/>
    <xf numFmtId="4" fontId="8" fillId="0" borderId="1" xfId="5" applyNumberFormat="1" applyFont="1" applyFill="1" applyBorder="1" applyAlignment="1" applyProtection="1">
      <alignment horizontal="center" vertical="center" wrapText="1"/>
    </xf>
    <xf numFmtId="4" fontId="1" fillId="0" borderId="1" xfId="5" applyNumberFormat="1" applyFont="1" applyFill="1" applyBorder="1" applyAlignment="1" applyProtection="1">
      <alignment horizontal="center" vertical="center" wrapText="1"/>
    </xf>
    <xf numFmtId="165" fontId="11" fillId="0" borderId="7" xfId="7" applyNumberFormat="1" applyFont="1" applyFill="1" applyBorder="1" applyAlignment="1" applyProtection="1">
      <alignment horizontal="center" vertical="center"/>
      <protection locked="0"/>
    </xf>
    <xf numFmtId="0" fontId="1" fillId="0" borderId="1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center" wrapText="1"/>
    </xf>
    <xf numFmtId="0" fontId="3" fillId="0" borderId="0" xfId="1" applyFont="1" applyFill="1" applyAlignment="1">
      <alignment horizontal="center"/>
    </xf>
    <xf numFmtId="0" fontId="8" fillId="0" borderId="0" xfId="1" applyFont="1" applyFill="1" applyAlignment="1">
      <alignment horizontal="center" vertical="center"/>
    </xf>
  </cellXfs>
  <cellStyles count="8">
    <cellStyle name="Normal" xfId="5"/>
    <cellStyle name="Обычный" xfId="0" builtinId="0"/>
    <cellStyle name="Обычный 14" xfId="1"/>
    <cellStyle name="Обычный 2 2" xfId="4"/>
    <cellStyle name="Обычный 3" xfId="2"/>
    <cellStyle name="Обычный 3 2 2" xfId="7"/>
    <cellStyle name="Обычный 7" xfId="3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X41"/>
  <sheetViews>
    <sheetView tabSelected="1" topLeftCell="A5" zoomScale="75" zoomScaleNormal="75" zoomScaleSheetLayoutView="55" workbookViewId="0">
      <pane xSplit="4" ySplit="2" topLeftCell="E7" activePane="bottomRight" state="frozen"/>
      <selection activeCell="A5" sqref="A5"/>
      <selection pane="topRight" activeCell="E5" sqref="E5"/>
      <selection pane="bottomLeft" activeCell="A7" sqref="A7"/>
      <selection pane="bottomRight" activeCell="A5" sqref="A5:R5"/>
    </sheetView>
  </sheetViews>
  <sheetFormatPr defaultColWidth="9.140625" defaultRowHeight="15.75" x14ac:dyDescent="0.25"/>
  <cols>
    <col min="1" max="1" width="11.42578125" style="1" customWidth="1"/>
    <col min="2" max="2" width="55.7109375" style="1" customWidth="1"/>
    <col min="3" max="3" width="31.7109375" style="1" customWidth="1"/>
    <col min="4" max="4" width="61.7109375" style="2" bestFit="1" customWidth="1"/>
    <col min="5" max="5" width="25.28515625" style="2" customWidth="1"/>
    <col min="6" max="6" width="16.140625" style="2" customWidth="1"/>
    <col min="7" max="7" width="19.140625" style="2" customWidth="1"/>
    <col min="8" max="8" width="14.28515625" style="3" customWidth="1"/>
    <col min="9" max="9" width="18.140625" style="2" customWidth="1"/>
    <col min="10" max="10" width="27.85546875" style="3" customWidth="1"/>
    <col min="11" max="11" width="29" style="3" customWidth="1"/>
    <col min="12" max="12" width="15.42578125" style="3" customWidth="1"/>
    <col min="13" max="13" width="12.5703125" style="3" customWidth="1"/>
    <col min="14" max="14" width="15.5703125" style="4" customWidth="1"/>
    <col min="15" max="15" width="14.85546875" style="4" customWidth="1"/>
    <col min="16" max="16" width="17.5703125" style="4" customWidth="1"/>
    <col min="17" max="17" width="24.5703125" style="4" customWidth="1"/>
    <col min="18" max="18" width="14.85546875" style="4" customWidth="1"/>
    <col min="19" max="19" width="23" style="6" customWidth="1"/>
    <col min="20" max="16384" width="9.140625" style="6"/>
  </cols>
  <sheetData>
    <row r="1" spans="1:50" ht="18.75" x14ac:dyDescent="0.25">
      <c r="S1" s="5" t="s">
        <v>0</v>
      </c>
    </row>
    <row r="2" spans="1:50" ht="18.75" x14ac:dyDescent="0.3">
      <c r="S2" s="7" t="s">
        <v>1</v>
      </c>
    </row>
    <row r="3" spans="1:50" ht="18.75" x14ac:dyDescent="0.3">
      <c r="S3" s="7" t="s">
        <v>2</v>
      </c>
    </row>
    <row r="4" spans="1:50" ht="18.75" x14ac:dyDescent="0.3">
      <c r="S4" s="7"/>
    </row>
    <row r="5" spans="1:50" ht="18.75" x14ac:dyDescent="0.25">
      <c r="A5" s="69" t="s">
        <v>3</v>
      </c>
      <c r="B5" s="69"/>
      <c r="C5" s="69"/>
      <c r="D5" s="69"/>
      <c r="E5" s="69"/>
      <c r="F5" s="69"/>
      <c r="G5" s="69"/>
      <c r="H5" s="69"/>
      <c r="I5" s="69"/>
      <c r="J5" s="69"/>
      <c r="K5" s="69"/>
      <c r="L5" s="69"/>
      <c r="M5" s="69"/>
      <c r="N5" s="69"/>
      <c r="O5" s="69"/>
      <c r="P5" s="69"/>
      <c r="Q5" s="69"/>
      <c r="R5" s="69"/>
      <c r="S5" s="49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</row>
    <row r="6" spans="1:50" ht="18.75" x14ac:dyDescent="0.3">
      <c r="A6" s="70"/>
      <c r="B6" s="70"/>
      <c r="C6" s="70"/>
      <c r="D6" s="70"/>
      <c r="E6" s="70"/>
      <c r="F6" s="70"/>
      <c r="G6" s="70"/>
      <c r="H6" s="70"/>
      <c r="I6" s="70"/>
      <c r="J6" s="70"/>
      <c r="K6" s="70"/>
      <c r="L6" s="70"/>
      <c r="M6" s="70"/>
      <c r="N6" s="70"/>
      <c r="O6" s="70"/>
      <c r="P6" s="70"/>
      <c r="Q6" s="70"/>
      <c r="R6" s="70"/>
      <c r="S6" s="50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</row>
    <row r="7" spans="1:50" x14ac:dyDescent="0.25">
      <c r="A7" s="6"/>
      <c r="B7" s="6"/>
      <c r="C7" s="6"/>
      <c r="D7" s="6"/>
      <c r="E7" s="10" t="s">
        <v>70</v>
      </c>
      <c r="F7" s="11"/>
      <c r="G7" s="11"/>
      <c r="H7" s="12"/>
      <c r="I7" s="12"/>
      <c r="J7" s="6"/>
      <c r="Q7" s="12"/>
      <c r="R7" s="12"/>
    </row>
    <row r="8" spans="1:50" x14ac:dyDescent="0.25">
      <c r="A8" s="6"/>
      <c r="B8" s="6"/>
      <c r="C8" s="6"/>
      <c r="D8" s="6"/>
      <c r="E8" s="13" t="s">
        <v>4</v>
      </c>
      <c r="F8" s="13"/>
      <c r="G8" s="13"/>
      <c r="H8" s="13"/>
      <c r="I8" s="13"/>
      <c r="J8" s="6"/>
      <c r="Q8" s="13"/>
      <c r="R8" s="13"/>
    </row>
    <row r="9" spans="1:50" x14ac:dyDescent="0.25">
      <c r="A9" s="6"/>
      <c r="B9" s="6"/>
      <c r="C9" s="6"/>
      <c r="D9" s="6"/>
      <c r="E9" s="1"/>
      <c r="F9" s="1"/>
      <c r="G9" s="1"/>
      <c r="H9" s="12"/>
      <c r="I9" s="12"/>
      <c r="J9" s="6"/>
      <c r="Q9" s="12"/>
      <c r="R9" s="12"/>
    </row>
    <row r="10" spans="1:50" s="14" customFormat="1" x14ac:dyDescent="0.25">
      <c r="E10" s="10" t="s">
        <v>113</v>
      </c>
      <c r="F10" s="10"/>
      <c r="G10" s="10"/>
      <c r="H10" s="15"/>
      <c r="I10" s="15"/>
      <c r="Q10" s="15"/>
      <c r="R10" s="15"/>
    </row>
    <row r="11" spans="1:50" s="16" customFormat="1" x14ac:dyDescent="0.25">
      <c r="H11" s="17"/>
      <c r="I11" s="17"/>
      <c r="J11" s="17"/>
      <c r="Q11" s="17"/>
      <c r="R11" s="17"/>
    </row>
    <row r="12" spans="1:50" s="16" customFormat="1" x14ac:dyDescent="0.25">
      <c r="E12" s="10"/>
      <c r="F12" s="10"/>
      <c r="G12" s="10"/>
      <c r="H12" s="17"/>
      <c r="I12" s="17"/>
      <c r="J12" s="17"/>
      <c r="Q12" s="17"/>
      <c r="R12" s="17"/>
    </row>
    <row r="13" spans="1:50" s="19" customFormat="1" x14ac:dyDescent="0.25">
      <c r="A13" s="71"/>
      <c r="B13" s="71"/>
      <c r="C13" s="71"/>
      <c r="D13" s="71"/>
      <c r="E13" s="71"/>
      <c r="F13" s="71"/>
      <c r="G13" s="71"/>
      <c r="H13" s="71"/>
      <c r="I13" s="71"/>
      <c r="J13" s="71"/>
      <c r="K13" s="71"/>
      <c r="L13" s="71"/>
      <c r="M13" s="71"/>
      <c r="N13" s="71"/>
      <c r="O13" s="71"/>
      <c r="P13" s="71"/>
      <c r="Q13" s="71"/>
      <c r="R13" s="71"/>
      <c r="S13" s="18"/>
      <c r="T13" s="18"/>
      <c r="U13" s="18"/>
      <c r="V13" s="18"/>
      <c r="W13" s="18"/>
      <c r="X13" s="18"/>
    </row>
    <row r="14" spans="1:50" s="19" customFormat="1" x14ac:dyDescent="0.25">
      <c r="B14" s="18"/>
      <c r="C14" s="20"/>
      <c r="D14" s="20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18"/>
      <c r="AM14" s="18"/>
      <c r="AN14" s="18"/>
      <c r="AO14" s="18"/>
      <c r="AP14" s="18"/>
      <c r="AQ14" s="18"/>
      <c r="AR14" s="18"/>
      <c r="AS14" s="18"/>
      <c r="AT14" s="18"/>
      <c r="AU14" s="18"/>
      <c r="AV14" s="18"/>
      <c r="AW14" s="18"/>
      <c r="AX14" s="18"/>
    </row>
    <row r="15" spans="1:50" s="14" customFormat="1" ht="18.75" x14ac:dyDescent="0.3"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</row>
    <row r="16" spans="1:50" s="22" customFormat="1" ht="18.75" x14ac:dyDescent="0.3"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</row>
    <row r="17" spans="1:19" ht="15.75" customHeight="1" x14ac:dyDescent="0.25">
      <c r="A17" s="68" t="s">
        <v>5</v>
      </c>
      <c r="B17" s="68" t="s">
        <v>6</v>
      </c>
      <c r="C17" s="68" t="s">
        <v>7</v>
      </c>
      <c r="D17" s="68" t="s">
        <v>8</v>
      </c>
      <c r="E17" s="68" t="s">
        <v>9</v>
      </c>
      <c r="F17" s="68" t="s">
        <v>10</v>
      </c>
      <c r="G17" s="68" t="s">
        <v>11</v>
      </c>
      <c r="H17" s="68" t="s">
        <v>12</v>
      </c>
      <c r="I17" s="68"/>
      <c r="J17" s="68"/>
      <c r="K17" s="68"/>
      <c r="L17" s="68" t="s">
        <v>13</v>
      </c>
      <c r="M17" s="68"/>
      <c r="N17" s="68"/>
      <c r="O17" s="68"/>
      <c r="P17" s="68"/>
      <c r="Q17" s="68"/>
      <c r="R17" s="68"/>
      <c r="S17" s="68" t="s">
        <v>14</v>
      </c>
    </row>
    <row r="18" spans="1:19" s="25" customFormat="1" ht="63" customHeight="1" x14ac:dyDescent="0.25">
      <c r="A18" s="68"/>
      <c r="B18" s="68"/>
      <c r="C18" s="68"/>
      <c r="D18" s="68"/>
      <c r="E18" s="68"/>
      <c r="F18" s="68"/>
      <c r="G18" s="68"/>
      <c r="H18" s="48" t="s">
        <v>15</v>
      </c>
      <c r="I18" s="48" t="s">
        <v>16</v>
      </c>
      <c r="J18" s="48" t="s">
        <v>17</v>
      </c>
      <c r="K18" s="48" t="s">
        <v>18</v>
      </c>
      <c r="L18" s="48" t="s">
        <v>19</v>
      </c>
      <c r="M18" s="48" t="s">
        <v>20</v>
      </c>
      <c r="N18" s="48" t="s">
        <v>21</v>
      </c>
      <c r="O18" s="48" t="s">
        <v>22</v>
      </c>
      <c r="P18" s="48" t="s">
        <v>23</v>
      </c>
      <c r="Q18" s="48" t="s">
        <v>24</v>
      </c>
      <c r="R18" s="24" t="s">
        <v>25</v>
      </c>
      <c r="S18" s="68"/>
    </row>
    <row r="19" spans="1:19" s="28" customFormat="1" x14ac:dyDescent="0.25">
      <c r="A19" s="26">
        <v>1</v>
      </c>
      <c r="B19" s="26">
        <v>2</v>
      </c>
      <c r="C19" s="26">
        <v>3</v>
      </c>
      <c r="D19" s="26">
        <v>4</v>
      </c>
      <c r="E19" s="26">
        <v>5</v>
      </c>
      <c r="F19" s="26">
        <v>6</v>
      </c>
      <c r="G19" s="26">
        <v>7</v>
      </c>
      <c r="H19" s="26">
        <v>8</v>
      </c>
      <c r="I19" s="26">
        <f t="shared" ref="I19" si="0">H19+1</f>
        <v>9</v>
      </c>
      <c r="J19" s="26">
        <v>10</v>
      </c>
      <c r="K19" s="26">
        <v>11</v>
      </c>
      <c r="L19" s="26">
        <v>12</v>
      </c>
      <c r="M19" s="26">
        <v>13</v>
      </c>
      <c r="N19" s="26">
        <v>14</v>
      </c>
      <c r="O19" s="26">
        <v>15</v>
      </c>
      <c r="P19" s="26">
        <v>16</v>
      </c>
      <c r="Q19" s="26">
        <v>17</v>
      </c>
      <c r="R19" s="27">
        <v>18</v>
      </c>
      <c r="S19" s="26">
        <v>19</v>
      </c>
    </row>
    <row r="20" spans="1:19" ht="47.25" x14ac:dyDescent="0.25">
      <c r="A20" s="29" t="s">
        <v>71</v>
      </c>
      <c r="B20" s="47" t="s">
        <v>72</v>
      </c>
      <c r="C20" s="29" t="s">
        <v>73</v>
      </c>
      <c r="D20" s="30" t="s">
        <v>26</v>
      </c>
      <c r="E20" s="31"/>
      <c r="F20" s="31"/>
      <c r="G20" s="31"/>
      <c r="H20" s="32">
        <v>0.4</v>
      </c>
      <c r="I20" s="33"/>
      <c r="J20" s="32" t="s">
        <v>111</v>
      </c>
      <c r="K20" s="32"/>
      <c r="L20" s="34"/>
      <c r="M20" s="32">
        <f>1.086</f>
        <v>1.0860000000000001</v>
      </c>
      <c r="N20" s="35" t="s">
        <v>27</v>
      </c>
      <c r="O20" s="35" t="s">
        <v>28</v>
      </c>
      <c r="P20" s="35">
        <v>499</v>
      </c>
      <c r="Q20" s="35">
        <v>1.68</v>
      </c>
      <c r="R20" s="35">
        <f t="shared" ref="R20:R36" si="1">M20*P20*Q20</f>
        <v>910.4155199999999</v>
      </c>
      <c r="S20" s="36"/>
    </row>
    <row r="21" spans="1:19" x14ac:dyDescent="0.25">
      <c r="A21" s="29"/>
      <c r="B21" s="29"/>
      <c r="C21" s="29"/>
      <c r="D21" s="30" t="s">
        <v>29</v>
      </c>
      <c r="E21" s="33"/>
      <c r="F21" s="33"/>
      <c r="G21" s="33"/>
      <c r="H21" s="32"/>
      <c r="I21" s="33"/>
      <c r="J21" s="32"/>
      <c r="K21" s="32"/>
      <c r="L21" s="34"/>
      <c r="M21" s="32">
        <v>1.0860000000000001</v>
      </c>
      <c r="N21" s="35" t="s">
        <v>27</v>
      </c>
      <c r="O21" s="35" t="s">
        <v>30</v>
      </c>
      <c r="P21" s="35">
        <v>517</v>
      </c>
      <c r="Q21" s="35">
        <v>1.04</v>
      </c>
      <c r="R21" s="35">
        <f t="shared" si="1"/>
        <v>583.92048</v>
      </c>
      <c r="S21" s="36"/>
    </row>
    <row r="22" spans="1:19" x14ac:dyDescent="0.25">
      <c r="A22" s="29"/>
      <c r="B22" s="29"/>
      <c r="C22" s="29"/>
      <c r="D22" s="33" t="s">
        <v>31</v>
      </c>
      <c r="E22" s="33"/>
      <c r="F22" s="33"/>
      <c r="G22" s="33"/>
      <c r="H22" s="32"/>
      <c r="I22" s="33"/>
      <c r="J22" s="32"/>
      <c r="K22" s="32"/>
      <c r="L22" s="34"/>
      <c r="M22" s="32">
        <v>0.34399999999999997</v>
      </c>
      <c r="N22" s="35" t="s">
        <v>27</v>
      </c>
      <c r="O22" s="35" t="s">
        <v>32</v>
      </c>
      <c r="P22" s="35">
        <v>358</v>
      </c>
      <c r="Q22" s="35">
        <v>1.04</v>
      </c>
      <c r="R22" s="35">
        <f t="shared" si="1"/>
        <v>128.07808</v>
      </c>
      <c r="S22" s="36"/>
    </row>
    <row r="23" spans="1:19" x14ac:dyDescent="0.25">
      <c r="A23" s="29"/>
      <c r="B23" s="29"/>
      <c r="C23" s="29"/>
      <c r="D23" s="33" t="s">
        <v>31</v>
      </c>
      <c r="E23" s="33"/>
      <c r="F23" s="33"/>
      <c r="G23" s="33"/>
      <c r="H23" s="32"/>
      <c r="I23" s="33"/>
      <c r="J23" s="32"/>
      <c r="K23" s="32"/>
      <c r="L23" s="34"/>
      <c r="M23" s="32">
        <v>3.1E-2</v>
      </c>
      <c r="N23" s="35" t="s">
        <v>27</v>
      </c>
      <c r="O23" s="35" t="s">
        <v>62</v>
      </c>
      <c r="P23" s="35">
        <v>128</v>
      </c>
      <c r="Q23" s="35">
        <v>1.04</v>
      </c>
      <c r="R23" s="35">
        <f t="shared" si="1"/>
        <v>4.1267199999999997</v>
      </c>
      <c r="S23" s="36"/>
    </row>
    <row r="24" spans="1:19" x14ac:dyDescent="0.25">
      <c r="A24" s="29"/>
      <c r="B24" s="29"/>
      <c r="C24" s="29"/>
      <c r="D24" s="33" t="s">
        <v>31</v>
      </c>
      <c r="E24" s="33"/>
      <c r="F24" s="33"/>
      <c r="G24" s="33"/>
      <c r="H24" s="32"/>
      <c r="I24" s="33"/>
      <c r="J24" s="32"/>
      <c r="K24" s="32"/>
      <c r="L24" s="34"/>
      <c r="M24" s="32">
        <v>0.32400000000000001</v>
      </c>
      <c r="N24" s="35" t="s">
        <v>27</v>
      </c>
      <c r="O24" s="35" t="s">
        <v>33</v>
      </c>
      <c r="P24" s="35">
        <v>163</v>
      </c>
      <c r="Q24" s="35">
        <v>1.04</v>
      </c>
      <c r="R24" s="35">
        <f t="shared" si="1"/>
        <v>54.92448000000001</v>
      </c>
      <c r="S24" s="36"/>
    </row>
    <row r="25" spans="1:19" x14ac:dyDescent="0.25">
      <c r="A25" s="29"/>
      <c r="B25" s="29"/>
      <c r="C25" s="29"/>
      <c r="D25" s="33" t="s">
        <v>34</v>
      </c>
      <c r="E25" s="33"/>
      <c r="F25" s="33"/>
      <c r="G25" s="33"/>
      <c r="H25" s="32"/>
      <c r="I25" s="33"/>
      <c r="J25" s="32"/>
      <c r="K25" s="32"/>
      <c r="L25" s="34"/>
      <c r="M25" s="32">
        <v>0.29899999999999999</v>
      </c>
      <c r="N25" s="35" t="s">
        <v>27</v>
      </c>
      <c r="O25" s="35" t="s">
        <v>35</v>
      </c>
      <c r="P25" s="35">
        <v>120</v>
      </c>
      <c r="Q25" s="35">
        <v>1.04</v>
      </c>
      <c r="R25" s="35">
        <f t="shared" si="1"/>
        <v>37.315199999999997</v>
      </c>
      <c r="S25" s="36"/>
    </row>
    <row r="26" spans="1:19" x14ac:dyDescent="0.25">
      <c r="A26" s="29"/>
      <c r="B26" s="29"/>
      <c r="C26" s="29"/>
      <c r="D26" s="33" t="s">
        <v>34</v>
      </c>
      <c r="E26" s="33"/>
      <c r="F26" s="33"/>
      <c r="G26" s="33"/>
      <c r="H26" s="32"/>
      <c r="I26" s="33"/>
      <c r="J26" s="32"/>
      <c r="K26" s="32"/>
      <c r="L26" s="34"/>
      <c r="M26" s="32">
        <v>0.05</v>
      </c>
      <c r="N26" s="35" t="s">
        <v>27</v>
      </c>
      <c r="O26" s="35" t="s">
        <v>36</v>
      </c>
      <c r="P26" s="35">
        <v>146</v>
      </c>
      <c r="Q26" s="35">
        <v>1.04</v>
      </c>
      <c r="R26" s="35">
        <f t="shared" si="1"/>
        <v>7.5920000000000014</v>
      </c>
      <c r="S26" s="36"/>
    </row>
    <row r="27" spans="1:19" ht="31.5" x14ac:dyDescent="0.25">
      <c r="A27" s="29"/>
      <c r="B27" s="29"/>
      <c r="C27" s="29"/>
      <c r="D27" s="33" t="s">
        <v>63</v>
      </c>
      <c r="E27" s="31"/>
      <c r="F27" s="31"/>
      <c r="G27" s="31"/>
      <c r="H27" s="32"/>
      <c r="I27" s="33"/>
      <c r="J27" s="32"/>
      <c r="K27" s="32"/>
      <c r="L27" s="34"/>
      <c r="M27" s="32">
        <v>3.7999999999999999E-2</v>
      </c>
      <c r="N27" s="35" t="s">
        <v>64</v>
      </c>
      <c r="O27" s="35" t="s">
        <v>65</v>
      </c>
      <c r="P27" s="35">
        <v>1388</v>
      </c>
      <c r="Q27" s="35">
        <v>1</v>
      </c>
      <c r="R27" s="35">
        <f>M27*P27*Q27</f>
        <v>52.744</v>
      </c>
      <c r="S27" s="36"/>
    </row>
    <row r="28" spans="1:19" x14ac:dyDescent="0.25">
      <c r="A28" s="29"/>
      <c r="B28" s="29"/>
      <c r="C28" s="29"/>
      <c r="D28" s="31" t="s">
        <v>66</v>
      </c>
      <c r="E28" s="31"/>
      <c r="F28" s="31"/>
      <c r="G28" s="31"/>
      <c r="H28" s="32"/>
      <c r="I28" s="33"/>
      <c r="J28" s="32"/>
      <c r="K28" s="32"/>
      <c r="L28" s="34"/>
      <c r="M28" s="32">
        <v>3.7999999999999999E-2</v>
      </c>
      <c r="N28" s="35" t="s">
        <v>64</v>
      </c>
      <c r="O28" s="35" t="s">
        <v>67</v>
      </c>
      <c r="P28" s="35">
        <v>722</v>
      </c>
      <c r="Q28" s="35">
        <v>1.08</v>
      </c>
      <c r="R28" s="35">
        <f>M28*P28*Q28</f>
        <v>29.630880000000001</v>
      </c>
      <c r="S28" s="36"/>
    </row>
    <row r="29" spans="1:19" x14ac:dyDescent="0.25">
      <c r="A29" s="29"/>
      <c r="B29" s="29"/>
      <c r="C29" s="29"/>
      <c r="D29" s="31" t="s">
        <v>68</v>
      </c>
      <c r="E29" s="31"/>
      <c r="F29" s="31"/>
      <c r="G29" s="31"/>
      <c r="H29" s="32"/>
      <c r="I29" s="33"/>
      <c r="J29" s="32"/>
      <c r="K29" s="32"/>
      <c r="L29" s="34"/>
      <c r="M29" s="32">
        <v>3.0000000000000001E-3</v>
      </c>
      <c r="N29" s="35" t="s">
        <v>27</v>
      </c>
      <c r="O29" s="35" t="s">
        <v>69</v>
      </c>
      <c r="P29" s="35">
        <v>2192</v>
      </c>
      <c r="Q29" s="35">
        <v>1.08</v>
      </c>
      <c r="R29" s="35">
        <f t="shared" ref="R29" si="2">M29*P29*Q29</f>
        <v>7.1020800000000008</v>
      </c>
      <c r="S29" s="36"/>
    </row>
    <row r="30" spans="1:19" x14ac:dyDescent="0.25">
      <c r="A30" s="29"/>
      <c r="B30" s="29"/>
      <c r="C30" s="29"/>
      <c r="D30" s="33" t="s">
        <v>37</v>
      </c>
      <c r="E30" s="33"/>
      <c r="F30" s="33"/>
      <c r="G30" s="33"/>
      <c r="H30" s="32"/>
      <c r="I30" s="33"/>
      <c r="J30" s="33"/>
      <c r="K30" s="32"/>
      <c r="L30" s="32"/>
      <c r="M30" s="32"/>
      <c r="N30" s="35" t="s">
        <v>27</v>
      </c>
      <c r="O30" s="35" t="s">
        <v>38</v>
      </c>
      <c r="P30" s="35">
        <v>6890</v>
      </c>
      <c r="Q30" s="35">
        <v>1.04</v>
      </c>
      <c r="R30" s="35">
        <f t="shared" si="1"/>
        <v>0</v>
      </c>
      <c r="S30" s="31"/>
    </row>
    <row r="31" spans="1:19" ht="47.25" x14ac:dyDescent="0.25">
      <c r="A31" s="29"/>
      <c r="B31" s="29"/>
      <c r="C31" s="29"/>
      <c r="D31" s="33" t="s">
        <v>39</v>
      </c>
      <c r="E31" s="33"/>
      <c r="F31" s="33"/>
      <c r="G31" s="33"/>
      <c r="H31" s="32"/>
      <c r="I31" s="33"/>
      <c r="J31" s="33"/>
      <c r="K31" s="32"/>
      <c r="L31" s="32"/>
      <c r="M31" s="32"/>
      <c r="N31" s="35" t="s">
        <v>40</v>
      </c>
      <c r="O31" s="35" t="s">
        <v>41</v>
      </c>
      <c r="P31" s="35">
        <v>2.2000000000000002</v>
      </c>
      <c r="Q31" s="35">
        <v>1.04</v>
      </c>
      <c r="R31" s="35">
        <f t="shared" si="1"/>
        <v>0</v>
      </c>
      <c r="S31" s="31"/>
    </row>
    <row r="32" spans="1:19" ht="31.5" x14ac:dyDescent="0.25">
      <c r="A32" s="29"/>
      <c r="B32" s="29"/>
      <c r="C32" s="29"/>
      <c r="D32" s="33" t="s">
        <v>42</v>
      </c>
      <c r="E32" s="33"/>
      <c r="F32" s="33"/>
      <c r="G32" s="33"/>
      <c r="H32" s="32"/>
      <c r="I32" s="33"/>
      <c r="J32" s="33"/>
      <c r="K32" s="32"/>
      <c r="L32" s="32"/>
      <c r="M32" s="32"/>
      <c r="N32" s="35" t="s">
        <v>40</v>
      </c>
      <c r="O32" s="35" t="s">
        <v>43</v>
      </c>
      <c r="P32" s="35">
        <v>2.5</v>
      </c>
      <c r="Q32" s="35">
        <v>1.04</v>
      </c>
      <c r="R32" s="35">
        <f t="shared" si="1"/>
        <v>0</v>
      </c>
      <c r="S32" s="31"/>
    </row>
    <row r="33" spans="1:19" x14ac:dyDescent="0.25">
      <c r="A33" s="29"/>
      <c r="B33" s="29"/>
      <c r="C33" s="29"/>
      <c r="D33" s="33" t="s">
        <v>44</v>
      </c>
      <c r="E33" s="33"/>
      <c r="F33" s="33"/>
      <c r="G33" s="33"/>
      <c r="H33" s="32"/>
      <c r="I33" s="33"/>
      <c r="J33" s="33"/>
      <c r="K33" s="32"/>
      <c r="L33" s="32"/>
      <c r="M33" s="32">
        <f>0.254+0.316+0.051+0.369</f>
        <v>0.9900000000000001</v>
      </c>
      <c r="N33" s="35" t="s">
        <v>27</v>
      </c>
      <c r="O33" s="35" t="s">
        <v>45</v>
      </c>
      <c r="P33" s="35">
        <v>160</v>
      </c>
      <c r="Q33" s="35">
        <v>1.18</v>
      </c>
      <c r="R33" s="35">
        <f t="shared" si="1"/>
        <v>186.91200000000001</v>
      </c>
      <c r="S33" s="31"/>
    </row>
    <row r="34" spans="1:19" ht="47.25" x14ac:dyDescent="0.25">
      <c r="A34" s="29"/>
      <c r="B34" s="29"/>
      <c r="C34" s="29"/>
      <c r="D34" s="33" t="s">
        <v>46</v>
      </c>
      <c r="E34" s="33"/>
      <c r="F34" s="33"/>
      <c r="G34" s="33"/>
      <c r="H34" s="32"/>
      <c r="I34" s="33"/>
      <c r="J34" s="33"/>
      <c r="K34" s="32"/>
      <c r="L34" s="32"/>
      <c r="M34" s="32"/>
      <c r="N34" s="35" t="s">
        <v>47</v>
      </c>
      <c r="O34" s="35" t="s">
        <v>48</v>
      </c>
      <c r="P34" s="35">
        <v>30</v>
      </c>
      <c r="Q34" s="35">
        <v>1</v>
      </c>
      <c r="R34" s="35">
        <f t="shared" si="1"/>
        <v>0</v>
      </c>
      <c r="S34" s="31"/>
    </row>
    <row r="35" spans="1:19" ht="31.5" x14ac:dyDescent="0.25">
      <c r="A35" s="29"/>
      <c r="B35" s="29"/>
      <c r="C35" s="29"/>
      <c r="D35" s="33" t="s">
        <v>49</v>
      </c>
      <c r="E35" s="33"/>
      <c r="F35" s="33"/>
      <c r="G35" s="33"/>
      <c r="H35" s="32"/>
      <c r="I35" s="33"/>
      <c r="J35" s="33"/>
      <c r="K35" s="32"/>
      <c r="L35" s="32"/>
      <c r="M35" s="32"/>
      <c r="N35" s="35" t="s">
        <v>47</v>
      </c>
      <c r="O35" s="35" t="s">
        <v>50</v>
      </c>
      <c r="P35" s="35">
        <v>261</v>
      </c>
      <c r="Q35" s="35">
        <v>1</v>
      </c>
      <c r="R35" s="35">
        <f t="shared" si="1"/>
        <v>0</v>
      </c>
      <c r="S35" s="31"/>
    </row>
    <row r="36" spans="1:19" ht="31.5" x14ac:dyDescent="0.25">
      <c r="A36" s="29"/>
      <c r="B36" s="29"/>
      <c r="C36" s="29"/>
      <c r="D36" s="33" t="s">
        <v>51</v>
      </c>
      <c r="E36" s="33"/>
      <c r="F36" s="33"/>
      <c r="G36" s="33"/>
      <c r="H36" s="32"/>
      <c r="I36" s="33"/>
      <c r="J36" s="33"/>
      <c r="K36" s="32"/>
      <c r="L36" s="32"/>
      <c r="M36" s="32"/>
      <c r="N36" s="35" t="s">
        <v>52</v>
      </c>
      <c r="O36" s="35" t="s">
        <v>53</v>
      </c>
      <c r="P36" s="35">
        <v>6.9</v>
      </c>
      <c r="Q36" s="35">
        <v>1.18</v>
      </c>
      <c r="R36" s="35">
        <f t="shared" si="1"/>
        <v>0</v>
      </c>
      <c r="S36" s="31"/>
    </row>
    <row r="37" spans="1:19" ht="31.5" x14ac:dyDescent="0.25">
      <c r="A37" s="29"/>
      <c r="B37" s="29"/>
      <c r="C37" s="29"/>
      <c r="D37" s="33" t="s">
        <v>54</v>
      </c>
      <c r="E37" s="33"/>
      <c r="F37" s="33"/>
      <c r="G37" s="33"/>
      <c r="H37" s="32"/>
      <c r="I37" s="33"/>
      <c r="J37" s="33"/>
      <c r="K37" s="32"/>
      <c r="L37" s="32"/>
      <c r="M37" s="32">
        <v>1.0860000000000001</v>
      </c>
      <c r="N37" s="35" t="s">
        <v>40</v>
      </c>
      <c r="O37" s="35" t="s">
        <v>55</v>
      </c>
      <c r="P37" s="35">
        <v>165</v>
      </c>
      <c r="Q37" s="35">
        <v>1</v>
      </c>
      <c r="R37" s="35">
        <f>M37*P37*Q37</f>
        <v>179.19000000000003</v>
      </c>
      <c r="S37" s="31"/>
    </row>
    <row r="38" spans="1:19" ht="47.25" x14ac:dyDescent="0.25">
      <c r="A38" s="29"/>
      <c r="B38" s="29"/>
      <c r="C38" s="29"/>
      <c r="D38" s="33" t="s">
        <v>56</v>
      </c>
      <c r="E38" s="33"/>
      <c r="F38" s="33"/>
      <c r="G38" s="33"/>
      <c r="H38" s="32"/>
      <c r="I38" s="33"/>
      <c r="J38" s="33"/>
      <c r="K38" s="32"/>
      <c r="L38" s="32"/>
      <c r="M38" s="32"/>
      <c r="N38" s="35" t="s">
        <v>27</v>
      </c>
      <c r="O38" s="35" t="s">
        <v>57</v>
      </c>
      <c r="P38" s="35">
        <v>563</v>
      </c>
      <c r="Q38" s="35">
        <v>1</v>
      </c>
      <c r="R38" s="35">
        <f>M38*P38*Q38</f>
        <v>0</v>
      </c>
      <c r="S38" s="31"/>
    </row>
    <row r="39" spans="1:19" ht="32.25" thickBot="1" x14ac:dyDescent="0.3">
      <c r="A39" s="37"/>
      <c r="B39" s="37"/>
      <c r="C39" s="37"/>
      <c r="D39" s="38" t="s">
        <v>58</v>
      </c>
      <c r="E39" s="38"/>
      <c r="F39" s="38"/>
      <c r="G39" s="38"/>
      <c r="H39" s="39"/>
      <c r="I39" s="38"/>
      <c r="J39" s="38"/>
      <c r="K39" s="39"/>
      <c r="L39" s="39"/>
      <c r="M39" s="39"/>
      <c r="N39" s="40" t="s">
        <v>27</v>
      </c>
      <c r="O39" s="40" t="s">
        <v>59</v>
      </c>
      <c r="P39" s="40">
        <v>279</v>
      </c>
      <c r="Q39" s="40">
        <v>1</v>
      </c>
      <c r="R39" s="40">
        <f>M39*P39*Q39</f>
        <v>0</v>
      </c>
      <c r="S39" s="41"/>
    </row>
    <row r="40" spans="1:19" s="14" customFormat="1" ht="32.25" thickTop="1" x14ac:dyDescent="0.25">
      <c r="A40" s="42"/>
      <c r="B40" s="43"/>
      <c r="C40" s="42"/>
      <c r="D40" s="44" t="s">
        <v>60</v>
      </c>
      <c r="E40" s="45"/>
      <c r="F40" s="45"/>
      <c r="G40" s="45"/>
      <c r="H40" s="45"/>
      <c r="I40" s="45"/>
      <c r="J40" s="45"/>
      <c r="K40" s="45"/>
      <c r="L40" s="45"/>
      <c r="M40" s="45"/>
      <c r="N40" s="45"/>
      <c r="O40" s="45"/>
      <c r="P40" s="45"/>
      <c r="Q40" s="45"/>
      <c r="R40" s="45">
        <f>R20+R21+R22+R30+R31+R32+R33+R35+R36+R37+R38+R39+R34+R26+R25+R24+R23+R27+R28+R29</f>
        <v>2181.9514400000007</v>
      </c>
      <c r="S40" s="45" t="s">
        <v>61</v>
      </c>
    </row>
    <row r="41" spans="1:19" s="14" customFormat="1" x14ac:dyDescent="0.25">
      <c r="A41" s="42"/>
      <c r="B41" s="43"/>
      <c r="C41" s="42"/>
      <c r="D41" s="44"/>
      <c r="E41" s="45"/>
      <c r="F41" s="45"/>
      <c r="G41" s="45"/>
      <c r="H41" s="45"/>
      <c r="I41" s="45"/>
      <c r="J41" s="45"/>
      <c r="K41" s="45"/>
      <c r="L41" s="45"/>
      <c r="M41" s="45"/>
      <c r="N41" s="45"/>
      <c r="O41" s="45"/>
      <c r="P41" s="45"/>
      <c r="Q41" s="45"/>
      <c r="R41" s="46"/>
      <c r="S41" s="45"/>
    </row>
  </sheetData>
  <mergeCells count="13">
    <mergeCell ref="H17:K17"/>
    <mergeCell ref="L17:R17"/>
    <mergeCell ref="S17:S18"/>
    <mergeCell ref="A5:R5"/>
    <mergeCell ref="A6:R6"/>
    <mergeCell ref="A13:R13"/>
    <mergeCell ref="A17:A18"/>
    <mergeCell ref="B17:B18"/>
    <mergeCell ref="C17:C18"/>
    <mergeCell ref="D17:D18"/>
    <mergeCell ref="E17:E18"/>
    <mergeCell ref="F17:F18"/>
    <mergeCell ref="G17:G18"/>
  </mergeCells>
  <pageMargins left="0.25" right="0.25" top="0.75" bottom="0.75" header="0.3" footer="0.3"/>
  <pageSetup paperSize="9" scale="32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E22"/>
  <sheetViews>
    <sheetView view="pageBreakPreview" zoomScale="70" zoomScaleNormal="70" zoomScaleSheetLayoutView="70" workbookViewId="0">
      <selection activeCell="C3" sqref="C3:C20"/>
    </sheetView>
  </sheetViews>
  <sheetFormatPr defaultColWidth="8.85546875" defaultRowHeight="15" x14ac:dyDescent="0.25"/>
  <cols>
    <col min="1" max="1" width="44" style="53" customWidth="1"/>
    <col min="2" max="3" width="22.7109375" style="53" customWidth="1"/>
    <col min="4" max="4" width="12.5703125" style="53" customWidth="1"/>
    <col min="5" max="16384" width="8.85546875" style="53"/>
  </cols>
  <sheetData>
    <row r="1" spans="1:5" ht="28.5" x14ac:dyDescent="0.25">
      <c r="A1" s="52" t="s">
        <v>74</v>
      </c>
      <c r="B1" s="52"/>
      <c r="C1" s="52"/>
      <c r="D1" s="52"/>
      <c r="E1" s="51"/>
    </row>
    <row r="2" spans="1:5" ht="94.5" x14ac:dyDescent="0.25">
      <c r="A2" s="54" t="s">
        <v>75</v>
      </c>
      <c r="B2" s="55" t="s">
        <v>76</v>
      </c>
      <c r="C2" s="56" t="s">
        <v>112</v>
      </c>
      <c r="D2" s="56" t="s">
        <v>77</v>
      </c>
      <c r="E2" s="51"/>
    </row>
    <row r="3" spans="1:5" ht="126" x14ac:dyDescent="0.25">
      <c r="A3" s="57" t="s">
        <v>78</v>
      </c>
      <c r="B3" s="58" t="s">
        <v>79</v>
      </c>
      <c r="C3" s="59">
        <v>2181.9514400000007</v>
      </c>
      <c r="D3" s="65">
        <v>2181.9514400000007</v>
      </c>
      <c r="E3" s="51"/>
    </row>
    <row r="4" spans="1:5" ht="15.75" x14ac:dyDescent="0.25">
      <c r="A4" s="57" t="s">
        <v>80</v>
      </c>
      <c r="B4" s="58" t="s">
        <v>81</v>
      </c>
      <c r="C4" s="60">
        <v>436.39028800000017</v>
      </c>
      <c r="D4" s="66">
        <f>D3*0.2</f>
        <v>436.39028800000017</v>
      </c>
      <c r="E4" s="51"/>
    </row>
    <row r="5" spans="1:5" ht="110.25" x14ac:dyDescent="0.25">
      <c r="A5" s="57" t="s">
        <v>82</v>
      </c>
      <c r="B5" s="61" t="s">
        <v>83</v>
      </c>
      <c r="C5" s="62">
        <v>2618.3417280000008</v>
      </c>
      <c r="D5" s="65">
        <f>D3+D4</f>
        <v>2618.3417280000008</v>
      </c>
      <c r="E5" s="51"/>
    </row>
    <row r="6" spans="1:5" ht="78.75" x14ac:dyDescent="0.25">
      <c r="A6" s="57" t="s">
        <v>84</v>
      </c>
      <c r="B6" s="61" t="s">
        <v>85</v>
      </c>
      <c r="C6" s="60">
        <v>3006.9035072188935</v>
      </c>
      <c r="D6" s="66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3006.9035072188994</v>
      </c>
      <c r="E6" s="51"/>
    </row>
    <row r="7" spans="1:5" ht="94.5" x14ac:dyDescent="0.25">
      <c r="A7" s="57" t="s">
        <v>86</v>
      </c>
      <c r="B7" s="58" t="s">
        <v>87</v>
      </c>
      <c r="C7" s="63">
        <v>0</v>
      </c>
      <c r="D7" s="66">
        <v>0</v>
      </c>
      <c r="E7" s="51"/>
    </row>
    <row r="8" spans="1:5" ht="63" x14ac:dyDescent="0.25">
      <c r="A8" s="57" t="s">
        <v>88</v>
      </c>
      <c r="B8" s="58" t="s">
        <v>89</v>
      </c>
      <c r="C8" s="63">
        <v>2618.3417280000008</v>
      </c>
      <c r="D8" s="66">
        <f>D5-D7</f>
        <v>2618.3417280000008</v>
      </c>
      <c r="E8" s="51"/>
    </row>
    <row r="9" spans="1:5" ht="110.25" x14ac:dyDescent="0.25">
      <c r="A9" s="57" t="s">
        <v>90</v>
      </c>
      <c r="B9" s="58" t="s">
        <v>91</v>
      </c>
      <c r="C9" s="63">
        <v>1612.1198000000002</v>
      </c>
      <c r="D9" s="66">
        <f>SUM(D10:D17)</f>
        <v>1612.1198000000002</v>
      </c>
      <c r="E9" s="51"/>
    </row>
    <row r="10" spans="1:5" ht="15.75" x14ac:dyDescent="0.25">
      <c r="A10" s="57" t="s">
        <v>92</v>
      </c>
      <c r="B10" s="58" t="s">
        <v>93</v>
      </c>
      <c r="C10" s="63">
        <v>0</v>
      </c>
      <c r="D10" s="66">
        <v>0</v>
      </c>
      <c r="E10" s="67">
        <v>105.2557</v>
      </c>
    </row>
    <row r="11" spans="1:5" ht="15.75" x14ac:dyDescent="0.25">
      <c r="A11" s="57" t="s">
        <v>94</v>
      </c>
      <c r="B11" s="58" t="s">
        <v>95</v>
      </c>
      <c r="C11" s="63">
        <v>174.61002999999999</v>
      </c>
      <c r="D11" s="66">
        <v>174.61002999999999</v>
      </c>
      <c r="E11" s="67">
        <v>106.826398641827</v>
      </c>
    </row>
    <row r="12" spans="1:5" ht="15.75" x14ac:dyDescent="0.25">
      <c r="A12" s="57" t="s">
        <v>96</v>
      </c>
      <c r="B12" s="58" t="s">
        <v>97</v>
      </c>
      <c r="C12" s="63">
        <v>1437.5097700000001</v>
      </c>
      <c r="D12" s="66">
        <v>1437.5097700000001</v>
      </c>
      <c r="E12" s="67">
        <v>105.561885224957</v>
      </c>
    </row>
    <row r="13" spans="1:5" ht="15.75" x14ac:dyDescent="0.25">
      <c r="A13" s="57" t="s">
        <v>98</v>
      </c>
      <c r="B13" s="58" t="s">
        <v>99</v>
      </c>
      <c r="C13" s="63">
        <v>0</v>
      </c>
      <c r="D13" s="66">
        <v>0</v>
      </c>
      <c r="E13" s="67">
        <v>104.9354</v>
      </c>
    </row>
    <row r="14" spans="1:5" ht="15.75" x14ac:dyDescent="0.25">
      <c r="A14" s="57" t="s">
        <v>100</v>
      </c>
      <c r="B14" s="58" t="s">
        <v>101</v>
      </c>
      <c r="C14" s="63">
        <v>0</v>
      </c>
      <c r="D14" s="66">
        <v>0</v>
      </c>
      <c r="E14" s="67">
        <v>113.87439215858601</v>
      </c>
    </row>
    <row r="15" spans="1:5" ht="15.75" x14ac:dyDescent="0.25">
      <c r="A15" s="57" t="s">
        <v>102</v>
      </c>
      <c r="B15" s="58" t="s">
        <v>103</v>
      </c>
      <c r="C15" s="63">
        <v>0</v>
      </c>
      <c r="D15" s="66">
        <v>0</v>
      </c>
      <c r="E15" s="67">
        <v>105.89170681013999</v>
      </c>
    </row>
    <row r="16" spans="1:5" ht="15.75" x14ac:dyDescent="0.25">
      <c r="A16" s="57" t="s">
        <v>104</v>
      </c>
      <c r="B16" s="58" t="s">
        <v>105</v>
      </c>
      <c r="C16" s="63">
        <v>0</v>
      </c>
      <c r="D16" s="66">
        <v>0</v>
      </c>
      <c r="E16" s="67">
        <v>105.30227480021099</v>
      </c>
    </row>
    <row r="17" spans="1:5" ht="15.75" x14ac:dyDescent="0.25">
      <c r="A17" s="57" t="s">
        <v>106</v>
      </c>
      <c r="B17" s="58" t="s">
        <v>107</v>
      </c>
      <c r="C17" s="63">
        <v>0</v>
      </c>
      <c r="D17" s="66">
        <v>0</v>
      </c>
      <c r="E17" s="67">
        <v>104.794259089128</v>
      </c>
    </row>
    <row r="18" spans="1:5" ht="78.75" x14ac:dyDescent="0.25">
      <c r="A18" s="57">
        <v>8</v>
      </c>
      <c r="B18" s="58" t="s">
        <v>108</v>
      </c>
      <c r="C18" s="63">
        <v>3.0069035072188934</v>
      </c>
      <c r="D18" s="66">
        <f>D6/1000</f>
        <v>3.0069035072188997</v>
      </c>
      <c r="E18" s="51"/>
    </row>
    <row r="19" spans="1:5" ht="141.75" x14ac:dyDescent="0.25">
      <c r="A19" s="57">
        <v>9</v>
      </c>
      <c r="B19" s="58" t="s">
        <v>109</v>
      </c>
      <c r="C19" s="63">
        <v>0</v>
      </c>
      <c r="D19" s="66">
        <v>0</v>
      </c>
      <c r="E19" s="51"/>
    </row>
    <row r="20" spans="1:5" ht="63" x14ac:dyDescent="0.25">
      <c r="A20" s="57">
        <v>10</v>
      </c>
      <c r="B20" s="61" t="s">
        <v>110</v>
      </c>
      <c r="C20" s="62">
        <v>3.0069035072188934</v>
      </c>
      <c r="D20" s="65">
        <f>D18+D19</f>
        <v>3.0069035072188997</v>
      </c>
      <c r="E20" s="51"/>
    </row>
    <row r="22" spans="1:5" x14ac:dyDescent="0.25">
      <c r="C22" s="64"/>
    </row>
  </sheetData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19-1-06-0-01-04-2-0196</vt:lpstr>
      <vt:lpstr>T6</vt:lpstr>
      <vt:lpstr>'19-1-06-0-01-04-2-0196'!Заголовки_для_печати</vt:lpstr>
      <vt:lpstr>'19-1-06-0-01-04-2-0196'!Область_печати</vt:lpstr>
      <vt:lpstr>'T6'!Область_печати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Чернявская Надежда Владимировна</dc:creator>
  <cp:lastModifiedBy>Семирягина Светлана Александровна</cp:lastModifiedBy>
  <dcterms:created xsi:type="dcterms:W3CDTF">2020-07-10T07:55:47Z</dcterms:created>
  <dcterms:modified xsi:type="dcterms:W3CDTF">2023-02-24T08:11:36Z</dcterms:modified>
</cp:coreProperties>
</file>