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navskaya_nv\Desktop\ССР для ИП\09.2022\"/>
    </mc:Choice>
  </mc:AlternateContent>
  <xr:revisionPtr revIDLastSave="0" documentId="13_ncr:1_{16DBA1F4-DE10-4D14-9E51-B6AB284E1055}" xr6:coauthVersionLast="36" xr6:coauthVersionMax="36" xr10:uidLastSave="{00000000-0000-0000-0000-000000000000}"/>
  <bookViews>
    <workbookView xWindow="0" yWindow="0" windowWidth="28800" windowHeight="12210" activeTab="1" xr2:uid="{00000000-000D-0000-FFFF-FFFF00000000}"/>
  </bookViews>
  <sheets>
    <sheet name="тек.ц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2" l="1"/>
  <c r="G39" i="1"/>
  <c r="G42" i="2" l="1"/>
  <c r="H42" i="2" s="1"/>
  <c r="G41" i="2"/>
  <c r="H41" i="2" s="1"/>
  <c r="G40" i="2"/>
  <c r="H40" i="2" s="1"/>
  <c r="H39" i="2"/>
  <c r="G38" i="2"/>
  <c r="H38" i="2" s="1"/>
  <c r="G37" i="2"/>
  <c r="H37" i="2" s="1"/>
  <c r="G32" i="2"/>
  <c r="E25" i="2"/>
  <c r="E26" i="2" s="1"/>
  <c r="E30" i="2" s="1"/>
  <c r="E35" i="2" s="1"/>
  <c r="E45" i="2" s="1"/>
  <c r="D25" i="2"/>
  <c r="D26" i="2" s="1"/>
  <c r="D30" i="2" s="1"/>
  <c r="F44" i="2"/>
  <c r="E44" i="2"/>
  <c r="D44" i="2"/>
  <c r="F34" i="2"/>
  <c r="E34" i="2"/>
  <c r="D34" i="2"/>
  <c r="H29" i="2"/>
  <c r="G29" i="2"/>
  <c r="F29" i="2"/>
  <c r="E29" i="2"/>
  <c r="D29" i="2"/>
  <c r="H28" i="2"/>
  <c r="G26" i="2"/>
  <c r="G30" i="2" s="1"/>
  <c r="F26" i="2"/>
  <c r="F30" i="2" s="1"/>
  <c r="F35" i="2" s="1"/>
  <c r="F45" i="2" s="1"/>
  <c r="G42" i="1"/>
  <c r="G41" i="1"/>
  <c r="G38" i="1"/>
  <c r="G37" i="1"/>
  <c r="E25" i="1"/>
  <c r="D25" i="1"/>
  <c r="F47" i="2" l="1"/>
  <c r="F48" i="2" s="1"/>
  <c r="G33" i="2"/>
  <c r="H33" i="2" s="1"/>
  <c r="D35" i="2"/>
  <c r="D45" i="2" s="1"/>
  <c r="G43" i="2"/>
  <c r="H43" i="2" s="1"/>
  <c r="E47" i="2"/>
  <c r="E48" i="2" s="1"/>
  <c r="H25" i="2"/>
  <c r="H26" i="2" s="1"/>
  <c r="H30" i="2" s="1"/>
  <c r="D44" i="1"/>
  <c r="E44" i="1"/>
  <c r="F44" i="1"/>
  <c r="H38" i="1"/>
  <c r="H39" i="1"/>
  <c r="H40" i="1"/>
  <c r="H41" i="1"/>
  <c r="H42" i="1"/>
  <c r="H37" i="1"/>
  <c r="E34" i="1"/>
  <c r="F34" i="1"/>
  <c r="D34" i="1"/>
  <c r="H28" i="1"/>
  <c r="G29" i="1"/>
  <c r="F29" i="1"/>
  <c r="E29" i="1"/>
  <c r="D29" i="1"/>
  <c r="D26" i="1"/>
  <c r="H32" i="2" l="1"/>
  <c r="G34" i="2"/>
  <c r="D47" i="2"/>
  <c r="D48" i="2" s="1"/>
  <c r="D49" i="2"/>
  <c r="E49" i="2"/>
  <c r="G44" i="2"/>
  <c r="H44" i="2" s="1"/>
  <c r="F49" i="2"/>
  <c r="D30" i="1"/>
  <c r="H29" i="1"/>
  <c r="F26" i="1"/>
  <c r="F30" i="1" s="1"/>
  <c r="F35" i="1" s="1"/>
  <c r="F45" i="1" s="1"/>
  <c r="F47" i="1" s="1"/>
  <c r="F49" i="1" s="1"/>
  <c r="G26" i="1"/>
  <c r="G30" i="1" s="1"/>
  <c r="G35" i="2" l="1"/>
  <c r="G45" i="2" s="1"/>
  <c r="H34" i="2"/>
  <c r="H35" i="2" s="1"/>
  <c r="D35" i="1"/>
  <c r="D45" i="1" s="1"/>
  <c r="F48" i="1"/>
  <c r="G47" i="2" l="1"/>
  <c r="G48" i="2" s="1"/>
  <c r="H48" i="2" s="1"/>
  <c r="H45" i="2"/>
  <c r="H25" i="1"/>
  <c r="G49" i="2" l="1"/>
  <c r="H47" i="2"/>
  <c r="H49" i="2" s="1"/>
  <c r="D6" i="2" s="1"/>
  <c r="E26" i="1"/>
  <c r="E30" i="1" s="1"/>
  <c r="G33" i="1" l="1"/>
  <c r="H33" i="1" s="1"/>
  <c r="G43" i="1"/>
  <c r="E35" i="1"/>
  <c r="E45" i="1" s="1"/>
  <c r="G32" i="1"/>
  <c r="G44" i="1" l="1"/>
  <c r="H44" i="1" s="1"/>
  <c r="H43" i="1"/>
  <c r="G34" i="1"/>
  <c r="H32" i="1"/>
  <c r="E47" i="1"/>
  <c r="E48" i="1" s="1"/>
  <c r="D47" i="1"/>
  <c r="D48" i="1" s="1"/>
  <c r="H34" i="1" l="1"/>
  <c r="G35" i="1"/>
  <c r="G45" i="1" s="1"/>
  <c r="H45" i="1" s="1"/>
  <c r="H26" i="1"/>
  <c r="H30" i="1" s="1"/>
  <c r="D49" i="1"/>
  <c r="E49" i="1"/>
  <c r="G47" i="1" l="1"/>
  <c r="G48" i="1" s="1"/>
  <c r="H48" i="1" s="1"/>
  <c r="H35" i="1"/>
  <c r="H47" i="1"/>
  <c r="H49" i="1" s="1"/>
  <c r="D6" i="1" s="1"/>
  <c r="G49" i="1" l="1"/>
</calcChain>
</file>

<file path=xl/sharedStrings.xml><?xml version="1.0" encoding="utf-8"?>
<sst xmlns="http://schemas.openxmlformats.org/spreadsheetml/2006/main" count="112" uniqueCount="51">
  <si>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</si>
  <si>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</si>
  <si>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</si>
  <si>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</si>
  <si>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</si>
  <si>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</si>
  <si>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</si>
  <si>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</si>
  <si>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</si>
  <si>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</si>
  <si>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</si>
  <si>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</si>
  <si>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</si>
  <si>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</si>
  <si>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</si>
  <si>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</si>
  <si>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</si>
  <si>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</si>
  <si>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</si>
  <si>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</si>
  <si>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</si>
  <si>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</si>
  <si>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</si>
  <si>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</si>
  <si>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</si>
  <si>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</si>
  <si>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</si>
  <si>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</si>
  <si>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</si>
  <si>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</si>
  <si>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</si>
  <si>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</si>
  <si>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</si>
  <si>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</si>
  <si>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</si>
  <si>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</si>
  <si>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Затраты заказчика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</si>
  <si>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</si>
  <si>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</si>
  <si>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</si>
  <si>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</si>
  <si>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</si>
  <si>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</si>
  <si>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</si>
  <si>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</si>
  <si>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</si>
  <si>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>Составлена в ценах по состоянию на 2 кв.2022 г.</t>
  </si>
  <si>
    <t xml:space="preserve">Пусконаладочные работы </t>
  </si>
  <si>
    <t>Проект</t>
  </si>
  <si>
    <t>Луга, РК КЛ-10кВ ф. 48-05  (инв.№ 000002149) с перезаводкой в РП-4 (на участке от  ПС№48 до РП-4) в г. Луга ЛО (19-1-06-0-01-04-2-0202)</t>
  </si>
  <si>
    <t>Составлена в ценах по состоянию на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</si>
</sst>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view="pageBreakPreview" zoomScale="75" zoomScaleNormal="75" zoomScaleSheetLayoutView="75" workbookViewId="0">
      <selection activeCell="G40" sqref="G40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7" t="s">
        <v>44</v>
      </c>
      <c r="C6" s="37"/>
      <c r="D6" s="24">
        <f>H49</f>
        <v>6882.486591285</v>
      </c>
      <c r="E6" s="2" t="s">
        <v>43</v>
      </c>
      <c r="F6" s="2"/>
      <c r="G6" s="2"/>
      <c r="H6" s="2"/>
    </row>
    <row r="7" spans="2:8" x14ac:dyDescent="0.2">
      <c r="B7" s="38" t="s">
        <v>5</v>
      </c>
      <c r="C7" s="38"/>
      <c r="D7" s="2"/>
      <c r="E7" s="2" t="s">
        <v>43</v>
      </c>
      <c r="F7" s="2"/>
      <c r="G7" s="2"/>
      <c r="H7" s="2"/>
    </row>
    <row r="8" spans="2:8" ht="28.5" customHeight="1" x14ac:dyDescent="0.2">
      <c r="C8" s="31" t="s">
        <v>49</v>
      </c>
      <c r="D8" s="32"/>
      <c r="E8" s="32"/>
      <c r="F8" s="32"/>
      <c r="G8" s="32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3" t="s">
        <v>49</v>
      </c>
      <c r="D15" s="30"/>
      <c r="E15" s="30"/>
      <c r="F15" s="30"/>
      <c r="G15" s="30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46</v>
      </c>
      <c r="D18" s="13"/>
      <c r="E18" s="2"/>
      <c r="F18" s="2"/>
      <c r="G18" s="2"/>
      <c r="H18" s="2"/>
    </row>
    <row r="19" spans="1:8" ht="12.75" customHeight="1" x14ac:dyDescent="0.2">
      <c r="A19" s="34" t="s">
        <v>10</v>
      </c>
      <c r="B19" s="35" t="s">
        <v>11</v>
      </c>
      <c r="C19" s="35" t="s">
        <v>12</v>
      </c>
      <c r="D19" s="36" t="s">
        <v>13</v>
      </c>
      <c r="E19" s="36"/>
      <c r="F19" s="36"/>
      <c r="G19" s="36"/>
      <c r="H19" s="34" t="s">
        <v>14</v>
      </c>
    </row>
    <row r="20" spans="1:8" x14ac:dyDescent="0.2">
      <c r="A20" s="34"/>
      <c r="B20" s="35"/>
      <c r="C20" s="35"/>
      <c r="D20" s="34" t="s">
        <v>15</v>
      </c>
      <c r="E20" s="34" t="s">
        <v>16</v>
      </c>
      <c r="F20" s="34" t="s">
        <v>17</v>
      </c>
      <c r="G20" s="34" t="s">
        <v>18</v>
      </c>
      <c r="H20" s="34"/>
    </row>
    <row r="21" spans="1:8" x14ac:dyDescent="0.2">
      <c r="A21" s="34"/>
      <c r="B21" s="35"/>
      <c r="C21" s="35"/>
      <c r="D21" s="34"/>
      <c r="E21" s="34"/>
      <c r="F21" s="34"/>
      <c r="G21" s="34"/>
      <c r="H21" s="34"/>
    </row>
    <row r="22" spans="1:8" x14ac:dyDescent="0.2">
      <c r="A22" s="34"/>
      <c r="B22" s="35"/>
      <c r="C22" s="35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28" t="s">
        <v>19</v>
      </c>
      <c r="B24" s="29"/>
      <c r="C24" s="29"/>
      <c r="D24" s="29"/>
      <c r="E24" s="29"/>
      <c r="F24" s="29"/>
      <c r="G24" s="29"/>
      <c r="H24" s="29"/>
    </row>
    <row r="25" spans="1:8" ht="38.25" x14ac:dyDescent="0.2">
      <c r="A25" s="18">
        <v>1</v>
      </c>
      <c r="B25" s="19" t="s">
        <v>20</v>
      </c>
      <c r="C25" s="25" t="s">
        <v>49</v>
      </c>
      <c r="D25" s="27">
        <f>(593670.92+4861440.7)/1000/1.2*0.7</f>
        <v>3182.1484449999998</v>
      </c>
      <c r="E25" s="27">
        <f>(593670.92+4861440.7)/1000/1.2*0.3</f>
        <v>1363.7779049999999</v>
      </c>
      <c r="F25" s="21">
        <v>0</v>
      </c>
      <c r="G25" s="21">
        <v>0</v>
      </c>
      <c r="H25" s="20">
        <f>D25+E25+G25+F25</f>
        <v>4545.9263499999997</v>
      </c>
    </row>
    <row r="26" spans="1:8" x14ac:dyDescent="0.2">
      <c r="A26" s="22"/>
      <c r="B26" s="39" t="s">
        <v>21</v>
      </c>
      <c r="C26" s="40"/>
      <c r="D26" s="20">
        <f>D25</f>
        <v>3182.1484449999998</v>
      </c>
      <c r="E26" s="20">
        <f>E25</f>
        <v>1363.7779049999999</v>
      </c>
      <c r="F26" s="21">
        <f>F25</f>
        <v>0</v>
      </c>
      <c r="G26" s="21">
        <f>G25</f>
        <v>0</v>
      </c>
      <c r="H26" s="20">
        <f>H25</f>
        <v>4545.9263499999997</v>
      </c>
    </row>
    <row r="27" spans="1:8" x14ac:dyDescent="0.2">
      <c r="A27" s="28" t="s">
        <v>22</v>
      </c>
      <c r="B27" s="29"/>
      <c r="C27" s="29"/>
      <c r="D27" s="29"/>
      <c r="E27" s="29"/>
      <c r="F27" s="29"/>
      <c r="G27" s="29"/>
      <c r="H27" s="29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x14ac:dyDescent="0.2">
      <c r="A29" s="22"/>
      <c r="B29" s="39" t="s">
        <v>23</v>
      </c>
      <c r="C29" s="40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9" t="s">
        <v>24</v>
      </c>
      <c r="C30" s="40"/>
      <c r="D30" s="20">
        <f>D26+D29</f>
        <v>3182.1484449999998</v>
      </c>
      <c r="E30" s="20">
        <f t="shared" ref="E30:G30" si="0">E26+E29</f>
        <v>1363.7779049999999</v>
      </c>
      <c r="F30" s="20">
        <f t="shared" si="0"/>
        <v>0</v>
      </c>
      <c r="G30" s="20">
        <f t="shared" si="0"/>
        <v>0</v>
      </c>
      <c r="H30" s="20">
        <f>H26+H29</f>
        <v>4545.9263499999997</v>
      </c>
    </row>
    <row r="31" spans="1:8" x14ac:dyDescent="0.2">
      <c r="A31" s="28" t="s">
        <v>40</v>
      </c>
      <c r="B31" s="29"/>
      <c r="C31" s="29"/>
      <c r="D31" s="29"/>
      <c r="E31" s="29"/>
      <c r="F31" s="29"/>
      <c r="G31" s="29"/>
      <c r="H31" s="29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97.282823890000003</v>
      </c>
      <c r="H32" s="20">
        <f>D32+E32+F32+G32</f>
        <v>97.282823890000003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415.85034802999985</v>
      </c>
      <c r="H33" s="20">
        <f>D33+E33+F33+G33</f>
        <v>415.85034802999985</v>
      </c>
    </row>
    <row r="34" spans="1:8" x14ac:dyDescent="0.2">
      <c r="A34" s="22"/>
      <c r="B34" s="39" t="s">
        <v>41</v>
      </c>
      <c r="C34" s="40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513.13317191999988</v>
      </c>
      <c r="H34" s="20">
        <f>D34+E34+F34+G34</f>
        <v>513.13317191999988</v>
      </c>
    </row>
    <row r="35" spans="1:8" x14ac:dyDescent="0.2">
      <c r="A35" s="22"/>
      <c r="B35" s="39" t="s">
        <v>42</v>
      </c>
      <c r="C35" s="40"/>
      <c r="D35" s="20">
        <f>D30+D34</f>
        <v>3182.1484449999998</v>
      </c>
      <c r="E35" s="20">
        <f t="shared" ref="E35:F35" si="2">E30+E34</f>
        <v>1363.7779049999999</v>
      </c>
      <c r="F35" s="20">
        <f t="shared" si="2"/>
        <v>0</v>
      </c>
      <c r="G35" s="20">
        <f>G30+G34</f>
        <v>513.13317191999988</v>
      </c>
      <c r="H35" s="20">
        <f>H34+H30</f>
        <v>5059.0595219199995</v>
      </c>
    </row>
    <row r="36" spans="1:8" x14ac:dyDescent="0.2">
      <c r="A36" s="28" t="s">
        <v>25</v>
      </c>
      <c r="B36" s="29"/>
      <c r="C36" s="29"/>
      <c r="D36" s="29"/>
      <c r="E36" s="29"/>
      <c r="F36" s="29"/>
      <c r="G36" s="29"/>
      <c r="H36" s="29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317462.78/1000/1.2</f>
        <v>264.55231666666668</v>
      </c>
      <c r="H37" s="20">
        <f>G37+F37+E37+D37</f>
        <v>264.55231666666668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52326/1000/1.2</f>
        <v>43.605000000000004</v>
      </c>
      <c r="H38" s="20">
        <f t="shared" ref="H38:H43" si="3">G38+F38+E38+D38</f>
        <v>43.605000000000004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25540/1000</f>
        <v>25.54</v>
      </c>
      <c r="H39" s="20">
        <f t="shared" si="3"/>
        <v>25.54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v>12.75</v>
      </c>
      <c r="H40" s="20">
        <f t="shared" si="3"/>
        <v>12.75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10200/1.2/1000</f>
        <v>8.5</v>
      </c>
      <c r="H41" s="20">
        <f t="shared" si="3"/>
        <v>8.5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31515.79/1000/1.2</f>
        <v>26.263158333333337</v>
      </c>
      <c r="H42" s="20">
        <f t="shared" si="3"/>
        <v>26.263158333333337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295.13549581749993</v>
      </c>
      <c r="H43" s="20">
        <f t="shared" si="3"/>
        <v>295.13549581749993</v>
      </c>
    </row>
    <row r="44" spans="1:8" x14ac:dyDescent="0.2">
      <c r="A44" s="22"/>
      <c r="B44" s="39" t="s">
        <v>30</v>
      </c>
      <c r="C44" s="40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676.34597081750007</v>
      </c>
      <c r="H44" s="20">
        <f>G44+F44+E44+D44</f>
        <v>676.34597081750007</v>
      </c>
    </row>
    <row r="45" spans="1:8" x14ac:dyDescent="0.2">
      <c r="A45" s="22"/>
      <c r="B45" s="39" t="s">
        <v>31</v>
      </c>
      <c r="C45" s="40"/>
      <c r="D45" s="20">
        <f>D35+D44</f>
        <v>3182.1484449999998</v>
      </c>
      <c r="E45" s="20">
        <f t="shared" ref="E45:G45" si="5">E35+E44</f>
        <v>1363.7779049999999</v>
      </c>
      <c r="F45" s="20">
        <f t="shared" si="5"/>
        <v>0</v>
      </c>
      <c r="G45" s="20">
        <f t="shared" si="5"/>
        <v>1189.4791427374998</v>
      </c>
      <c r="H45" s="20">
        <f>D45+E45+F45+G45</f>
        <v>5735.4054927375</v>
      </c>
    </row>
    <row r="46" spans="1:8" x14ac:dyDescent="0.2">
      <c r="A46" s="28" t="s">
        <v>32</v>
      </c>
      <c r="B46" s="29"/>
      <c r="C46" s="29"/>
      <c r="D46" s="29"/>
      <c r="E46" s="29"/>
      <c r="F46" s="29"/>
      <c r="G46" s="29"/>
      <c r="H46" s="29"/>
    </row>
    <row r="47" spans="1:8" x14ac:dyDescent="0.2">
      <c r="A47" s="18">
        <v>12</v>
      </c>
      <c r="B47" s="23"/>
      <c r="C47" s="19" t="s">
        <v>33</v>
      </c>
      <c r="D47" s="20">
        <f>D45/100*20</f>
        <v>636.42968900000005</v>
      </c>
      <c r="E47" s="20">
        <f t="shared" ref="E47:G47" si="6">E45/100*20</f>
        <v>272.75558100000001</v>
      </c>
      <c r="F47" s="20">
        <f t="shared" si="6"/>
        <v>0</v>
      </c>
      <c r="G47" s="20">
        <f t="shared" si="6"/>
        <v>237.89582854749997</v>
      </c>
      <c r="H47" s="20">
        <f>H45/100*20</f>
        <v>1147.0810985475</v>
      </c>
    </row>
    <row r="48" spans="1:8" x14ac:dyDescent="0.2">
      <c r="A48" s="22"/>
      <c r="B48" s="39" t="s">
        <v>34</v>
      </c>
      <c r="C48" s="40"/>
      <c r="D48" s="20">
        <f>D47</f>
        <v>636.42968900000005</v>
      </c>
      <c r="E48" s="20">
        <f>E47</f>
        <v>272.75558100000001</v>
      </c>
      <c r="F48" s="21">
        <f>F47</f>
        <v>0</v>
      </c>
      <c r="G48" s="20">
        <f>G47</f>
        <v>237.89582854749997</v>
      </c>
      <c r="H48" s="20">
        <f>D48+E48+F48+G48</f>
        <v>1147.0810985475</v>
      </c>
    </row>
    <row r="49" spans="1:8" x14ac:dyDescent="0.2">
      <c r="A49" s="22"/>
      <c r="B49" s="39" t="s">
        <v>35</v>
      </c>
      <c r="C49" s="40"/>
      <c r="D49" s="20">
        <f>D45+D47</f>
        <v>3818.5781339999999</v>
      </c>
      <c r="E49" s="20">
        <f>E45+E47</f>
        <v>1636.5334859999998</v>
      </c>
      <c r="F49" s="20">
        <f t="shared" ref="F49" si="7">F45+F47</f>
        <v>0</v>
      </c>
      <c r="G49" s="20">
        <f>G45+G47</f>
        <v>1427.3749712849999</v>
      </c>
      <c r="H49" s="20">
        <f>H45+H47</f>
        <v>6882.486591285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9"/>
  <sheetViews>
    <sheetView tabSelected="1" view="pageBreakPreview" topLeftCell="A10" zoomScale="80" zoomScaleNormal="75" zoomScaleSheetLayoutView="80" workbookViewId="0">
      <selection activeCell="B19" sqref="B19:B2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7" t="s">
        <v>44</v>
      </c>
      <c r="C6" s="37"/>
      <c r="D6" s="24">
        <f>H49</f>
        <v>969.07864721328235</v>
      </c>
      <c r="E6" s="2" t="s">
        <v>43</v>
      </c>
      <c r="F6" s="2"/>
      <c r="G6" s="2"/>
      <c r="H6" s="2"/>
    </row>
    <row r="7" spans="2:8" x14ac:dyDescent="0.2">
      <c r="B7" s="38" t="s">
        <v>5</v>
      </c>
      <c r="C7" s="38"/>
      <c r="D7" s="2"/>
      <c r="E7" s="2" t="s">
        <v>43</v>
      </c>
      <c r="F7" s="2"/>
      <c r="G7" s="2"/>
      <c r="H7" s="2"/>
    </row>
    <row r="8" spans="2:8" ht="28.5" customHeight="1" x14ac:dyDescent="0.2">
      <c r="C8" s="31" t="s">
        <v>49</v>
      </c>
      <c r="D8" s="32"/>
      <c r="E8" s="32"/>
      <c r="F8" s="32"/>
      <c r="G8" s="32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6.25" customHeight="1" x14ac:dyDescent="0.2">
      <c r="C15" s="33" t="s">
        <v>49</v>
      </c>
      <c r="D15" s="30"/>
      <c r="E15" s="30"/>
      <c r="F15" s="30"/>
      <c r="G15" s="30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50</v>
      </c>
      <c r="D18" s="13"/>
      <c r="E18" s="2"/>
      <c r="F18" s="2"/>
      <c r="G18" s="2"/>
      <c r="H18" s="2"/>
    </row>
    <row r="19" spans="1:8" ht="12.75" customHeight="1" x14ac:dyDescent="0.2">
      <c r="A19" s="34" t="s">
        <v>10</v>
      </c>
      <c r="B19" s="35" t="s">
        <v>11</v>
      </c>
      <c r="C19" s="35" t="s">
        <v>12</v>
      </c>
      <c r="D19" s="36" t="s">
        <v>13</v>
      </c>
      <c r="E19" s="36"/>
      <c r="F19" s="36"/>
      <c r="G19" s="36"/>
      <c r="H19" s="34" t="s">
        <v>14</v>
      </c>
    </row>
    <row r="20" spans="1:8" ht="12.75" customHeight="1" x14ac:dyDescent="0.2">
      <c r="A20" s="34"/>
      <c r="B20" s="35"/>
      <c r="C20" s="35"/>
      <c r="D20" s="34" t="s">
        <v>15</v>
      </c>
      <c r="E20" s="34" t="s">
        <v>16</v>
      </c>
      <c r="F20" s="34" t="s">
        <v>17</v>
      </c>
      <c r="G20" s="34" t="s">
        <v>18</v>
      </c>
      <c r="H20" s="34"/>
    </row>
    <row r="21" spans="1:8" x14ac:dyDescent="0.2">
      <c r="A21" s="34"/>
      <c r="B21" s="35"/>
      <c r="C21" s="35"/>
      <c r="D21" s="34"/>
      <c r="E21" s="34"/>
      <c r="F21" s="34"/>
      <c r="G21" s="34"/>
      <c r="H21" s="34"/>
    </row>
    <row r="22" spans="1:8" x14ac:dyDescent="0.2">
      <c r="A22" s="34"/>
      <c r="B22" s="35"/>
      <c r="C22" s="35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ht="12.75" customHeight="1" x14ac:dyDescent="0.2">
      <c r="A24" s="28" t="s">
        <v>19</v>
      </c>
      <c r="B24" s="29"/>
      <c r="C24" s="29"/>
      <c r="D24" s="29"/>
      <c r="E24" s="29"/>
      <c r="F24" s="29"/>
      <c r="G24" s="29"/>
      <c r="H24" s="29"/>
    </row>
    <row r="25" spans="1:8" ht="38.25" x14ac:dyDescent="0.2">
      <c r="A25" s="18">
        <v>1</v>
      </c>
      <c r="B25" s="19" t="s">
        <v>20</v>
      </c>
      <c r="C25" s="25" t="s">
        <v>49</v>
      </c>
      <c r="D25" s="27">
        <f>(593670.92+4861440.7)/1000/1.2*0.7/7.21</f>
        <v>441.35207281553397</v>
      </c>
      <c r="E25" s="27">
        <f>(593670.92+4861440.7)/1000/1.2*0.3/7.21</f>
        <v>189.15088834951456</v>
      </c>
      <c r="F25" s="21">
        <v>0</v>
      </c>
      <c r="G25" s="21">
        <v>0</v>
      </c>
      <c r="H25" s="20">
        <f>D25+E25+G25+F25</f>
        <v>630.50296116504853</v>
      </c>
    </row>
    <row r="26" spans="1:8" ht="12.75" customHeight="1" x14ac:dyDescent="0.2">
      <c r="A26" s="22"/>
      <c r="B26" s="39" t="s">
        <v>21</v>
      </c>
      <c r="C26" s="40"/>
      <c r="D26" s="20">
        <f>D25</f>
        <v>441.35207281553397</v>
      </c>
      <c r="E26" s="20">
        <f>E25</f>
        <v>189.15088834951456</v>
      </c>
      <c r="F26" s="21">
        <f>F25</f>
        <v>0</v>
      </c>
      <c r="G26" s="21">
        <f>G25</f>
        <v>0</v>
      </c>
      <c r="H26" s="20">
        <f>H25</f>
        <v>630.50296116504853</v>
      </c>
    </row>
    <row r="27" spans="1:8" ht="12.75" customHeight="1" x14ac:dyDescent="0.2">
      <c r="A27" s="28" t="s">
        <v>22</v>
      </c>
      <c r="B27" s="29"/>
      <c r="C27" s="29"/>
      <c r="D27" s="29"/>
      <c r="E27" s="29"/>
      <c r="F27" s="29"/>
      <c r="G27" s="29"/>
      <c r="H27" s="29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ht="12.75" customHeight="1" x14ac:dyDescent="0.2">
      <c r="A29" s="22"/>
      <c r="B29" s="39" t="s">
        <v>23</v>
      </c>
      <c r="C29" s="40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9" t="s">
        <v>24</v>
      </c>
      <c r="C30" s="40"/>
      <c r="D30" s="20">
        <f>D26+D29</f>
        <v>441.35207281553397</v>
      </c>
      <c r="E30" s="20">
        <f t="shared" ref="E30:G30" si="0">E26+E29</f>
        <v>189.15088834951456</v>
      </c>
      <c r="F30" s="20">
        <f t="shared" si="0"/>
        <v>0</v>
      </c>
      <c r="G30" s="20">
        <f t="shared" si="0"/>
        <v>0</v>
      </c>
      <c r="H30" s="20">
        <f>H26+H29</f>
        <v>630.50296116504853</v>
      </c>
    </row>
    <row r="31" spans="1:8" ht="12.75" customHeight="1" x14ac:dyDescent="0.2">
      <c r="A31" s="28" t="s">
        <v>40</v>
      </c>
      <c r="B31" s="29"/>
      <c r="C31" s="29"/>
      <c r="D31" s="29"/>
      <c r="E31" s="29"/>
      <c r="F31" s="29"/>
      <c r="G31" s="29"/>
      <c r="H31" s="29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13.492763368932039</v>
      </c>
      <c r="H32" s="20">
        <f>D32+E32+F32+G32</f>
        <v>13.492763368932039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58.568331986655295</v>
      </c>
      <c r="H33" s="20">
        <f>D33+E33+F33+G33</f>
        <v>58.568331986655295</v>
      </c>
    </row>
    <row r="34" spans="1:8" ht="12.75" customHeight="1" x14ac:dyDescent="0.2">
      <c r="A34" s="22"/>
      <c r="B34" s="39" t="s">
        <v>41</v>
      </c>
      <c r="C34" s="40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72.061095355587327</v>
      </c>
      <c r="H34" s="20">
        <f>D34+E34+F34+G34</f>
        <v>72.061095355587327</v>
      </c>
    </row>
    <row r="35" spans="1:8" x14ac:dyDescent="0.2">
      <c r="A35" s="22"/>
      <c r="B35" s="39" t="s">
        <v>42</v>
      </c>
      <c r="C35" s="40"/>
      <c r="D35" s="20">
        <f>D30+D34</f>
        <v>441.35207281553397</v>
      </c>
      <c r="E35" s="20">
        <f t="shared" ref="E35:F35" si="2">E30+E34</f>
        <v>189.15088834951456</v>
      </c>
      <c r="F35" s="20">
        <f t="shared" si="2"/>
        <v>0</v>
      </c>
      <c r="G35" s="20">
        <f>G30+G34</f>
        <v>72.061095355587327</v>
      </c>
      <c r="H35" s="20">
        <f>H34+H30</f>
        <v>702.56405652063586</v>
      </c>
    </row>
    <row r="36" spans="1:8" ht="12.75" customHeight="1" x14ac:dyDescent="0.2">
      <c r="A36" s="28" t="s">
        <v>25</v>
      </c>
      <c r="B36" s="29"/>
      <c r="C36" s="29"/>
      <c r="D36" s="29"/>
      <c r="E36" s="29"/>
      <c r="F36" s="29"/>
      <c r="G36" s="29"/>
      <c r="H36" s="29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317462.78/1000/1.2/4.91</f>
        <v>53.880308893414799</v>
      </c>
      <c r="H37" s="20">
        <f>G37+F37+E37+D37</f>
        <v>53.880308893414799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52326/1000/1.2/12.21</f>
        <v>3.5712530712530715</v>
      </c>
      <c r="H38" s="20">
        <f t="shared" ref="H38:H43" si="3">G38+F38+E38+D38</f>
        <v>3.5712530712530715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25540/1000/12.21</f>
        <v>2.0917280917280916</v>
      </c>
      <c r="H39" s="20">
        <f t="shared" si="3"/>
        <v>2.0917280917280916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12.75/12.21</f>
        <v>1.0442260442260443</v>
      </c>
      <c r="H40" s="20">
        <f t="shared" si="3"/>
        <v>1.0442260442260443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10200/1.2/1000/12.21</f>
        <v>0.69615069615069614</v>
      </c>
      <c r="H41" s="20">
        <f t="shared" si="3"/>
        <v>0.69615069615069614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31515.79/1000/1.2/12.21</f>
        <v>2.1509548184548186</v>
      </c>
      <c r="H42" s="20">
        <f t="shared" si="3"/>
        <v>2.1509548184548186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41.56686120853854</v>
      </c>
      <c r="H43" s="20">
        <f t="shared" si="3"/>
        <v>41.56686120853854</v>
      </c>
    </row>
    <row r="44" spans="1:8" ht="12.75" customHeight="1" x14ac:dyDescent="0.2">
      <c r="A44" s="22"/>
      <c r="B44" s="39" t="s">
        <v>30</v>
      </c>
      <c r="C44" s="40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105.00148282376607</v>
      </c>
      <c r="H44" s="20">
        <f>G44+F44+E44+D44</f>
        <v>105.00148282376607</v>
      </c>
    </row>
    <row r="45" spans="1:8" x14ac:dyDescent="0.2">
      <c r="A45" s="22"/>
      <c r="B45" s="39" t="s">
        <v>31</v>
      </c>
      <c r="C45" s="40"/>
      <c r="D45" s="20">
        <f>D35+D44</f>
        <v>441.35207281553397</v>
      </c>
      <c r="E45" s="20">
        <f t="shared" ref="E45:G45" si="5">E35+E44</f>
        <v>189.15088834951456</v>
      </c>
      <c r="F45" s="20">
        <f t="shared" si="5"/>
        <v>0</v>
      </c>
      <c r="G45" s="20">
        <f t="shared" si="5"/>
        <v>177.06257817935341</v>
      </c>
      <c r="H45" s="20">
        <f>D45+E45+F45+G45</f>
        <v>807.56553934440194</v>
      </c>
    </row>
    <row r="46" spans="1:8" ht="12.75" customHeight="1" x14ac:dyDescent="0.2">
      <c r="A46" s="28" t="s">
        <v>32</v>
      </c>
      <c r="B46" s="29"/>
      <c r="C46" s="29"/>
      <c r="D46" s="29"/>
      <c r="E46" s="29"/>
      <c r="F46" s="29"/>
      <c r="G46" s="29"/>
      <c r="H46" s="29"/>
    </row>
    <row r="47" spans="1:8" x14ac:dyDescent="0.2">
      <c r="A47" s="18">
        <v>12</v>
      </c>
      <c r="B47" s="23"/>
      <c r="C47" s="19" t="s">
        <v>33</v>
      </c>
      <c r="D47" s="20">
        <f>D45/100*20</f>
        <v>88.270414563106797</v>
      </c>
      <c r="E47" s="20">
        <f t="shared" ref="E47:G47" si="6">E45/100*20</f>
        <v>37.830177669902916</v>
      </c>
      <c r="F47" s="20">
        <f t="shared" si="6"/>
        <v>0</v>
      </c>
      <c r="G47" s="20">
        <f t="shared" si="6"/>
        <v>35.412515635870683</v>
      </c>
      <c r="H47" s="20">
        <f>H45/100*20</f>
        <v>161.51310786888041</v>
      </c>
    </row>
    <row r="48" spans="1:8" ht="12.75" customHeight="1" x14ac:dyDescent="0.2">
      <c r="A48" s="22"/>
      <c r="B48" s="39" t="s">
        <v>34</v>
      </c>
      <c r="C48" s="40"/>
      <c r="D48" s="20">
        <f>D47</f>
        <v>88.270414563106797</v>
      </c>
      <c r="E48" s="20">
        <f>E47</f>
        <v>37.830177669902916</v>
      </c>
      <c r="F48" s="21">
        <f>F47</f>
        <v>0</v>
      </c>
      <c r="G48" s="20">
        <f>G47</f>
        <v>35.412515635870683</v>
      </c>
      <c r="H48" s="20">
        <f>D48+E48+F48+G48</f>
        <v>161.51310786888038</v>
      </c>
    </row>
    <row r="49" spans="1:8" ht="12.75" customHeight="1" x14ac:dyDescent="0.2">
      <c r="A49" s="22"/>
      <c r="B49" s="39" t="s">
        <v>35</v>
      </c>
      <c r="C49" s="40"/>
      <c r="D49" s="20">
        <f>D45+D47</f>
        <v>529.62248737864081</v>
      </c>
      <c r="E49" s="20">
        <f>E45+E47</f>
        <v>226.98106601941748</v>
      </c>
      <c r="F49" s="20">
        <f t="shared" ref="F49" si="7">F45+F47</f>
        <v>0</v>
      </c>
      <c r="G49" s="20">
        <f>G45+G47</f>
        <v>212.47509381522408</v>
      </c>
      <c r="H49" s="20">
        <f>H45+H47</f>
        <v>969.07864721328235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</vt:lpstr>
      <vt:lpstr>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Чернявская Надежда Владимировна</cp:lastModifiedBy>
  <cp:lastPrinted>2022-07-08T06:09:15Z</cp:lastPrinted>
  <dcterms:created xsi:type="dcterms:W3CDTF">2022-07-06T13:17:17Z</dcterms:created>
  <dcterms:modified xsi:type="dcterms:W3CDTF">2022-09-14T13:03:43Z</dcterms:modified>
</cp:coreProperties>
</file>