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0-01-04-2-0206\"/>
    </mc:Choice>
  </mc:AlternateContent>
  <bookViews>
    <workbookView xWindow="0" yWindow="0" windowWidth="20490" windowHeight="7530"/>
  </bookViews>
  <sheets>
    <sheet name="19-1-06-0-01-04-2-0206" sheetId="1" r:id="rId1"/>
    <sheet name="T6" sheetId="2" r:id="rId2"/>
  </sheets>
  <definedNames>
    <definedName name="_xlnm.Print_Titles" localSheetId="0">'19-1-06-0-01-04-2-0206'!$19:$19</definedName>
    <definedName name="_xlnm.Print_Area" localSheetId="0">'19-1-06-0-01-04-2-0206'!$A$1:$S$36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5" i="2"/>
  <c r="D8" i="2" s="1"/>
  <c r="D6" i="2" s="1"/>
  <c r="D18" i="2" s="1"/>
  <c r="D20" i="2" s="1"/>
  <c r="D4" i="2"/>
  <c r="R25" i="1" l="1"/>
  <c r="R24" i="1"/>
  <c r="R23" i="1"/>
  <c r="R35" i="1"/>
  <c r="R34" i="1"/>
  <c r="R33" i="1"/>
  <c r="R32" i="1"/>
  <c r="R31" i="1"/>
  <c r="R30" i="1"/>
  <c r="R29" i="1"/>
  <c r="R28" i="1"/>
  <c r="R27" i="1"/>
  <c r="R26" i="1"/>
  <c r="R22" i="1"/>
  <c r="R21" i="1"/>
  <c r="R20" i="1"/>
  <c r="I19" i="1"/>
  <c r="R36" i="1" l="1"/>
</calcChain>
</file>

<file path=xl/sharedStrings.xml><?xml version="1.0" encoding="utf-8"?>
<sst xmlns="http://schemas.openxmlformats.org/spreadsheetml/2006/main" count="120" uniqueCount="106">
  <si>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</si>
  <si>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</si>
  <si>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</si>
  <si>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</si>
  <si>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</si>
  <si>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</si>
  <si>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</si>
  <si>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</si>
  <si>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</si>
  <si>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</si>
  <si>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</si>
  <si>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</si>
  <si>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</si>
  <si>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</si>
  <si>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</si>
  <si>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</si>
  <si>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</si>
  <si>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</si>
  <si>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</si>
  <si>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</si>
  <si>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</si>
  <si>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</si>
  <si>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</si>
  <si>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</si>
  <si>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</si>
  <si>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</si>
  <si>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ВЛ 0,4-750 кВ на строительно-монтажные работы без опор и провода (тыс. руб.)</t>
  </si>
  <si>
    <t>1 км</t>
  </si>
  <si>
    <t>Л1-01 -1</t>
  </si>
  <si>
    <t>УНЦ опор ВЛ 0,4-750 кВ (тыс. руб.)</t>
  </si>
  <si>
    <t>Л3-01 -1</t>
  </si>
  <si>
    <t>УНЦ провода СИП ВЛ 0,4-35 кВ (тыс. руб.)</t>
  </si>
  <si>
    <t>Л7-27 -2</t>
  </si>
  <si>
    <t>УНЦ устройства лежневых дорог (тыс. руб.)</t>
  </si>
  <si>
    <t>Л9-01</t>
  </si>
  <si>
    <t>УНЦ арматуры, крепления, защиты от перенапряжений ВЛ 0,4-35 кВ (тыс. руб.). Арматура и устройство крепления провода СИП</t>
  </si>
  <si>
    <t>1 ед.</t>
  </si>
  <si>
    <t>Л11-01</t>
  </si>
  <si>
    <t xml:space="preserve">УНЦ арматуры, крепления, защиты от перенапряжений ВЛ 0,4 (тыс. руб.). </t>
  </si>
  <si>
    <t>Л11-02</t>
  </si>
  <si>
    <t>УНЦ на демонтаж В Л 0,4-750 кВ (тыс. руб.).</t>
  </si>
  <si>
    <t>М2-01-1</t>
  </si>
  <si>
    <t>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</si>
  <si>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</si>
  <si>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</si>
  <si>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(для всех субъектов Российской Федерации) (тыс. руб.)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</si>
  <si>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</si>
  <si>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</si>
  <si>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</si>
  <si>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</si>
  <si>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Затраты на проектно-изыскательские работы по ВЛ (тыс. руб.)</t>
  </si>
  <si>
    <t>ПЗ-02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</si>
  <si>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</si>
  <si>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</si>
  <si>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 xml:space="preserve"> Затраты на разработку и утверждение ДПТ В Л (КЛ) по границам земельного участка (тыс. руб.)</t>
  </si>
  <si>
    <t>П9-01</t>
  </si>
  <si>
    <t>Итого объем финансовых потребностей по инвестиционному проекту, тыс. рублей</t>
  </si>
  <si>
    <t>нд</t>
  </si>
  <si>
    <t xml:space="preserve"> УНЦ провода СИП ВЛ 0,4-35 кВ (тыс. руб.)</t>
  </si>
  <si>
    <t>Л7-34 -4</t>
  </si>
  <si>
    <t>Л7-11 -4</t>
  </si>
  <si>
    <t>Л7-32 -4</t>
  </si>
  <si>
    <t>Инвестиционная программа АО "ЛОЭСК - Электрические сети Санкт-Петербурга и Ленинградской области"</t>
  </si>
  <si>
    <t>1.2.2.1.</t>
  </si>
  <si>
    <t>Луга, РК ВЛ-0,4 кВ от ТП-58 инв.№130000166 на участке по ул. Смоляная  ул. Сосновая от опоры №3 до опоры № 31 в г.п. Толмачево Лужского МР ЛО (19-1-06-0-01-04-2-0206)</t>
  </si>
  <si>
    <t>J_19-1-06-0-01-04-2-0206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</si>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</sst>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/>
    <xf numFmtId="0" fontId="1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/>
    </xf>
    <xf numFmtId="0" fontId="4" fillId="0" borderId="1" xfId="1" applyFont="1" applyFill="1" applyBorder="1"/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3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4" xfId="5" applyFont="1" applyFill="1" applyBorder="1" applyAlignment="1" applyProtection="1">
      <alignment horizontal="center" vertical="center" wrapText="1"/>
    </xf>
    <xf numFmtId="0" fontId="8" fillId="0" borderId="5" xfId="5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 wrapText="1"/>
    </xf>
    <xf numFmtId="49" fontId="1" fillId="0" borderId="4" xfId="5" applyNumberFormat="1" applyFont="1" applyFill="1" applyBorder="1" applyAlignment="1" applyProtection="1">
      <alignment horizontal="center" vertical="center" wrapText="1"/>
    </xf>
    <xf numFmtId="0" fontId="1" fillId="0" borderId="4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5" xfId="5" applyNumberFormat="1" applyFont="1" applyFill="1" applyBorder="1" applyAlignment="1" applyProtection="1">
      <alignment horizontal="center" vertical="center" wrapText="1"/>
    </xf>
    <xf numFmtId="0" fontId="8" fillId="0" borderId="4" xfId="5" applyFont="1" applyFill="1" applyBorder="1" applyAlignment="1" applyProtection="1">
      <alignment horizontal="left" vertical="center" wrapText="1"/>
    </xf>
    <xf numFmtId="4" fontId="8" fillId="0" borderId="4" xfId="5" applyNumberFormat="1" applyFont="1" applyFill="1" applyBorder="1" applyAlignment="1" applyProtection="1">
      <alignment horizontal="center" vertical="center" wrapText="1"/>
    </xf>
    <xf numFmtId="4" fontId="1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1" xfId="5" applyNumberFormat="1" applyFont="1" applyFill="1" applyBorder="1" applyAlignment="1" applyProtection="1">
      <alignment horizontal="center" vertical="center" wrapText="1"/>
    </xf>
    <xf numFmtId="4" fontId="1" fillId="0" borderId="1" xfId="5" applyNumberFormat="1" applyFont="1" applyFill="1" applyBorder="1" applyAlignment="1" applyProtection="1">
      <alignment horizontal="center" vertical="center" wrapText="1"/>
    </xf>
    <xf numFmtId="165" fontId="11" fillId="0" borderId="7" xfId="7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7"/>
  <sheetViews>
    <sheetView tabSelected="1" topLeftCell="A5" zoomScale="75" zoomScaleNormal="75" zoomScaleSheetLayoutView="55" workbookViewId="0">
      <pane xSplit="4" ySplit="2" topLeftCell="E7" activePane="bottomRight" state="frozen"/>
      <selection activeCell="A5" sqref="A5"/>
      <selection pane="topRight" activeCell="E5" sqref="E5"/>
      <selection pane="bottomLeft" activeCell="A7" sqref="A7"/>
      <selection pane="bottomRight" activeCell="E11" sqref="E11"/>
    </sheetView>
  </sheetViews>
  <sheetFormatPr defaultColWidth="9.140625" defaultRowHeight="15.75" x14ac:dyDescent="0.25"/>
  <cols>
    <col min="1" max="1" width="11.42578125" style="1" customWidth="1"/>
    <col min="2" max="2" width="55.7109375" style="1" customWidth="1"/>
    <col min="3" max="3" width="31.7109375" style="1" customWidth="1"/>
    <col min="4" max="4" width="41.28515625" style="2" customWidth="1"/>
    <col min="5" max="5" width="25.28515625" style="2" customWidth="1"/>
    <col min="6" max="6" width="16.140625" style="2" customWidth="1"/>
    <col min="7" max="7" width="19.140625" style="2" customWidth="1"/>
    <col min="8" max="8" width="14.28515625" style="3" customWidth="1"/>
    <col min="9" max="9" width="18.140625" style="2" customWidth="1"/>
    <col min="10" max="10" width="27.85546875" style="3" customWidth="1"/>
    <col min="11" max="11" width="29" style="3" customWidth="1"/>
    <col min="12" max="12" width="15.42578125" style="3" customWidth="1"/>
    <col min="13" max="13" width="12.5703125" style="3" customWidth="1"/>
    <col min="14" max="14" width="13.7109375" style="4" customWidth="1"/>
    <col min="15" max="15" width="14.85546875" style="4" customWidth="1"/>
    <col min="16" max="16" width="17.5703125" style="4" customWidth="1"/>
    <col min="17" max="17" width="24.5703125" style="4" customWidth="1"/>
    <col min="18" max="18" width="14.85546875" style="4" customWidth="1"/>
    <col min="19" max="19" width="23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69" t="s">
        <v>3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62</v>
      </c>
      <c r="F7" s="11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105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68" t="s">
        <v>5</v>
      </c>
      <c r="B17" s="68" t="s">
        <v>6</v>
      </c>
      <c r="C17" s="68" t="s">
        <v>7</v>
      </c>
      <c r="D17" s="68" t="s">
        <v>8</v>
      </c>
      <c r="E17" s="68" t="s">
        <v>9</v>
      </c>
      <c r="F17" s="68" t="s">
        <v>10</v>
      </c>
      <c r="G17" s="68" t="s">
        <v>11</v>
      </c>
      <c r="H17" s="68" t="s">
        <v>12</v>
      </c>
      <c r="I17" s="68"/>
      <c r="J17" s="68"/>
      <c r="K17" s="68"/>
      <c r="L17" s="68" t="s">
        <v>13</v>
      </c>
      <c r="M17" s="68"/>
      <c r="N17" s="68"/>
      <c r="O17" s="68"/>
      <c r="P17" s="68"/>
      <c r="Q17" s="68"/>
      <c r="R17" s="68"/>
      <c r="S17" s="68" t="s">
        <v>14</v>
      </c>
    </row>
    <row r="18" spans="1:19" s="25" customFormat="1" ht="63" customHeight="1" x14ac:dyDescent="0.25">
      <c r="A18" s="68"/>
      <c r="B18" s="68"/>
      <c r="C18" s="68"/>
      <c r="D18" s="68"/>
      <c r="E18" s="68"/>
      <c r="F18" s="68"/>
      <c r="G18" s="68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68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56.25" customHeight="1" x14ac:dyDescent="0.25">
      <c r="A20" s="29" t="s">
        <v>63</v>
      </c>
      <c r="B20" s="47" t="s">
        <v>64</v>
      </c>
      <c r="C20" s="29" t="s">
        <v>65</v>
      </c>
      <c r="D20" s="30" t="s">
        <v>26</v>
      </c>
      <c r="E20" s="31"/>
      <c r="F20" s="31"/>
      <c r="G20" s="31"/>
      <c r="H20" s="32">
        <v>0.4</v>
      </c>
      <c r="I20" s="33"/>
      <c r="J20" s="32" t="s">
        <v>103</v>
      </c>
      <c r="K20" s="32"/>
      <c r="L20" s="34"/>
      <c r="M20" s="32">
        <v>0.96499999999999997</v>
      </c>
      <c r="N20" s="35" t="s">
        <v>27</v>
      </c>
      <c r="O20" s="35" t="s">
        <v>28</v>
      </c>
      <c r="P20" s="35">
        <v>499</v>
      </c>
      <c r="Q20" s="35">
        <v>1.68</v>
      </c>
      <c r="R20" s="35">
        <f t="shared" ref="R20:R32" si="1">M20*P20*Q20</f>
        <v>808.97879999999986</v>
      </c>
      <c r="S20" s="36"/>
    </row>
    <row r="21" spans="1:19" x14ac:dyDescent="0.25">
      <c r="A21" s="29"/>
      <c r="B21" s="29"/>
      <c r="C21" s="29"/>
      <c r="D21" s="30" t="s">
        <v>29</v>
      </c>
      <c r="E21" s="33"/>
      <c r="F21" s="33"/>
      <c r="G21" s="33"/>
      <c r="H21" s="32"/>
      <c r="I21" s="33"/>
      <c r="J21" s="32"/>
      <c r="K21" s="32"/>
      <c r="L21" s="34"/>
      <c r="M21" s="32">
        <v>0.60299999999999998</v>
      </c>
      <c r="N21" s="35" t="s">
        <v>27</v>
      </c>
      <c r="O21" s="35" t="s">
        <v>30</v>
      </c>
      <c r="P21" s="35">
        <v>517</v>
      </c>
      <c r="Q21" s="35">
        <v>1.04</v>
      </c>
      <c r="R21" s="35">
        <f t="shared" si="1"/>
        <v>324.22103999999996</v>
      </c>
      <c r="S21" s="36"/>
    </row>
    <row r="22" spans="1:19" ht="31.5" x14ac:dyDescent="0.25">
      <c r="A22" s="29"/>
      <c r="B22" s="29"/>
      <c r="C22" s="29"/>
      <c r="D22" s="33" t="s">
        <v>31</v>
      </c>
      <c r="E22" s="33"/>
      <c r="F22" s="33"/>
      <c r="G22" s="33"/>
      <c r="H22" s="32"/>
      <c r="I22" s="33"/>
      <c r="J22" s="32"/>
      <c r="K22" s="32"/>
      <c r="L22" s="34"/>
      <c r="M22" s="32">
        <v>0.60299999999999998</v>
      </c>
      <c r="N22" s="35" t="s">
        <v>27</v>
      </c>
      <c r="O22" s="35" t="s">
        <v>32</v>
      </c>
      <c r="P22" s="35">
        <v>358</v>
      </c>
      <c r="Q22" s="35">
        <v>1.04</v>
      </c>
      <c r="R22" s="35">
        <f t="shared" si="1"/>
        <v>224.50896</v>
      </c>
      <c r="S22" s="36"/>
    </row>
    <row r="23" spans="1:19" ht="31.5" x14ac:dyDescent="0.25">
      <c r="A23" s="29"/>
      <c r="B23" s="29"/>
      <c r="C23" s="29"/>
      <c r="D23" s="33" t="s">
        <v>58</v>
      </c>
      <c r="E23" s="33"/>
      <c r="F23" s="33"/>
      <c r="G23" s="33"/>
      <c r="H23" s="32"/>
      <c r="I23" s="33"/>
      <c r="J23" s="32"/>
      <c r="K23" s="32"/>
      <c r="L23" s="34"/>
      <c r="M23" s="32">
        <v>0.36199999999999999</v>
      </c>
      <c r="N23" s="35" t="s">
        <v>27</v>
      </c>
      <c r="O23" s="35" t="s">
        <v>59</v>
      </c>
      <c r="P23" s="35">
        <v>163</v>
      </c>
      <c r="Q23" s="35">
        <v>1.04</v>
      </c>
      <c r="R23" s="35">
        <f t="shared" si="1"/>
        <v>61.366240000000005</v>
      </c>
      <c r="S23" s="36"/>
    </row>
    <row r="24" spans="1:19" ht="31.5" x14ac:dyDescent="0.25">
      <c r="A24" s="29"/>
      <c r="B24" s="29"/>
      <c r="C24" s="29"/>
      <c r="D24" s="33" t="s">
        <v>31</v>
      </c>
      <c r="E24" s="33"/>
      <c r="F24" s="33"/>
      <c r="G24" s="33"/>
      <c r="H24" s="32"/>
      <c r="I24" s="33"/>
      <c r="J24" s="32"/>
      <c r="K24" s="32"/>
      <c r="L24" s="34"/>
      <c r="M24" s="32">
        <v>0.309</v>
      </c>
      <c r="N24" s="35" t="s">
        <v>27</v>
      </c>
      <c r="O24" s="35" t="s">
        <v>60</v>
      </c>
      <c r="P24" s="35">
        <v>120</v>
      </c>
      <c r="Q24" s="35">
        <v>1.04</v>
      </c>
      <c r="R24" s="35">
        <f t="shared" si="1"/>
        <v>38.563200000000002</v>
      </c>
      <c r="S24" s="36"/>
    </row>
    <row r="25" spans="1:19" ht="31.5" x14ac:dyDescent="0.25">
      <c r="A25" s="29"/>
      <c r="B25" s="29"/>
      <c r="C25" s="29"/>
      <c r="D25" s="33" t="s">
        <v>31</v>
      </c>
      <c r="E25" s="33"/>
      <c r="F25" s="33"/>
      <c r="G25" s="33"/>
      <c r="H25" s="32"/>
      <c r="I25" s="33"/>
      <c r="J25" s="32"/>
      <c r="K25" s="32"/>
      <c r="L25" s="34"/>
      <c r="M25" s="32">
        <v>0.14499999999999999</v>
      </c>
      <c r="N25" s="35" t="s">
        <v>27</v>
      </c>
      <c r="O25" s="35" t="s">
        <v>61</v>
      </c>
      <c r="P25" s="35">
        <v>146</v>
      </c>
      <c r="Q25" s="35">
        <v>1.04</v>
      </c>
      <c r="R25" s="35">
        <f t="shared" si="1"/>
        <v>22.0168</v>
      </c>
      <c r="S25" s="36"/>
    </row>
    <row r="26" spans="1:19" ht="31.5" x14ac:dyDescent="0.25">
      <c r="A26" s="29"/>
      <c r="B26" s="29"/>
      <c r="C26" s="29"/>
      <c r="D26" s="33" t="s">
        <v>33</v>
      </c>
      <c r="E26" s="33"/>
      <c r="F26" s="33"/>
      <c r="G26" s="33"/>
      <c r="H26" s="32"/>
      <c r="I26" s="33"/>
      <c r="J26" s="33"/>
      <c r="K26" s="32"/>
      <c r="L26" s="32"/>
      <c r="M26" s="32"/>
      <c r="N26" s="35" t="s">
        <v>27</v>
      </c>
      <c r="O26" s="35" t="s">
        <v>34</v>
      </c>
      <c r="P26" s="35">
        <v>6890</v>
      </c>
      <c r="Q26" s="35">
        <v>1.04</v>
      </c>
      <c r="R26" s="35">
        <f t="shared" si="1"/>
        <v>0</v>
      </c>
      <c r="S26" s="31"/>
    </row>
    <row r="27" spans="1:19" ht="63" x14ac:dyDescent="0.25">
      <c r="A27" s="29"/>
      <c r="B27" s="29"/>
      <c r="C27" s="29"/>
      <c r="D27" s="33" t="s">
        <v>35</v>
      </c>
      <c r="E27" s="33"/>
      <c r="F27" s="33"/>
      <c r="G27" s="33"/>
      <c r="H27" s="32"/>
      <c r="I27" s="33"/>
      <c r="J27" s="33"/>
      <c r="K27" s="32"/>
      <c r="L27" s="32"/>
      <c r="M27" s="32"/>
      <c r="N27" s="35" t="s">
        <v>36</v>
      </c>
      <c r="O27" s="35" t="s">
        <v>37</v>
      </c>
      <c r="P27" s="35">
        <v>2.2000000000000002</v>
      </c>
      <c r="Q27" s="35">
        <v>1.04</v>
      </c>
      <c r="R27" s="35">
        <f t="shared" si="1"/>
        <v>0</v>
      </c>
      <c r="S27" s="31"/>
    </row>
    <row r="28" spans="1:19" ht="31.5" x14ac:dyDescent="0.25">
      <c r="A28" s="29"/>
      <c r="B28" s="29"/>
      <c r="C28" s="29"/>
      <c r="D28" s="33" t="s">
        <v>38</v>
      </c>
      <c r="E28" s="33"/>
      <c r="F28" s="33"/>
      <c r="G28" s="33"/>
      <c r="H28" s="32"/>
      <c r="I28" s="33"/>
      <c r="J28" s="33"/>
      <c r="K28" s="32"/>
      <c r="L28" s="32"/>
      <c r="M28" s="32"/>
      <c r="N28" s="35" t="s">
        <v>36</v>
      </c>
      <c r="O28" s="35" t="s">
        <v>39</v>
      </c>
      <c r="P28" s="35">
        <v>2.5</v>
      </c>
      <c r="Q28" s="35">
        <v>1.04</v>
      </c>
      <c r="R28" s="35">
        <f t="shared" si="1"/>
        <v>0</v>
      </c>
      <c r="S28" s="31"/>
    </row>
    <row r="29" spans="1:19" ht="31.5" x14ac:dyDescent="0.25">
      <c r="A29" s="29"/>
      <c r="B29" s="29"/>
      <c r="C29" s="29"/>
      <c r="D29" s="33" t="s">
        <v>40</v>
      </c>
      <c r="E29" s="33"/>
      <c r="F29" s="33"/>
      <c r="G29" s="33"/>
      <c r="H29" s="32"/>
      <c r="I29" s="33"/>
      <c r="J29" s="33"/>
      <c r="K29" s="32"/>
      <c r="L29" s="32"/>
      <c r="M29" s="32">
        <v>1.419</v>
      </c>
      <c r="N29" s="35" t="s">
        <v>27</v>
      </c>
      <c r="O29" s="35" t="s">
        <v>41</v>
      </c>
      <c r="P29" s="35">
        <v>160</v>
      </c>
      <c r="Q29" s="35">
        <v>1.18</v>
      </c>
      <c r="R29" s="35">
        <f t="shared" si="1"/>
        <v>267.90719999999999</v>
      </c>
      <c r="S29" s="31"/>
    </row>
    <row r="30" spans="1:19" ht="78.75" x14ac:dyDescent="0.25">
      <c r="A30" s="29"/>
      <c r="B30" s="29"/>
      <c r="C30" s="29"/>
      <c r="D30" s="33" t="s">
        <v>42</v>
      </c>
      <c r="E30" s="33"/>
      <c r="F30" s="33"/>
      <c r="G30" s="33"/>
      <c r="H30" s="32"/>
      <c r="I30" s="33"/>
      <c r="J30" s="33"/>
      <c r="K30" s="32"/>
      <c r="L30" s="32"/>
      <c r="M30" s="32"/>
      <c r="N30" s="35" t="s">
        <v>43</v>
      </c>
      <c r="O30" s="35" t="s">
        <v>44</v>
      </c>
      <c r="P30" s="35">
        <v>30</v>
      </c>
      <c r="Q30" s="35">
        <v>1</v>
      </c>
      <c r="R30" s="35">
        <f t="shared" si="1"/>
        <v>0</v>
      </c>
      <c r="S30" s="31"/>
    </row>
    <row r="31" spans="1:19" ht="63" x14ac:dyDescent="0.25">
      <c r="A31" s="29"/>
      <c r="B31" s="29"/>
      <c r="C31" s="29"/>
      <c r="D31" s="33" t="s">
        <v>45</v>
      </c>
      <c r="E31" s="33"/>
      <c r="F31" s="33"/>
      <c r="G31" s="33"/>
      <c r="H31" s="32"/>
      <c r="I31" s="33"/>
      <c r="J31" s="33"/>
      <c r="K31" s="32"/>
      <c r="L31" s="32"/>
      <c r="M31" s="32"/>
      <c r="N31" s="35" t="s">
        <v>43</v>
      </c>
      <c r="O31" s="35" t="s">
        <v>46</v>
      </c>
      <c r="P31" s="35">
        <v>261</v>
      </c>
      <c r="Q31" s="35">
        <v>1</v>
      </c>
      <c r="R31" s="35">
        <f t="shared" si="1"/>
        <v>0</v>
      </c>
      <c r="S31" s="31"/>
    </row>
    <row r="32" spans="1:19" ht="47.25" x14ac:dyDescent="0.25">
      <c r="A32" s="29"/>
      <c r="B32" s="29"/>
      <c r="C32" s="29"/>
      <c r="D32" s="33" t="s">
        <v>47</v>
      </c>
      <c r="E32" s="33"/>
      <c r="F32" s="33"/>
      <c r="G32" s="33"/>
      <c r="H32" s="32"/>
      <c r="I32" s="33"/>
      <c r="J32" s="33"/>
      <c r="K32" s="32"/>
      <c r="L32" s="32"/>
      <c r="M32" s="32"/>
      <c r="N32" s="35" t="s">
        <v>48</v>
      </c>
      <c r="O32" s="35" t="s">
        <v>49</v>
      </c>
      <c r="P32" s="35">
        <v>6.9</v>
      </c>
      <c r="Q32" s="35">
        <v>1.18</v>
      </c>
      <c r="R32" s="35">
        <f t="shared" si="1"/>
        <v>0</v>
      </c>
      <c r="S32" s="31"/>
    </row>
    <row r="33" spans="1:19" ht="31.5" x14ac:dyDescent="0.25">
      <c r="A33" s="29"/>
      <c r="B33" s="29"/>
      <c r="C33" s="29"/>
      <c r="D33" s="33" t="s">
        <v>50</v>
      </c>
      <c r="E33" s="33"/>
      <c r="F33" s="33"/>
      <c r="G33" s="33"/>
      <c r="H33" s="32"/>
      <c r="I33" s="33"/>
      <c r="J33" s="33"/>
      <c r="K33" s="32"/>
      <c r="L33" s="32"/>
      <c r="M33" s="32">
        <v>1.419</v>
      </c>
      <c r="N33" s="35" t="s">
        <v>36</v>
      </c>
      <c r="O33" s="35" t="s">
        <v>51</v>
      </c>
      <c r="P33" s="35">
        <v>165</v>
      </c>
      <c r="Q33" s="35">
        <v>1</v>
      </c>
      <c r="R33" s="35">
        <f>M33*P33*Q33</f>
        <v>234.13500000000002</v>
      </c>
      <c r="S33" s="31"/>
    </row>
    <row r="34" spans="1:19" ht="63" x14ac:dyDescent="0.25">
      <c r="A34" s="29"/>
      <c r="B34" s="29"/>
      <c r="C34" s="29"/>
      <c r="D34" s="33" t="s">
        <v>52</v>
      </c>
      <c r="E34" s="33"/>
      <c r="F34" s="33"/>
      <c r="G34" s="33"/>
      <c r="H34" s="32"/>
      <c r="I34" s="33"/>
      <c r="J34" s="33"/>
      <c r="K34" s="32"/>
      <c r="L34" s="32"/>
      <c r="M34" s="32"/>
      <c r="N34" s="35" t="s">
        <v>27</v>
      </c>
      <c r="O34" s="35" t="s">
        <v>53</v>
      </c>
      <c r="P34" s="35">
        <v>563</v>
      </c>
      <c r="Q34" s="35">
        <v>1</v>
      </c>
      <c r="R34" s="35">
        <f>M34*P34*Q34</f>
        <v>0</v>
      </c>
      <c r="S34" s="31"/>
    </row>
    <row r="35" spans="1:19" ht="48" thickBot="1" x14ac:dyDescent="0.3">
      <c r="A35" s="37"/>
      <c r="B35" s="37"/>
      <c r="C35" s="37"/>
      <c r="D35" s="38" t="s">
        <v>54</v>
      </c>
      <c r="E35" s="38"/>
      <c r="F35" s="38"/>
      <c r="G35" s="38"/>
      <c r="H35" s="39"/>
      <c r="I35" s="38"/>
      <c r="J35" s="38"/>
      <c r="K35" s="39"/>
      <c r="L35" s="39"/>
      <c r="M35" s="39"/>
      <c r="N35" s="40" t="s">
        <v>27</v>
      </c>
      <c r="O35" s="40" t="s">
        <v>55</v>
      </c>
      <c r="P35" s="40">
        <v>279</v>
      </c>
      <c r="Q35" s="40">
        <v>1</v>
      </c>
      <c r="R35" s="40">
        <f>M35*P35*Q35</f>
        <v>0</v>
      </c>
      <c r="S35" s="41"/>
    </row>
    <row r="36" spans="1:19" s="14" customFormat="1" ht="48" thickTop="1" x14ac:dyDescent="0.25">
      <c r="A36" s="42"/>
      <c r="B36" s="43"/>
      <c r="C36" s="42"/>
      <c r="D36" s="44" t="s">
        <v>56</v>
      </c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>
        <f>R20+R21+R22+R26+R27+R28+R29+R31+R32+R33+R34+R35+R30+R23+R24+R25</f>
        <v>1981.6972400000002</v>
      </c>
      <c r="S36" s="45" t="s">
        <v>57</v>
      </c>
    </row>
    <row r="37" spans="1:19" s="14" customFormat="1" x14ac:dyDescent="0.25">
      <c r="A37" s="42"/>
      <c r="B37" s="43"/>
      <c r="C37" s="42"/>
      <c r="D37" s="44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6"/>
      <c r="S37" s="45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9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3" customWidth="1"/>
    <col min="2" max="3" width="22.7109375" style="53" customWidth="1"/>
    <col min="4" max="4" width="10.85546875" style="53" customWidth="1"/>
    <col min="5" max="16384" width="8.85546875" style="53"/>
  </cols>
  <sheetData>
    <row r="1" spans="1:5" ht="28.5" x14ac:dyDescent="0.25">
      <c r="A1" s="52" t="s">
        <v>66</v>
      </c>
      <c r="B1" s="52"/>
      <c r="C1" s="52"/>
      <c r="D1" s="52"/>
      <c r="E1" s="51"/>
    </row>
    <row r="2" spans="1:5" ht="110.25" x14ac:dyDescent="0.25">
      <c r="A2" s="54" t="s">
        <v>67</v>
      </c>
      <c r="B2" s="55" t="s">
        <v>68</v>
      </c>
      <c r="C2" s="56" t="s">
        <v>104</v>
      </c>
      <c r="D2" s="56" t="s">
        <v>69</v>
      </c>
      <c r="E2" s="51"/>
    </row>
    <row r="3" spans="1:5" ht="126" x14ac:dyDescent="0.25">
      <c r="A3" s="57" t="s">
        <v>70</v>
      </c>
      <c r="B3" s="58" t="s">
        <v>71</v>
      </c>
      <c r="C3" s="59">
        <v>1981.6972400000002</v>
      </c>
      <c r="D3" s="65">
        <v>1981.6972400000002</v>
      </c>
      <c r="E3" s="51"/>
    </row>
    <row r="4" spans="1:5" ht="15.75" x14ac:dyDescent="0.25">
      <c r="A4" s="57" t="s">
        <v>72</v>
      </c>
      <c r="B4" s="58" t="s">
        <v>73</v>
      </c>
      <c r="C4" s="60">
        <v>396.33944800000006</v>
      </c>
      <c r="D4" s="66">
        <f>D3*0.2</f>
        <v>396.33944800000006</v>
      </c>
      <c r="E4" s="51"/>
    </row>
    <row r="5" spans="1:5" ht="110.25" x14ac:dyDescent="0.25">
      <c r="A5" s="57" t="s">
        <v>74</v>
      </c>
      <c r="B5" s="61" t="s">
        <v>75</v>
      </c>
      <c r="C5" s="62">
        <v>2378.0366880000001</v>
      </c>
      <c r="D5" s="65">
        <f>D3+D4</f>
        <v>2378.0366880000001</v>
      </c>
      <c r="E5" s="51"/>
    </row>
    <row r="6" spans="1:5" ht="78.75" x14ac:dyDescent="0.25">
      <c r="A6" s="57" t="s">
        <v>76</v>
      </c>
      <c r="B6" s="61" t="s">
        <v>77</v>
      </c>
      <c r="C6" s="60">
        <v>2731.5176601809426</v>
      </c>
      <c r="D6" s="6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2731.5176601809476</v>
      </c>
      <c r="E6" s="51"/>
    </row>
    <row r="7" spans="1:5" ht="94.5" x14ac:dyDescent="0.25">
      <c r="A7" s="57" t="s">
        <v>78</v>
      </c>
      <c r="B7" s="58" t="s">
        <v>79</v>
      </c>
      <c r="C7" s="63">
        <v>0</v>
      </c>
      <c r="D7" s="66">
        <v>0</v>
      </c>
      <c r="E7" s="51"/>
    </row>
    <row r="8" spans="1:5" ht="63" x14ac:dyDescent="0.25">
      <c r="A8" s="57" t="s">
        <v>80</v>
      </c>
      <c r="B8" s="58" t="s">
        <v>81</v>
      </c>
      <c r="C8" s="63">
        <v>2378.0366880000001</v>
      </c>
      <c r="D8" s="66">
        <f>D5-D7</f>
        <v>2378.0366880000001</v>
      </c>
      <c r="E8" s="51"/>
    </row>
    <row r="9" spans="1:5" ht="110.25" x14ac:dyDescent="0.25">
      <c r="A9" s="57" t="s">
        <v>82</v>
      </c>
      <c r="B9" s="58" t="s">
        <v>83</v>
      </c>
      <c r="C9" s="63">
        <v>2343.9969300000002</v>
      </c>
      <c r="D9" s="66">
        <f>SUM(D10:D17)</f>
        <v>2343.9969300000002</v>
      </c>
      <c r="E9" s="51"/>
    </row>
    <row r="10" spans="1:5" ht="15.75" x14ac:dyDescent="0.25">
      <c r="A10" s="57" t="s">
        <v>84</v>
      </c>
      <c r="B10" s="58" t="s">
        <v>85</v>
      </c>
      <c r="C10" s="63">
        <v>0</v>
      </c>
      <c r="D10" s="66">
        <v>0</v>
      </c>
      <c r="E10" s="67">
        <v>105.2557</v>
      </c>
    </row>
    <row r="11" spans="1:5" ht="15.75" x14ac:dyDescent="0.25">
      <c r="A11" s="57" t="s">
        <v>86</v>
      </c>
      <c r="B11" s="58" t="s">
        <v>87</v>
      </c>
      <c r="C11" s="63">
        <v>245.36563000000001</v>
      </c>
      <c r="D11" s="66">
        <v>245.36563000000001</v>
      </c>
      <c r="E11" s="67">
        <v>106.826398641827</v>
      </c>
    </row>
    <row r="12" spans="1:5" ht="15.75" x14ac:dyDescent="0.25">
      <c r="A12" s="57" t="s">
        <v>88</v>
      </c>
      <c r="B12" s="58" t="s">
        <v>89</v>
      </c>
      <c r="C12" s="63">
        <v>2098.6313000000005</v>
      </c>
      <c r="D12" s="66">
        <v>2098.6313000000005</v>
      </c>
      <c r="E12" s="67">
        <v>105.561885224957</v>
      </c>
    </row>
    <row r="13" spans="1:5" ht="15.75" x14ac:dyDescent="0.25">
      <c r="A13" s="57" t="s">
        <v>90</v>
      </c>
      <c r="B13" s="58" t="s">
        <v>91</v>
      </c>
      <c r="C13" s="63">
        <v>0</v>
      </c>
      <c r="D13" s="66">
        <v>0</v>
      </c>
      <c r="E13" s="67">
        <v>104.9354</v>
      </c>
    </row>
    <row r="14" spans="1:5" ht="15.75" x14ac:dyDescent="0.25">
      <c r="A14" s="57" t="s">
        <v>92</v>
      </c>
      <c r="B14" s="58" t="s">
        <v>93</v>
      </c>
      <c r="C14" s="63">
        <v>0</v>
      </c>
      <c r="D14" s="66">
        <v>0</v>
      </c>
      <c r="E14" s="67">
        <v>113.87439215858601</v>
      </c>
    </row>
    <row r="15" spans="1:5" ht="15.75" x14ac:dyDescent="0.25">
      <c r="A15" s="57" t="s">
        <v>94</v>
      </c>
      <c r="B15" s="58" t="s">
        <v>95</v>
      </c>
      <c r="C15" s="63">
        <v>0</v>
      </c>
      <c r="D15" s="66">
        <v>0</v>
      </c>
      <c r="E15" s="67">
        <v>105.89170681013999</v>
      </c>
    </row>
    <row r="16" spans="1:5" ht="15.75" x14ac:dyDescent="0.25">
      <c r="A16" s="57" t="s">
        <v>96</v>
      </c>
      <c r="B16" s="58" t="s">
        <v>97</v>
      </c>
      <c r="C16" s="63">
        <v>0</v>
      </c>
      <c r="D16" s="66">
        <v>0</v>
      </c>
      <c r="E16" s="67">
        <v>105.30227480021099</v>
      </c>
    </row>
    <row r="17" spans="1:5" ht="15.75" x14ac:dyDescent="0.25">
      <c r="A17" s="57" t="s">
        <v>98</v>
      </c>
      <c r="B17" s="58" t="s">
        <v>99</v>
      </c>
      <c r="C17" s="63">
        <v>0</v>
      </c>
      <c r="D17" s="66">
        <v>0</v>
      </c>
      <c r="E17" s="67">
        <v>104.794259089128</v>
      </c>
    </row>
    <row r="18" spans="1:5" ht="78.75" x14ac:dyDescent="0.25">
      <c r="A18" s="57">
        <v>8</v>
      </c>
      <c r="B18" s="58" t="s">
        <v>100</v>
      </c>
      <c r="C18" s="63">
        <v>2.7315176601809426</v>
      </c>
      <c r="D18" s="66">
        <f>D6/1000</f>
        <v>2.7315176601809474</v>
      </c>
      <c r="E18" s="51"/>
    </row>
    <row r="19" spans="1:5" ht="141.75" x14ac:dyDescent="0.25">
      <c r="A19" s="57">
        <v>9</v>
      </c>
      <c r="B19" s="58" t="s">
        <v>101</v>
      </c>
      <c r="C19" s="63">
        <v>0</v>
      </c>
      <c r="D19" s="66">
        <v>0</v>
      </c>
      <c r="E19" s="51"/>
    </row>
    <row r="20" spans="1:5" ht="63" x14ac:dyDescent="0.25">
      <c r="A20" s="57">
        <v>10</v>
      </c>
      <c r="B20" s="61" t="s">
        <v>102</v>
      </c>
      <c r="C20" s="62">
        <v>2.7315176601809426</v>
      </c>
      <c r="D20" s="65">
        <f>D18+D19</f>
        <v>2.7315176601809474</v>
      </c>
      <c r="E20" s="51"/>
    </row>
    <row r="22" spans="1:5" x14ac:dyDescent="0.25">
      <c r="C22" s="64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19-1-06-0-01-04-2-0206</vt:lpstr>
      <vt:lpstr>T6</vt:lpstr>
      <vt:lpstr>'19-1-06-0-01-04-2-0206'!Заголовки_для_печати</vt:lpstr>
      <vt:lpstr>'19-1-06-0-01-04-2-0206'!Область_печати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2020-10-20T10:50:08Z</dcterms:created>
  <dcterms:modified xsi:type="dcterms:W3CDTF">2023-02-24T11:59:57Z</dcterms:modified>
</cp:coreProperties>
</file>