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26\"/>
    </mc:Choice>
  </mc:AlternateContent>
  <xr:revisionPtr revIDLastSave="0" documentId="13_ncr:1_{FFE162ED-8CA3-4727-AA59-9DEB0C589EBB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4" l="1"/>
  <c r="H34" i="4"/>
  <c r="H32" i="4"/>
  <c r="H31" i="4"/>
  <c r="D287" i="5" l="1"/>
  <c r="D286" i="5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E16" i="4" s="1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3" i="4" s="1"/>
  <c r="C32" i="4" l="1"/>
  <c r="H22" i="4" l="1"/>
  <c r="H25" i="4" s="1"/>
  <c r="H26" i="4" s="1"/>
  <c r="E32" i="4"/>
  <c r="F32" i="4" s="1"/>
  <c r="G32" i="4" s="1"/>
  <c r="C31" i="4" l="1"/>
  <c r="C35" i="4" s="1"/>
  <c r="C38" i="4" l="1"/>
  <c r="E35" i="4"/>
  <c r="F35" i="4" s="1"/>
  <c r="G35" i="4" s="1"/>
  <c r="C37" i="4"/>
  <c r="J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G40" i="4" s="1"/>
  <c r="F40" i="4"/>
</calcChain>
</file>

<file path=xl/sharedStrings.xml><?xml version="1.0" encoding="utf-8"?>
<sst xmlns="http://schemas.openxmlformats.org/spreadsheetml/2006/main" count="681" uniqueCount="379">
  <si>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</si>
  <si>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</si>
  <si>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</si>
  <si>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</si>
  <si>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</si>
  <si>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</si>
  <si>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</si>
  <si>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</si>
  <si>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</si>
  <si>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</si>
  <si>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</si>
  <si>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</si>
  <si>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</si>
  <si>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</si>
  <si>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</si>
  <si>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</si>
  <si>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</si>
  <si>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</si>
  <si>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</si>
  <si>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</si>
  <si>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</si>
  <si>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</si>
  <si>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</si>
  <si>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</si>
  <si>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</si>
  <si>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</si>
  <si>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</si>
  <si>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</si>
  <si>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</si>
  <si>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</si>
  <si>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</si>
  <si>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</si>
  <si>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</si>
  <si>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</si>
  <si>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</si>
  <si>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</si>
  <si>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</si>
  <si>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</si>
  <si>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</si>
  <si>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</si>
  <si>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</si>
  <si>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</si>
  <si>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</si>
  <si>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</si>
  <si>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</si>
  <si>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</si>
  <si>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</si>
  <si>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</si>
  <si>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</si>
  <si>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</si>
  <si>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</si>
  <si>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</si>
  <si>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</si>
  <si>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</si>
  <si>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</si>
  <si>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</si>
  <si>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</si>
  <si>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</si>
  <si>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</si>
  <si>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</si>
  <si>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</si>
  <si>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</si>
  <si>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</si>
  <si>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</si>
  <si>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</si>
  <si>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</si>
  <si>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</si>
  <si>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</si>
  <si>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</si>
  <si>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</si>
  <si>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</si>
  <si>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</si>
  <si>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</si>
  <si>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</si>
  <si>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</si>
  <si>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</si>
  <si>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</si>
  <si>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</si>
  <si>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</si>
  <si>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</si>
  <si>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</si>
  <si>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</si>
  <si>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</si>
  <si>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</si>
  <si>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</si>
  <si>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</si>
  <si>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</si>
  <si>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</si>
  <si>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</si>
  <si>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</si>
  <si>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</si>
  <si>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</si>
  <si>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</si>
  <si>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</si>
  <si>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</si>
  <si>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</si>
  <si>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</si>
  <si>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</si>
  <si>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</si>
  <si>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</si>
  <si>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</si>
  <si>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</si>
  <si>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</si>
  <si>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</si>
  <si>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</si>
  <si>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</si>
  <si>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</si>
  <si>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</si>
  <si>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</si>
  <si>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</si>
  <si>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</si>
  <si>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</si>
  <si>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</si>
  <si>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</si>
  <si>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</si>
  <si>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</si>
  <si>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</si>
  <si>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</si>
  <si>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</si>
  <si>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</si>
  <si>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</si>
  <si>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</si>
  <si>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</si>
  <si>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</si>
  <si>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</si>
  <si>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</si>
  <si>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</si>
  <si>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</si>
  <si>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</si>
  <si>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</si>
  <si>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</si>
  <si>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</si>
  <si>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</si>
  <si>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</si>
  <si>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</si>
  <si>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</si>
  <si>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</si>
  <si>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</si>
  <si>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</si>
  <si>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</si>
  <si>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</si>
  <si>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</si>
  <si>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</si>
  <si>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</si>
  <si>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</si>
  <si>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</si>
  <si>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</si>
  <si>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</si>
  <si>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</si>
  <si>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</si>
  <si>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</si>
  <si>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</si>
  <si>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</si>
  <si>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</si>
  <si>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</si>
  <si>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</si>
  <si>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</si>
  <si>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</si>
  <si>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</si>
  <si>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</si>
  <si>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</si>
  <si>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</si>
  <si>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</si>
  <si>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</si>
  <si>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</si>
  <si>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</si>
  <si>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</si>
  <si>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</si>
  <si>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</si>
  <si>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</si>
  <si>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</si>
  <si>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</si>
  <si>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</si>
  <si>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</si>
  <si>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</si>
  <si>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</si>
  <si>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</si>
  <si>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</si>
  <si>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</si>
  <si>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</si>
  <si>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</si>
  <si>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</si>
  <si>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</si>
  <si>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</si>
  <si>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</si>
  <si>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</si>
  <si>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</si>
  <si>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</si>
  <si>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</si>
  <si>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</si>
  <si>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</si>
  <si>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</si>
  <si>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</si>
  <si>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</si>
  <si>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</si>
  <si>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</si>
  <si>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</si>
  <si>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</si>
  <si>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</si>
  <si>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</si>
  <si>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</si>
  <si>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</si>
  <si>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</si>
  <si>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</si>
  <si>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</si>
  <si>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</si>
  <si>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</si>
  <si>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</si>
  <si>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</si>
  <si>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</si>
  <si>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</si>
  <si>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</si>
  <si>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</si>
  <si>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</si>
  <si>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</si>
  <si>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</si>
  <si>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</si>
  <si>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</si>
  <si>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</si>
  <si>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</si>
  <si>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</si>
  <si>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</si>
  <si>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</si>
  <si>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</si>
  <si>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</si>
  <si>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</si>
  <si>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</si>
  <si>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</si>
  <si>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</si>
  <si>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</si>
  <si>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</si>
  <si>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</si>
  <si>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</si>
  <si>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</si>
  <si>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</si>
  <si>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</si>
  <si>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</si>
  <si>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</si>
  <si>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</si>
  <si>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</si>
  <si>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</si>
  <si>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</si>
  <si>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</si>
  <si>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</si>
  <si>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</si>
  <si>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</si>
  <si>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</si>
  <si>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</si>
  <si>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</si>
  <si>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</si>
  <si>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</si>
  <si>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</si>
  <si>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</si>
  <si>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</si>
  <si>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</si>
  <si>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</si>
  <si>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</si>
  <si>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</si>
  <si>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</si>
  <si>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</si>
  <si>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</si>
  <si>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</si>
  <si>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</si>
  <si>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</si>
  <si>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</si>
  <si>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</si>
  <si>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</si>
  <si>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</si>
  <si>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</si>
  <si>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</si>
  <si>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</si>
  <si>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</si>
  <si>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</si>
  <si>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</si>
  <si>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</si>
  <si>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</si>
  <si>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</si>
  <si>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</si>
  <si>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</si>
  <si>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</si>
  <si>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</si>
  <si>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</si>
  <si>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</si>
  <si>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</si>
  <si>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</si>
  <si>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</si>
  <si>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</si>
  <si>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</si>
  <si>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</si>
  <si>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</si>
  <si>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</si>
  <si>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</si>
  <si>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</si>
  <si>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</si>
  <si>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</si>
  <si>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</si>
  <si>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</si>
  <si>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</si>
  <si>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</si>
  <si>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</si>
  <si>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</si>
  <si>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</si>
  <si>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</si>
  <si>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</si>
  <si>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</si>
  <si>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</si>
  <si>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</si>
  <si>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</si>
  <si>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</si>
  <si>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</si>
  <si>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</si>
  <si>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</si>
  <si>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</si>
  <si>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</si>
  <si>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</si>
  <si>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</si>
  <si>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</si>
  <si>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</si>
  <si>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</si>
  <si>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</si>
  <si>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</si>
  <si>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</si>
  <si>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</si>
  <si>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</si>
  <si>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</si>
  <si>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</si>
  <si>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</si>
  <si>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</si>
  <si>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</si>
  <si>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</si>
  <si>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</si>
  <si>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</si>
  <si>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</si>
  <si>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</si>
  <si>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</si>
  <si>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</si>
  <si>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</si>
  <si>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</si>
  <si>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</si>
  <si>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</si>
  <si>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</si>
  <si>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</si>
  <si>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</si>
  <si>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</si>
  <si>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</si>
  <si>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</si>
  <si>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</si>
  <si>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</si>
  <si>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</si>
  <si>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</si>
  <si>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</si>
  <si>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</si>
  <si>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</si>
  <si>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</si>
  <si>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</si>
  <si>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</si>
  <si>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</si>
  <si>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</si>
  <si>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</si>
  <si>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</si>
  <si>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</si>
  <si>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J_19-1-06-1-01-00-2-0126</t>
  </si>
  <si>
    <t>Сумма, в прогнозных ценах без НДС с понижающим коэффициентом (при наличии)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</si>
  <si>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</si>
  <si>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</si>
  <si>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</si>
  <si>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</si>
  <si>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</si>
  <si>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</si>
  <si>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</si>
  <si>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</si>
  <si>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</si>
  <si>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</si>
  <si>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</si>
  <si>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</si>
  <si>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</si>
  <si>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Сумма, в прогнозных ценах с НДС с понижающим коэффициентом (при наличии)</t>
  </si>
  <si>
    <t>Луга, Стр-во КЛ-10 кВ от ТП-390 до ВЛ-10кВ  ф.48-08 в р-не ТП-59 с врез. в проект. ВЛЗ-10кВ от ТП-728  в г.п.Толмачево Луж.МР (19-1-06-1-01-00-2-0126)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</si>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</sst>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43" fontId="15" fillId="0" borderId="3" xfId="1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43" fontId="7" fillId="0" borderId="0" xfId="0" applyNumberFormat="1" applyFont="1" applyFill="1"/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" xfId="11" builtinId="3"/>
    <cellStyle name="Финансовый 2" xfId="5" xr:uid="{00000000-0005-0000-0000-000009000000}"/>
    <cellStyle name="Финансовый 2 2" xfId="6" xr:uid="{00000000-0005-0000-0000-00000A000000}"/>
  </cellStyles>
  <dxfs count="2">
    <dxf>
      <font>
        <color rgb="FFFF0000"/>
      </font>
      <fill>
        <patternFill>
          <bgColor rgb="FFFFCCCC"/>
        </patternFill>
      </fill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2.140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8.7109375" style="61" customWidth="1"/>
    <col min="9" max="9" width="19.7109375" style="61" customWidth="1"/>
    <col min="10" max="10" width="13.5703125" style="61" hidden="1" customWidth="1"/>
    <col min="11" max="11" width="0" style="61" hidden="1" customWidth="1"/>
    <col min="12" max="12" width="14.140625" style="61" hidden="1" customWidth="1"/>
    <col min="13" max="13" width="10.28515625" style="61" hidden="1" customWidth="1"/>
    <col min="14" max="15" width="0" style="61" hidden="1" customWidth="1"/>
    <col min="16" max="16" width="15.28515625" style="61" hidden="1" customWidth="1"/>
    <col min="17" max="20" width="0" style="61" hidden="1" customWidth="1"/>
    <col min="21" max="16384" width="9.140625" style="61"/>
  </cols>
  <sheetData>
    <row r="1" spans="1:17" x14ac:dyDescent="0.25">
      <c r="H1" s="5" t="s">
        <v>29</v>
      </c>
      <c r="I1" s="5"/>
    </row>
    <row r="3" spans="1:17" x14ac:dyDescent="0.25">
      <c r="A3" s="62" t="s">
        <v>19</v>
      </c>
    </row>
    <row r="5" spans="1:17" ht="26.25" customHeight="1" x14ac:dyDescent="0.25">
      <c r="A5" s="114" t="s">
        <v>377</v>
      </c>
      <c r="B5" s="115"/>
      <c r="C5" s="115"/>
      <c r="D5" s="115"/>
      <c r="E5" s="115"/>
      <c r="F5" s="115"/>
    </row>
    <row r="7" spans="1:17" ht="21" customHeight="1" x14ac:dyDescent="0.25">
      <c r="A7" s="63" t="s">
        <v>8</v>
      </c>
      <c r="F7" s="116" t="s">
        <v>361</v>
      </c>
      <c r="G7" s="116"/>
      <c r="H7" s="116"/>
      <c r="I7" s="105"/>
    </row>
    <row r="8" spans="1:17" x14ac:dyDescent="0.25">
      <c r="A8" s="64"/>
    </row>
    <row r="9" spans="1:17" x14ac:dyDescent="0.25">
      <c r="A9" s="63" t="s">
        <v>15</v>
      </c>
      <c r="F9" s="116" t="s">
        <v>325</v>
      </c>
      <c r="G9" s="116"/>
      <c r="H9" s="116"/>
      <c r="I9" s="105"/>
    </row>
    <row r="10" spans="1:17" x14ac:dyDescent="0.25">
      <c r="A10" s="64"/>
    </row>
    <row r="11" spans="1:17" x14ac:dyDescent="0.25">
      <c r="A11" s="65" t="s">
        <v>20</v>
      </c>
      <c r="B11" s="66"/>
      <c r="C11" s="66"/>
    </row>
    <row r="12" spans="1:17" x14ac:dyDescent="0.25">
      <c r="H12" s="67" t="s">
        <v>378</v>
      </c>
      <c r="I12" s="67"/>
    </row>
    <row r="13" spans="1:17" s="60" customFormat="1" ht="26.25" customHeight="1" x14ac:dyDescent="0.25">
      <c r="A13" s="112" t="s">
        <v>9</v>
      </c>
      <c r="B13" s="112" t="s">
        <v>21</v>
      </c>
      <c r="C13" s="112" t="s">
        <v>11</v>
      </c>
      <c r="D13" s="112" t="s">
        <v>10</v>
      </c>
      <c r="E13" s="112" t="s">
        <v>34</v>
      </c>
      <c r="F13" s="112" t="s">
        <v>14</v>
      </c>
      <c r="G13" s="112" t="s">
        <v>27</v>
      </c>
      <c r="H13" s="112" t="s">
        <v>33</v>
      </c>
      <c r="I13" s="106"/>
      <c r="J13" s="68"/>
      <c r="K13" s="69"/>
      <c r="L13" s="70">
        <v>7.46</v>
      </c>
    </row>
    <row r="14" spans="1:17" ht="37.5" customHeight="1" x14ac:dyDescent="0.25">
      <c r="A14" s="113"/>
      <c r="B14" s="113"/>
      <c r="C14" s="113"/>
      <c r="D14" s="113"/>
      <c r="E14" s="113"/>
      <c r="F14" s="113"/>
      <c r="G14" s="113"/>
      <c r="H14" s="113"/>
      <c r="I14" s="106"/>
      <c r="J14" s="69"/>
      <c r="K14" s="69"/>
      <c r="L14" s="70">
        <v>6.16</v>
      </c>
      <c r="N14" s="71"/>
      <c r="O14" s="72"/>
      <c r="P14" s="55"/>
      <c r="Q14" s="73"/>
    </row>
    <row r="15" spans="1:17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86"/>
      <c r="J15" s="78"/>
      <c r="K15" s="78"/>
      <c r="L15" s="70">
        <v>5.62</v>
      </c>
      <c r="N15" s="71"/>
      <c r="O15" s="72"/>
      <c r="P15" s="79"/>
      <c r="Q15" s="80"/>
    </row>
    <row r="16" spans="1:17" ht="15.75" x14ac:dyDescent="0.25">
      <c r="A16" s="81" t="s">
        <v>345</v>
      </c>
      <c r="B16" s="82" t="s">
        <v>203</v>
      </c>
      <c r="C16" s="83" t="s">
        <v>318</v>
      </c>
      <c r="D16" s="84">
        <v>1.5049999999999999</v>
      </c>
      <c r="E16" s="84">
        <f ca="1">VLOOKUP(B16,'Типовые 2 кв. 2021'!B:D,3,)</f>
        <v>568619.42500000005</v>
      </c>
      <c r="F16" s="84">
        <f ca="1">D16*E16</f>
        <v>855772.23462500004</v>
      </c>
      <c r="G16" s="85">
        <v>5.62</v>
      </c>
      <c r="H16" s="84">
        <f ca="1">F16*G16</f>
        <v>4809439.9585925005</v>
      </c>
      <c r="I16" s="107"/>
      <c r="K16" s="86"/>
      <c r="L16" s="86"/>
      <c r="N16" s="71"/>
      <c r="O16" s="72"/>
      <c r="P16" s="79"/>
      <c r="Q16" s="80"/>
    </row>
    <row r="17" spans="1:17" ht="15.75" x14ac:dyDescent="0.25">
      <c r="A17" s="81" t="s">
        <v>344</v>
      </c>
      <c r="B17" s="82" t="s">
        <v>186</v>
      </c>
      <c r="C17" s="83" t="s">
        <v>318</v>
      </c>
      <c r="D17" s="84">
        <v>0.26</v>
      </c>
      <c r="E17" s="84">
        <f ca="1">VLOOKUP(B17,'Типовые 2 кв. 2021'!B:D,3,)</f>
        <v>898103.21666666679</v>
      </c>
      <c r="F17" s="84">
        <f ca="1">D17*E17</f>
        <v>233506.83633333337</v>
      </c>
      <c r="G17" s="85">
        <v>5.62</v>
      </c>
      <c r="H17" s="84">
        <f ca="1">F17*G17</f>
        <v>1312308.4201933336</v>
      </c>
      <c r="I17" s="107"/>
      <c r="K17" s="86"/>
      <c r="L17" s="86"/>
      <c r="N17" s="71"/>
      <c r="O17" s="72"/>
      <c r="P17" s="79"/>
      <c r="Q17" s="80"/>
    </row>
    <row r="18" spans="1:17" ht="15.75" x14ac:dyDescent="0.25">
      <c r="A18" s="81"/>
      <c r="B18" s="82"/>
      <c r="C18" s="83"/>
      <c r="D18" s="84"/>
      <c r="E18" s="84"/>
      <c r="F18" s="84"/>
      <c r="G18" s="85"/>
      <c r="H18" s="84"/>
      <c r="I18" s="107"/>
      <c r="K18" s="86"/>
      <c r="L18" s="86"/>
      <c r="N18" s="71"/>
      <c r="O18" s="72"/>
      <c r="P18" s="79"/>
      <c r="Q18" s="80"/>
    </row>
    <row r="19" spans="1:17" ht="15.75" x14ac:dyDescent="0.25">
      <c r="A19" s="87"/>
      <c r="B19" s="88"/>
      <c r="C19" s="83"/>
      <c r="D19" s="84"/>
      <c r="E19" s="53"/>
      <c r="F19" s="84"/>
      <c r="G19" s="85"/>
      <c r="H19" s="84"/>
      <c r="I19" s="107"/>
      <c r="N19" s="71"/>
      <c r="O19" s="72"/>
      <c r="P19" s="79"/>
      <c r="Q19" s="80"/>
    </row>
    <row r="20" spans="1:17" x14ac:dyDescent="0.25">
      <c r="A20" s="87"/>
      <c r="B20" s="76"/>
      <c r="C20" s="83"/>
      <c r="D20" s="85"/>
      <c r="E20" s="85"/>
      <c r="F20" s="85"/>
      <c r="G20" s="85"/>
      <c r="H20" s="85"/>
      <c r="I20" s="108"/>
    </row>
    <row r="21" spans="1:17" x14ac:dyDescent="0.25">
      <c r="A21" s="87"/>
      <c r="B21" s="76"/>
      <c r="C21" s="83"/>
      <c r="D21" s="85"/>
      <c r="E21" s="85"/>
      <c r="F21" s="85"/>
      <c r="G21" s="85"/>
      <c r="H21" s="85"/>
      <c r="I21" s="108"/>
    </row>
    <row r="22" spans="1:17" x14ac:dyDescent="0.25">
      <c r="A22" s="87"/>
      <c r="B22" s="75" t="s">
        <v>12</v>
      </c>
      <c r="C22" s="83"/>
      <c r="D22" s="85"/>
      <c r="E22" s="85"/>
      <c r="F22" s="85"/>
      <c r="G22" s="85"/>
      <c r="H22" s="85">
        <f ca="1">SUM(H23:H24)</f>
        <v>6121748.3787858337</v>
      </c>
      <c r="I22" s="108"/>
    </row>
    <row r="23" spans="1:17" x14ac:dyDescent="0.25">
      <c r="A23" s="87"/>
      <c r="B23" s="89" t="s">
        <v>2</v>
      </c>
      <c r="C23" s="83"/>
      <c r="D23" s="85"/>
      <c r="E23" s="85"/>
      <c r="F23" s="85"/>
      <c r="G23" s="85"/>
      <c r="H23" s="85">
        <f ca="1">SUM(H16:H17)</f>
        <v>6121748.3787858337</v>
      </c>
      <c r="I23" s="108"/>
    </row>
    <row r="24" spans="1:17" x14ac:dyDescent="0.25">
      <c r="A24" s="87"/>
      <c r="B24" s="89" t="s">
        <v>3</v>
      </c>
      <c r="C24" s="83"/>
      <c r="D24" s="85"/>
      <c r="E24" s="85"/>
      <c r="F24" s="85"/>
      <c r="G24" s="85"/>
      <c r="H24" s="85">
        <v>0</v>
      </c>
      <c r="I24" s="108"/>
    </row>
    <row r="25" spans="1:17" x14ac:dyDescent="0.25">
      <c r="A25" s="74" t="s">
        <v>24</v>
      </c>
      <c r="B25" s="75" t="s">
        <v>28</v>
      </c>
      <c r="C25" s="83"/>
      <c r="D25" s="85"/>
      <c r="E25" s="85"/>
      <c r="F25" s="85"/>
      <c r="G25" s="85"/>
      <c r="H25" s="85">
        <f ca="1">H22*0.08</f>
        <v>489739.87030286668</v>
      </c>
      <c r="I25" s="108"/>
    </row>
    <row r="26" spans="1:17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85">
        <f ca="1">H25+H22</f>
        <v>6611488.2490887009</v>
      </c>
      <c r="I26" s="108"/>
      <c r="J26" s="90">
        <f ca="1">H26-(SUM(C31:C33))</f>
        <v>0</v>
      </c>
    </row>
    <row r="27" spans="1:17" x14ac:dyDescent="0.25">
      <c r="A27" s="91"/>
      <c r="B27" s="78"/>
      <c r="C27" s="78"/>
    </row>
    <row r="28" spans="1:17" x14ac:dyDescent="0.25">
      <c r="A28" s="66" t="s">
        <v>13</v>
      </c>
      <c r="B28" s="78"/>
      <c r="C28" s="78"/>
    </row>
    <row r="29" spans="1:17" x14ac:dyDescent="0.25">
      <c r="A29" s="92"/>
      <c r="B29" s="78"/>
      <c r="C29" s="78"/>
      <c r="I29" s="67" t="s">
        <v>378</v>
      </c>
    </row>
    <row r="30" spans="1:17" ht="63.75" customHeight="1" x14ac:dyDescent="0.25">
      <c r="A30" s="93" t="s">
        <v>9</v>
      </c>
      <c r="B30" s="93" t="s">
        <v>0</v>
      </c>
      <c r="C30" s="94" t="s">
        <v>35</v>
      </c>
      <c r="D30" s="93" t="s">
        <v>32</v>
      </c>
      <c r="E30" s="93" t="s">
        <v>16</v>
      </c>
      <c r="F30" s="93" t="s">
        <v>17</v>
      </c>
      <c r="G30" s="94" t="s">
        <v>18</v>
      </c>
      <c r="H30" s="94" t="s">
        <v>376</v>
      </c>
      <c r="I30" s="94" t="s">
        <v>362</v>
      </c>
    </row>
    <row r="31" spans="1:17" ht="15.75" x14ac:dyDescent="0.25">
      <c r="A31" s="95">
        <v>1</v>
      </c>
      <c r="B31" s="89" t="s">
        <v>1</v>
      </c>
      <c r="C31" s="96">
        <f ca="1">H25</f>
        <v>489739.87030286668</v>
      </c>
      <c r="D31" s="97">
        <v>1.0369999999999999</v>
      </c>
      <c r="E31" s="58">
        <f ca="1">C31*D31</f>
        <v>507860.24550407269</v>
      </c>
      <c r="F31" s="58">
        <f ca="1">E31*0.2</f>
        <v>101572.04910081455</v>
      </c>
      <c r="G31" s="58">
        <f ca="1">E31+F31</f>
        <v>609432.29460488725</v>
      </c>
      <c r="H31" s="58">
        <f ca="1">I31*1.2</f>
        <v>548489.0651443986</v>
      </c>
      <c r="I31" s="58">
        <v>457074.22095366556</v>
      </c>
      <c r="J31" s="71"/>
      <c r="K31" s="72"/>
      <c r="L31" s="79"/>
      <c r="M31" s="98"/>
    </row>
    <row r="32" spans="1:17" ht="15.75" x14ac:dyDescent="0.25">
      <c r="A32" s="95">
        <v>2</v>
      </c>
      <c r="B32" s="89" t="s">
        <v>2</v>
      </c>
      <c r="C32" s="99">
        <f ca="1">H23</f>
        <v>6121748.3787858337</v>
      </c>
      <c r="D32" s="97">
        <v>1.0369999999999999</v>
      </c>
      <c r="E32" s="58">
        <f t="shared" ref="E32:E39" ca="1" si="0">C32*D32</f>
        <v>6348253.0688009094</v>
      </c>
      <c r="F32" s="58">
        <f t="shared" ref="F32:F39" ca="1" si="1">E32*0.2</f>
        <v>1269650.6137601819</v>
      </c>
      <c r="G32" s="58">
        <f t="shared" ref="G32:G39" ca="1" si="2">E32+F32</f>
        <v>7617903.6825610911</v>
      </c>
      <c r="H32" s="58">
        <f ca="1">I32*1.2</f>
        <v>6856113.3143049823</v>
      </c>
      <c r="I32" s="58">
        <v>5713427.7619208191</v>
      </c>
      <c r="J32" s="71"/>
      <c r="K32" s="72"/>
      <c r="L32" s="79"/>
      <c r="M32" s="98"/>
    </row>
    <row r="33" spans="1:13" ht="15.75" x14ac:dyDescent="0.25">
      <c r="A33" s="95">
        <v>3</v>
      </c>
      <c r="B33" s="89" t="s">
        <v>3</v>
      </c>
      <c r="C33" s="99">
        <f ca="1">H24</f>
        <v>0</v>
      </c>
      <c r="D33" s="97">
        <v>1.0369999999999999</v>
      </c>
      <c r="E33" s="58">
        <f t="shared" ca="1" si="0"/>
        <v>0</v>
      </c>
      <c r="F33" s="58">
        <f t="shared" ca="1" si="1"/>
        <v>0</v>
      </c>
      <c r="G33" s="58">
        <f t="shared" ca="1" si="2"/>
        <v>0</v>
      </c>
      <c r="H33" s="58"/>
      <c r="I33" s="58"/>
      <c r="J33" s="71"/>
      <c r="K33" s="72"/>
      <c r="L33" s="79"/>
      <c r="M33" s="98"/>
    </row>
    <row r="34" spans="1:13" ht="15.75" x14ac:dyDescent="0.25">
      <c r="A34" s="95">
        <v>4</v>
      </c>
      <c r="B34" s="89" t="s">
        <v>7</v>
      </c>
      <c r="C34" s="99">
        <f ca="1">SUM(C35:C39)</f>
        <v>1095523.6028739978</v>
      </c>
      <c r="D34" s="97">
        <v>1.0369999999999999</v>
      </c>
      <c r="E34" s="58">
        <f t="shared" ca="1" si="0"/>
        <v>1136057.9761803355</v>
      </c>
      <c r="F34" s="58">
        <f t="shared" ca="1" si="1"/>
        <v>227211.59523606711</v>
      </c>
      <c r="G34" s="58">
        <f t="shared" ca="1" si="2"/>
        <v>1363269.5714164027</v>
      </c>
      <c r="H34" s="58">
        <f ca="1">I34*1.2</f>
        <v>1363269.5714164025</v>
      </c>
      <c r="I34" s="58">
        <v>1136057.9761803355</v>
      </c>
      <c r="J34" s="71"/>
      <c r="K34" s="72"/>
      <c r="L34" s="79"/>
      <c r="M34" s="98"/>
    </row>
    <row r="35" spans="1:13" ht="15.75" x14ac:dyDescent="0.25">
      <c r="A35" s="81" t="s">
        <v>346</v>
      </c>
      <c r="B35" s="89" t="s">
        <v>4</v>
      </c>
      <c r="C35" s="99">
        <f ca="1">SUM(C31:C33)*J35</f>
        <v>64131.436016160398</v>
      </c>
      <c r="D35" s="97">
        <v>1.0369999999999999</v>
      </c>
      <c r="E35" s="58">
        <f t="shared" ca="1" si="0"/>
        <v>66504.299148758335</v>
      </c>
      <c r="F35" s="58">
        <f t="shared" ca="1" si="1"/>
        <v>13300.859829751667</v>
      </c>
      <c r="G35" s="58">
        <f t="shared" ca="1" si="2"/>
        <v>79805.158978510008</v>
      </c>
      <c r="H35" s="58"/>
      <c r="I35" s="58"/>
      <c r="J35" s="100">
        <v>9.7000000000000003E-3</v>
      </c>
      <c r="K35" s="72"/>
      <c r="L35" s="79"/>
      <c r="M35" s="98"/>
    </row>
    <row r="36" spans="1:13" ht="15.75" x14ac:dyDescent="0.25">
      <c r="A36" s="81" t="s">
        <v>347</v>
      </c>
      <c r="B36" s="101" t="s">
        <v>30</v>
      </c>
      <c r="C36" s="99">
        <f ca="1">SUM(C31:C33)*J36</f>
        <v>141485.84853049819</v>
      </c>
      <c r="D36" s="97">
        <v>1.0369999999999999</v>
      </c>
      <c r="E36" s="58">
        <f t="shared" ca="1" si="0"/>
        <v>146720.8249261266</v>
      </c>
      <c r="F36" s="58">
        <f t="shared" ca="1" si="1"/>
        <v>29344.164985225321</v>
      </c>
      <c r="G36" s="58">
        <f t="shared" ca="1" si="2"/>
        <v>176064.98991135194</v>
      </c>
      <c r="H36" s="58"/>
      <c r="I36" s="58"/>
      <c r="J36" s="100">
        <v>2.1399999999999999E-2</v>
      </c>
      <c r="K36" s="72"/>
      <c r="L36" s="79"/>
      <c r="M36" s="98"/>
    </row>
    <row r="37" spans="1:13" ht="15.75" x14ac:dyDescent="0.25">
      <c r="A37" s="81" t="s">
        <v>348</v>
      </c>
      <c r="B37" s="101" t="s">
        <v>31</v>
      </c>
      <c r="C37" s="99">
        <f ca="1">SUM(C31:C33)*J37</f>
        <v>558009.60822308634</v>
      </c>
      <c r="D37" s="97">
        <v>1.0369999999999999</v>
      </c>
      <c r="E37" s="58">
        <f t="shared" ca="1" si="0"/>
        <v>578655.96372734045</v>
      </c>
      <c r="F37" s="58">
        <f t="shared" ca="1" si="1"/>
        <v>115731.1927454681</v>
      </c>
      <c r="G37" s="58">
        <f t="shared" ca="1" si="2"/>
        <v>694387.15647280857</v>
      </c>
      <c r="H37" s="58"/>
      <c r="I37" s="58"/>
      <c r="J37" s="100">
        <v>8.4400000000000003E-2</v>
      </c>
      <c r="K37" s="72"/>
      <c r="L37" s="79"/>
      <c r="M37" s="98"/>
    </row>
    <row r="38" spans="1:13" ht="15.75" x14ac:dyDescent="0.25">
      <c r="A38" s="81" t="s">
        <v>349</v>
      </c>
      <c r="B38" s="89" t="s">
        <v>6</v>
      </c>
      <c r="C38" s="99">
        <f ca="1">SUM(C31:C33)*J38</f>
        <v>188427.41509902797</v>
      </c>
      <c r="D38" s="97">
        <v>1.0369999999999999</v>
      </c>
      <c r="E38" s="58">
        <f t="shared" ca="1" si="0"/>
        <v>195399.22945769198</v>
      </c>
      <c r="F38" s="58">
        <f t="shared" ca="1" si="1"/>
        <v>39079.845891538396</v>
      </c>
      <c r="G38" s="58">
        <f t="shared" ca="1" si="2"/>
        <v>234479.07534923038</v>
      </c>
      <c r="H38" s="58"/>
      <c r="I38" s="58"/>
      <c r="J38" s="100">
        <v>2.8500000000000001E-2</v>
      </c>
      <c r="K38" s="72"/>
      <c r="L38" s="79"/>
      <c r="M38" s="98"/>
    </row>
    <row r="39" spans="1:13" x14ac:dyDescent="0.25">
      <c r="A39" s="81" t="s">
        <v>350</v>
      </c>
      <c r="B39" s="89" t="s">
        <v>5</v>
      </c>
      <c r="C39" s="99">
        <f ca="1">SUM(C31:C33)*J39</f>
        <v>143469.29500522482</v>
      </c>
      <c r="D39" s="97">
        <v>1.0369999999999999</v>
      </c>
      <c r="E39" s="58">
        <f t="shared" ca="1" si="0"/>
        <v>148777.65892041812</v>
      </c>
      <c r="F39" s="58">
        <f t="shared" ca="1" si="1"/>
        <v>29755.531784083625</v>
      </c>
      <c r="G39" s="58">
        <f t="shared" ca="1" si="2"/>
        <v>178533.19070450176</v>
      </c>
      <c r="H39" s="58"/>
      <c r="I39" s="58"/>
      <c r="J39" s="102">
        <v>2.1700000000000001E-2</v>
      </c>
    </row>
    <row r="40" spans="1:13" x14ac:dyDescent="0.25">
      <c r="A40" s="87"/>
      <c r="B40" s="103" t="s">
        <v>351</v>
      </c>
      <c r="C40" s="99">
        <f ca="1">SUM(C31:C34)</f>
        <v>7707011.8519626986</v>
      </c>
      <c r="D40" s="97">
        <v>1.0369999999999999</v>
      </c>
      <c r="E40" s="58">
        <f ca="1">SUM(E31:E34)</f>
        <v>7992171.2904853178</v>
      </c>
      <c r="F40" s="58">
        <f ca="1">SUM(F31:F34)</f>
        <v>1598434.2580970638</v>
      </c>
      <c r="G40" s="58">
        <f ca="1">SUM(G31:G34)</f>
        <v>9590605.5485823806</v>
      </c>
      <c r="H40" s="58">
        <f ca="1">I40*1.2</f>
        <v>8767871.9508657847</v>
      </c>
      <c r="I40" s="58">
        <v>7306559.9590548202</v>
      </c>
    </row>
    <row r="41" spans="1:13" x14ac:dyDescent="0.25">
      <c r="A41" s="3" t="s">
        <v>363</v>
      </c>
      <c r="B41" s="3"/>
      <c r="C41" s="2"/>
      <c r="D41" s="2"/>
      <c r="E41" s="2"/>
      <c r="F41" s="78"/>
      <c r="G41" s="78"/>
      <c r="H41" s="78"/>
    </row>
    <row r="42" spans="1:13" s="78" customFormat="1" ht="72" customHeight="1" x14ac:dyDescent="0.2">
      <c r="A42" s="109" t="s">
        <v>364</v>
      </c>
      <c r="B42" s="111" t="s">
        <v>365</v>
      </c>
      <c r="C42" s="111"/>
      <c r="D42" s="111"/>
      <c r="E42" s="111"/>
      <c r="F42" s="111"/>
      <c r="G42" s="111"/>
      <c r="H42" s="69"/>
      <c r="J42" s="59"/>
    </row>
    <row r="43" spans="1:13" ht="41.25" customHeight="1" x14ac:dyDescent="0.25">
      <c r="A43" s="109" t="s">
        <v>366</v>
      </c>
      <c r="B43" s="111" t="s">
        <v>367</v>
      </c>
      <c r="C43" s="111"/>
      <c r="D43" s="111"/>
      <c r="E43" s="111"/>
      <c r="F43" s="111"/>
      <c r="G43" s="111"/>
      <c r="H43" s="68"/>
      <c r="I43" s="104"/>
      <c r="J43" s="104"/>
    </row>
    <row r="44" spans="1:13" ht="26.25" customHeight="1" x14ac:dyDescent="0.25">
      <c r="A44" s="109" t="s">
        <v>368</v>
      </c>
      <c r="B44" s="111" t="s">
        <v>369</v>
      </c>
      <c r="C44" s="111"/>
      <c r="D44" s="111"/>
      <c r="E44" s="111"/>
      <c r="F44" s="111"/>
      <c r="G44" s="111"/>
      <c r="H44" s="69"/>
    </row>
    <row r="45" spans="1:13" x14ac:dyDescent="0.25">
      <c r="A45" s="109" t="s">
        <v>370</v>
      </c>
      <c r="B45" s="4" t="s">
        <v>371</v>
      </c>
      <c r="C45" s="4"/>
      <c r="D45" s="2"/>
      <c r="E45" s="2"/>
      <c r="F45" s="78"/>
      <c r="G45" s="78"/>
      <c r="H45" s="78"/>
    </row>
    <row r="46" spans="1:13" x14ac:dyDescent="0.25">
      <c r="A46" s="110" t="s">
        <v>372</v>
      </c>
      <c r="B46" s="4" t="s">
        <v>373</v>
      </c>
      <c r="C46" s="4"/>
      <c r="D46" s="2"/>
      <c r="E46" s="2"/>
      <c r="F46" s="78"/>
      <c r="G46" s="78"/>
      <c r="H46" s="78"/>
    </row>
    <row r="47" spans="1:13" x14ac:dyDescent="0.25">
      <c r="A47" s="110" t="s">
        <v>374</v>
      </c>
      <c r="B47" s="4" t="s">
        <v>375</v>
      </c>
      <c r="C47" s="4"/>
      <c r="D47" s="2"/>
      <c r="E47" s="2"/>
      <c r="F47" s="78"/>
      <c r="G47" s="78"/>
      <c r="H47" s="78"/>
    </row>
  </sheetData>
  <dataConsolidate>
    <dataRefs count="1">
      <dataRef ref="B8:B287" sheet="Типовые 2 кв. 2021"/>
    </dataRefs>
  </dataConsolidate>
  <mergeCells count="14">
    <mergeCell ref="B42:G42"/>
    <mergeCell ref="B43:G43"/>
    <mergeCell ref="B44:G44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conditionalFormatting sqref="J42">
    <cfRule type="expression" dxfId="1" priority="2">
      <formula>$O42="да"</formula>
    </cfRule>
  </conditionalFormatting>
  <conditionalFormatting sqref="J42">
    <cfRule type="expression" dxfId="0" priority="1">
      <formula>OR($CM42&lt;&gt;0,$CN42&lt;&gt;0,$DS42&lt;&gt;0)</formula>
    </cfRule>
  </conditionalFormatting>
  <dataValidations count="3">
    <dataValidation type="list" allowBlank="1" showInputMessage="1" showErrorMessage="1" sqref="G16:G18" xr:uid="{00000000-0002-0000-0000-000000000000}">
      <formula1>$L$13:$L$15</formula1>
    </dataValidation>
    <dataValidation type="list" allowBlank="1" showInputMessage="1" showErrorMessage="1" sqref="G19:G21" xr:uid="{00000000-0002-0000-0000-000001000000}">
      <formula1>$K$13:$K$15</formula1>
    </dataValidation>
    <dataValidation type="decimal" operator="greaterThanOrEqual" allowBlank="1" showInputMessage="1" showErrorMessage="1" error="Допускается ввод только числовых значений" sqref="I42:J42" xr:uid="{961FA3FC-0555-4207-91D8-FAC3966F4872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17" t="s">
        <v>37</v>
      </c>
      <c r="C3" s="117"/>
      <c r="D3" s="117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18"/>
      <c r="D6" s="118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6" t="s">
        <v>354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355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355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355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355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355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355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355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355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355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355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355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355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355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355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355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355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355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355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355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355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355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355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355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355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355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355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355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355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355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355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355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355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355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355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355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355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355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355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355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355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355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355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355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355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355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355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355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355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355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355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355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355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355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355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355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355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355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355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355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355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355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355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355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355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355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355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355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355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355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355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355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355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355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355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355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355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355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355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355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355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355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355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355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355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355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355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355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355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355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356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356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356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356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356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356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356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356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356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356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356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356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356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356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356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356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356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356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356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356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356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356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356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356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356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356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356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356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356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356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356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356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356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356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356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356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356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356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356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356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356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356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356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356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356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356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356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356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356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356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356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356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356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356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356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356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356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356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356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356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356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356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356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356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356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356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356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356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356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356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356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356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356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356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356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356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356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356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356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356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356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356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356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356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356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356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356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356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356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356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356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356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356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356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356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356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356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356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356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356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356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356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356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356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356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356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356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356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356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356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356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356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356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356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356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356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356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356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356</v>
      </c>
    </row>
    <row r="216" spans="1:6" x14ac:dyDescent="0.25">
      <c r="A216" s="34">
        <v>209</v>
      </c>
      <c r="B216" s="39" t="s">
        <v>358</v>
      </c>
      <c r="C216" s="40">
        <v>13602.64</v>
      </c>
      <c r="D216" s="38">
        <f t="shared" si="3"/>
        <v>11335.533333333333</v>
      </c>
      <c r="E216" s="38"/>
      <c r="F216" s="57" t="s">
        <v>356</v>
      </c>
    </row>
    <row r="217" spans="1:6" x14ac:dyDescent="0.25">
      <c r="A217" s="34">
        <v>210</v>
      </c>
      <c r="B217" s="39" t="s">
        <v>360</v>
      </c>
      <c r="C217" s="40">
        <v>59787.55</v>
      </c>
      <c r="D217" s="38">
        <f t="shared" si="3"/>
        <v>49822.958333333336</v>
      </c>
      <c r="E217" s="38"/>
      <c r="F217" s="57" t="s">
        <v>356</v>
      </c>
    </row>
    <row r="218" spans="1:6" x14ac:dyDescent="0.25">
      <c r="A218" s="34">
        <v>211</v>
      </c>
      <c r="B218" s="39" t="s">
        <v>359</v>
      </c>
      <c r="C218" s="40">
        <v>107.95</v>
      </c>
      <c r="D218" s="38">
        <f t="shared" si="3"/>
        <v>89.958333333333343</v>
      </c>
      <c r="E218" s="38"/>
      <c r="F218" s="57" t="s">
        <v>356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357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357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357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357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357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357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357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357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357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357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357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357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357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357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357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357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357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357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357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357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357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357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357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357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357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357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357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357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357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357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357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357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357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357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357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357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357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357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357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357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357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357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357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357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357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357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357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357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357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357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357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356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356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356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355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355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355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357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357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357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357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357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357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357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357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357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357</v>
      </c>
    </row>
    <row r="286" spans="1:6" x14ac:dyDescent="0.25">
      <c r="A286" s="34">
        <v>279</v>
      </c>
      <c r="B286" s="37" t="s">
        <v>352</v>
      </c>
      <c r="C286" s="49">
        <v>157021.46</v>
      </c>
      <c r="D286" s="49">
        <f t="shared" ref="D286:D287" si="5">C286/1.2</f>
        <v>130851.21666666666</v>
      </c>
      <c r="E286" s="49"/>
      <c r="F286" s="57" t="s">
        <v>355</v>
      </c>
    </row>
    <row r="287" spans="1:6" x14ac:dyDescent="0.25">
      <c r="A287" s="34">
        <v>280</v>
      </c>
      <c r="B287" s="37" t="s">
        <v>353</v>
      </c>
      <c r="C287" s="49">
        <v>8120.62</v>
      </c>
      <c r="D287" s="49">
        <f t="shared" si="5"/>
        <v>6767.1833333333334</v>
      </c>
      <c r="E287" s="49"/>
      <c r="F287" s="57" t="s">
        <v>355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2022-03-14T10:47:31Z</dcterms:modified>
</cp:coreProperties>
</file>