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41\"/>
    </mc:Choice>
  </mc:AlternateContent>
  <xr:revisionPtr revIDLastSave="0" documentId="13_ncr:1_{58DACCFB-CEAB-45ED-8A81-D1599FD85BFE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стоимости'!$A$1:$H$47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4" l="1"/>
  <c r="D38" i="4"/>
  <c r="D37" i="4"/>
  <c r="D36" i="4"/>
  <c r="D35" i="4"/>
  <c r="D34" i="4"/>
  <c r="D33" i="4"/>
  <c r="D32" i="4"/>
  <c r="D31" i="4"/>
  <c r="D30" i="4"/>
  <c r="M51" i="4"/>
  <c r="M50" i="4"/>
  <c r="M49" i="4"/>
  <c r="D287" i="5" l="1"/>
  <c r="D286" i="5"/>
  <c r="C32" i="4" l="1"/>
  <c r="E32" i="4" s="1"/>
  <c r="F32" i="4" s="1"/>
  <c r="G32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18" i="4" s="1"/>
  <c r="F18" i="4" s="1"/>
  <c r="H18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E16" i="4" s="1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E17" i="4" s="1"/>
  <c r="F17" i="4" s="1"/>
  <c r="H17" i="4" s="1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22" i="4" s="1"/>
  <c r="H21" i="4" s="1"/>
  <c r="C31" i="4" l="1"/>
  <c r="H24" i="4" l="1"/>
  <c r="H25" i="4" s="1"/>
  <c r="E31" i="4"/>
  <c r="F31" i="4" s="1"/>
  <c r="G31" i="4" s="1"/>
  <c r="C30" i="4" l="1"/>
  <c r="C34" i="4" s="1"/>
  <c r="C37" i="4" l="1"/>
  <c r="E34" i="4"/>
  <c r="F34" i="4" s="1"/>
  <c r="G34" i="4" s="1"/>
  <c r="C36" i="4"/>
  <c r="I25" i="4"/>
  <c r="C35" i="4"/>
  <c r="E35" i="4" s="1"/>
  <c r="F35" i="4" s="1"/>
  <c r="G35" i="4" s="1"/>
  <c r="E30" i="4"/>
  <c r="F30" i="4" s="1"/>
  <c r="C38" i="4"/>
  <c r="C33" i="4" l="1"/>
  <c r="G30" i="4"/>
  <c r="E37" i="4"/>
  <c r="F37" i="4" s="1"/>
  <c r="G37" i="4" l="1"/>
  <c r="E36" i="4" l="1"/>
  <c r="F36" i="4" s="1"/>
  <c r="E38" i="4"/>
  <c r="G36" i="4" l="1"/>
  <c r="E33" i="4"/>
  <c r="E39" i="4" s="1"/>
  <c r="C39" i="4"/>
  <c r="F38" i="4"/>
  <c r="G38" i="4" s="1"/>
  <c r="F33" i="4" l="1"/>
  <c r="G33" i="4" l="1"/>
  <c r="G39" i="4" s="1"/>
  <c r="F39" i="4"/>
</calcChain>
</file>

<file path=xl/sharedStrings.xml><?xml version="1.0" encoding="utf-8"?>
<sst xmlns="http://schemas.openxmlformats.org/spreadsheetml/2006/main" count="686" uniqueCount="378">
  <si>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</si>
  <si>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</si>
  <si>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</si>
  <si>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</si>
  <si>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</si>
  <si>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</si>
  <si>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</si>
  <si>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</si>
  <si>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</si>
  <si>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</si>
  <si>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</si>
  <si>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</si>
  <si>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</si>
  <si>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</si>
  <si>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</si>
  <si>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</si>
  <si>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</si>
  <si>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</si>
  <si>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</si>
  <si>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</si>
  <si>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</si>
  <si>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</si>
  <si>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</si>
  <si>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</si>
  <si>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</si>
  <si>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</si>
  <si>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</si>
  <si>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</si>
  <si>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</si>
  <si>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</si>
  <si>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</si>
  <si>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</si>
  <si>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</si>
  <si>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</si>
  <si>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</si>
  <si>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</si>
  <si>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</si>
  <si>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</si>
  <si>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</si>
  <si>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</si>
  <si>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</si>
  <si>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</si>
  <si>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</si>
  <si>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</si>
  <si>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</si>
  <si>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</si>
  <si>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</si>
  <si>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</si>
  <si>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</si>
  <si>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</si>
  <si>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</si>
  <si>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</si>
  <si>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</si>
  <si>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</si>
  <si>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</si>
  <si>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</si>
  <si>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</si>
  <si>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</si>
  <si>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</si>
  <si>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</si>
  <si>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</si>
  <si>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</si>
  <si>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</si>
  <si>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</si>
  <si>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</si>
  <si>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</si>
  <si>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</si>
  <si>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</si>
  <si>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</si>
  <si>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</si>
  <si>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</si>
  <si>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</si>
  <si>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</si>
  <si>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</si>
  <si>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</si>
  <si>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</si>
  <si>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</si>
  <si>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</si>
  <si>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</si>
  <si>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</si>
  <si>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</si>
  <si>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</si>
  <si>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</si>
  <si>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</si>
  <si>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</si>
  <si>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</si>
  <si>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</si>
  <si>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</si>
  <si>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</si>
  <si>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</si>
  <si>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</si>
  <si>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</si>
  <si>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</si>
  <si>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</si>
  <si>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</si>
  <si>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</si>
  <si>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</si>
  <si>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</si>
  <si>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</si>
  <si>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</si>
  <si>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</si>
  <si>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</si>
  <si>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</si>
  <si>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</si>
  <si>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</si>
  <si>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</si>
  <si>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</si>
  <si>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</si>
  <si>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</si>
  <si>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</si>
  <si>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</si>
  <si>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</si>
  <si>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</si>
  <si>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</si>
  <si>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</si>
  <si>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</si>
  <si>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</si>
  <si>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</si>
  <si>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</si>
  <si>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</si>
  <si>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</si>
  <si>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</si>
  <si>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</si>
  <si>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</si>
  <si>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</si>
  <si>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</si>
  <si>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</si>
  <si>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</si>
  <si>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</si>
  <si>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</si>
  <si>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</si>
  <si>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</si>
  <si>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</si>
  <si>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</si>
  <si>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</si>
  <si>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</si>
  <si>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</si>
  <si>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</si>
  <si>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</si>
  <si>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</si>
  <si>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</si>
  <si>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</si>
  <si>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</si>
  <si>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</si>
  <si>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</si>
  <si>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</si>
  <si>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</si>
  <si>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</si>
  <si>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</si>
  <si>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</si>
  <si>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</si>
  <si>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</si>
  <si>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</si>
  <si>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</si>
  <si>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</si>
  <si>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</si>
  <si>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</si>
  <si>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</si>
  <si>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</si>
  <si>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</si>
  <si>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</si>
  <si>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</si>
  <si>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</si>
  <si>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</si>
  <si>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</si>
  <si>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</si>
  <si>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</si>
  <si>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</si>
  <si>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</si>
  <si>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</si>
  <si>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</si>
  <si>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</si>
  <si>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</si>
  <si>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</si>
  <si>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</si>
  <si>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</si>
  <si>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</si>
  <si>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</si>
  <si>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</si>
  <si>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</si>
  <si>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</si>
  <si>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</si>
  <si>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</si>
  <si>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</si>
  <si>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</si>
  <si>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</si>
  <si>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</si>
  <si>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</si>
  <si>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</si>
  <si>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</si>
  <si>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</si>
  <si>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</si>
  <si>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</si>
  <si>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</si>
  <si>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</si>
  <si>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</si>
  <si>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</si>
  <si>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</si>
  <si>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</si>
  <si>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</si>
  <si>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</si>
  <si>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</si>
  <si>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</si>
  <si>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</si>
  <si>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</si>
  <si>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</si>
  <si>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</si>
  <si>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</si>
  <si>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</si>
  <si>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</si>
  <si>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</si>
  <si>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</si>
  <si>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</si>
  <si>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</si>
  <si>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</si>
  <si>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</si>
  <si>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</si>
  <si>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</si>
  <si>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</si>
  <si>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</si>
  <si>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</si>
  <si>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</si>
  <si>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</si>
  <si>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</si>
  <si>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</si>
  <si>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</si>
  <si>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</si>
  <si>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</si>
  <si>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</si>
  <si>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</si>
  <si>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</si>
  <si>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</si>
  <si>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</si>
  <si>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</si>
  <si>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</si>
  <si>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</si>
  <si>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</si>
  <si>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</si>
  <si>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</si>
  <si>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</si>
  <si>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</si>
  <si>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</si>
  <si>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</si>
  <si>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</si>
  <si>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</si>
  <si>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</si>
  <si>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</si>
  <si>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</si>
  <si>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</si>
  <si>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</si>
  <si>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</si>
  <si>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</si>
  <si>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</si>
  <si>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</si>
  <si>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</si>
  <si>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</si>
  <si>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</si>
  <si>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</si>
  <si>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</si>
  <si>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</si>
  <si>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</si>
  <si>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</si>
  <si>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</si>
  <si>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</si>
  <si>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</si>
  <si>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</si>
  <si>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</si>
  <si>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</si>
  <si>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</si>
  <si>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</si>
  <si>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</si>
  <si>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</si>
  <si>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</si>
  <si>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</si>
  <si>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</si>
  <si>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</si>
  <si>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</si>
  <si>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</si>
  <si>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</si>
  <si>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</si>
  <si>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</si>
  <si>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</si>
  <si>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</si>
  <si>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</si>
  <si>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</si>
  <si>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</si>
  <si>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</si>
  <si>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</si>
  <si>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</si>
  <si>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</si>
  <si>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</si>
  <si>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</si>
  <si>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</si>
  <si>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</si>
  <si>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</si>
  <si>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</si>
  <si>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</si>
  <si>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</si>
  <si>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</si>
  <si>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</si>
  <si>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</si>
  <si>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</si>
  <si>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</si>
  <si>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</si>
  <si>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</si>
  <si>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</si>
  <si>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</si>
  <si>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</si>
  <si>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</si>
  <si>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</si>
  <si>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</si>
  <si>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</si>
  <si>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</si>
  <si>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</si>
  <si>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</si>
  <si>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</si>
  <si>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</si>
  <si>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</si>
  <si>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</si>
  <si>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</si>
  <si>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</si>
  <si>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</si>
  <si>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</si>
  <si>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</si>
  <si>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</si>
  <si>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</si>
  <si>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</si>
  <si>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</si>
  <si>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</si>
  <si>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</si>
  <si>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</si>
  <si>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</si>
  <si>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</si>
  <si>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</si>
  <si>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</si>
  <si>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</si>
  <si>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</si>
  <si>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</si>
  <si>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</si>
  <si>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</si>
  <si>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</si>
  <si>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</si>
  <si>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</si>
  <si>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</si>
  <si>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</si>
  <si>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</si>
  <si>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</si>
  <si>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</si>
  <si>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</si>
  <si>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</si>
  <si>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</si>
  <si>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</si>
  <si>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</si>
  <si>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</si>
  <si>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</si>
  <si>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</si>
  <si>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</si>
  <si>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</si>
  <si>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</si>
  <si>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</si>
  <si>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</si>
  <si>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шт</t>
  </si>
  <si>
    <t>J_19-1-06-1-01-00-2-0141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</si>
  <si>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</si>
  <si>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</si>
  <si>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</si>
  <si>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</si>
  <si>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</si>
  <si>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</si>
  <si>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</si>
  <si>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</si>
  <si>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</si>
  <si>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</si>
  <si>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</si>
  <si>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</si>
  <si>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</si>
  <si>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Луга, Стр-во КЛ-10кВ от ТП-107 до ТП-3 Луга г. (19-1-06-1-01-00-2-0141)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</si>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</sst>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\ _₽_-;\-* #,##0\ _₽_-;_-* &quot;-&quot;??\ _₽_-;_-@_-"/>
    <numFmt numFmtId="167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167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left" vertical="top"/>
      <protection locked="0"/>
    </xf>
    <xf numFmtId="0" fontId="21" fillId="0" borderId="0" xfId="0" applyFont="1" applyFill="1" applyBorder="1" applyAlignment="1" applyProtection="1">
      <alignment horizontal="left" vertical="top"/>
    </xf>
    <xf numFmtId="166" fontId="15" fillId="0" borderId="0" xfId="11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7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0" fontId="22" fillId="0" borderId="0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Continuous" vertical="center" wrapText="1"/>
      <protection locked="0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4" fontId="7" fillId="0" borderId="0" xfId="0" applyNumberFormat="1" applyFont="1" applyFill="1" applyBorder="1"/>
    <xf numFmtId="4" fontId="7" fillId="0" borderId="0" xfId="10" applyNumberFormat="1" applyFont="1" applyFill="1" applyBorder="1" applyAlignment="1">
      <alignment wrapTex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" xfId="11" builtinId="3"/>
    <cellStyle name="Финансовый 2" xfId="5" xr:uid="{00000000-0005-0000-0000-000009000000}"/>
    <cellStyle name="Финансовый 2 2" xfId="6" xr:uid="{00000000-0005-0000-0000-00000A000000}"/>
  </cellStyles>
  <dxfs count="2">
    <dxf>
      <font>
        <strike/>
      </font>
    </dxf>
    <dxf>
      <font>
        <color rgb="FFFF0000"/>
      </font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3" customWidth="1"/>
    <col min="2" max="2" width="60.42578125" style="64" customWidth="1"/>
    <col min="3" max="3" width="12.140625" style="64" customWidth="1"/>
    <col min="4" max="4" width="10.5703125" style="64" customWidth="1"/>
    <col min="5" max="5" width="14.28515625" style="64" customWidth="1"/>
    <col min="6" max="6" width="14.42578125" style="64" customWidth="1"/>
    <col min="7" max="7" width="16" style="64" customWidth="1"/>
    <col min="8" max="8" width="15.7109375" style="64" customWidth="1"/>
    <col min="9" max="9" width="13.5703125" style="64" hidden="1" customWidth="1"/>
    <col min="10" max="10" width="12.7109375" style="64" hidden="1" customWidth="1"/>
    <col min="11" max="11" width="14.140625" style="64" hidden="1" customWidth="1"/>
    <col min="12" max="12" width="10.28515625" style="64" hidden="1" customWidth="1"/>
    <col min="13" max="13" width="11.140625" style="64" hidden="1" customWidth="1"/>
    <col min="14" max="14" width="0" style="64" hidden="1" customWidth="1"/>
    <col min="15" max="15" width="15.28515625" style="64" hidden="1" customWidth="1"/>
    <col min="16" max="18" width="0" style="64" hidden="1" customWidth="1"/>
    <col min="19" max="16384" width="9.140625" style="64"/>
  </cols>
  <sheetData>
    <row r="1" spans="1:16" x14ac:dyDescent="0.25">
      <c r="H1" s="5" t="s">
        <v>29</v>
      </c>
    </row>
    <row r="3" spans="1:16" x14ac:dyDescent="0.25">
      <c r="A3" s="65" t="s">
        <v>19</v>
      </c>
    </row>
    <row r="5" spans="1:16" ht="24.75" customHeight="1" x14ac:dyDescent="0.25">
      <c r="A5" s="116" t="s">
        <v>376</v>
      </c>
      <c r="B5" s="117"/>
      <c r="C5" s="117"/>
      <c r="D5" s="117"/>
      <c r="E5" s="117"/>
      <c r="F5" s="117"/>
    </row>
    <row r="7" spans="1:16" ht="21" customHeight="1" x14ac:dyDescent="0.25">
      <c r="A7" s="66" t="s">
        <v>8</v>
      </c>
      <c r="F7" s="118" t="s">
        <v>362</v>
      </c>
      <c r="G7" s="118"/>
      <c r="H7" s="118"/>
    </row>
    <row r="8" spans="1:16" x14ac:dyDescent="0.25">
      <c r="A8" s="67"/>
    </row>
    <row r="9" spans="1:16" x14ac:dyDescent="0.25">
      <c r="A9" s="66" t="s">
        <v>15</v>
      </c>
      <c r="F9" s="118" t="s">
        <v>326</v>
      </c>
      <c r="G9" s="118"/>
      <c r="H9" s="118"/>
    </row>
    <row r="10" spans="1:16" x14ac:dyDescent="0.25">
      <c r="A10" s="67"/>
    </row>
    <row r="11" spans="1:16" x14ac:dyDescent="0.25">
      <c r="A11" s="68" t="s">
        <v>20</v>
      </c>
      <c r="B11" s="69"/>
      <c r="C11" s="69"/>
    </row>
    <row r="12" spans="1:16" x14ac:dyDescent="0.25">
      <c r="H12" s="70" t="s">
        <v>377</v>
      </c>
    </row>
    <row r="13" spans="1:16" s="63" customFormat="1" ht="26.25" customHeight="1" x14ac:dyDescent="0.25">
      <c r="A13" s="114" t="s">
        <v>9</v>
      </c>
      <c r="B13" s="114" t="s">
        <v>21</v>
      </c>
      <c r="C13" s="114" t="s">
        <v>11</v>
      </c>
      <c r="D13" s="114" t="s">
        <v>10</v>
      </c>
      <c r="E13" s="114" t="s">
        <v>34</v>
      </c>
      <c r="F13" s="114" t="s">
        <v>14</v>
      </c>
      <c r="G13" s="114" t="s">
        <v>27</v>
      </c>
      <c r="H13" s="114" t="s">
        <v>33</v>
      </c>
      <c r="I13" s="71"/>
      <c r="J13" s="72"/>
      <c r="K13" s="73">
        <v>7.46</v>
      </c>
    </row>
    <row r="14" spans="1:16" ht="37.5" customHeight="1" x14ac:dyDescent="0.25">
      <c r="A14" s="115"/>
      <c r="B14" s="115"/>
      <c r="C14" s="115"/>
      <c r="D14" s="115"/>
      <c r="E14" s="115"/>
      <c r="F14" s="115"/>
      <c r="G14" s="115"/>
      <c r="H14" s="115"/>
      <c r="I14" s="72"/>
      <c r="J14" s="72"/>
      <c r="K14" s="73">
        <v>6.16</v>
      </c>
      <c r="M14" s="74"/>
      <c r="N14" s="75"/>
      <c r="O14" s="54"/>
      <c r="P14" s="76"/>
    </row>
    <row r="15" spans="1:16" ht="15.75" x14ac:dyDescent="0.25">
      <c r="A15" s="77" t="s">
        <v>22</v>
      </c>
      <c r="B15" s="78" t="s">
        <v>23</v>
      </c>
      <c r="C15" s="79"/>
      <c r="D15" s="80"/>
      <c r="E15" s="80"/>
      <c r="F15" s="80"/>
      <c r="G15" s="80"/>
      <c r="H15" s="80"/>
      <c r="I15" s="81"/>
      <c r="J15" s="81"/>
      <c r="K15" s="73">
        <v>5.62</v>
      </c>
      <c r="M15" s="74"/>
      <c r="N15" s="75"/>
      <c r="O15" s="82"/>
      <c r="P15" s="83"/>
    </row>
    <row r="16" spans="1:16" ht="15.75" x14ac:dyDescent="0.25">
      <c r="A16" s="84" t="s">
        <v>345</v>
      </c>
      <c r="B16" s="85" t="s">
        <v>212</v>
      </c>
      <c r="C16" s="86" t="s">
        <v>318</v>
      </c>
      <c r="D16" s="87">
        <v>0.97</v>
      </c>
      <c r="E16" s="87">
        <f>VLOOKUP(B16,'Типовые 2 кв. 2021'!B:D,3,)</f>
        <v>847633.03333333333</v>
      </c>
      <c r="F16" s="87">
        <f>D16*E16</f>
        <v>822204.04233333329</v>
      </c>
      <c r="G16" s="88">
        <v>5.62</v>
      </c>
      <c r="H16" s="87">
        <f>F16*G16</f>
        <v>4620786.7179133333</v>
      </c>
      <c r="J16" s="89"/>
      <c r="K16" s="89"/>
      <c r="M16" s="74"/>
      <c r="N16" s="75"/>
      <c r="O16" s="82"/>
      <c r="P16" s="83"/>
    </row>
    <row r="17" spans="1:18" ht="15.75" x14ac:dyDescent="0.25">
      <c r="A17" s="84" t="s">
        <v>344</v>
      </c>
      <c r="B17" s="85" t="s">
        <v>186</v>
      </c>
      <c r="C17" s="86" t="s">
        <v>318</v>
      </c>
      <c r="D17" s="87">
        <v>1.4999999999999999E-2</v>
      </c>
      <c r="E17" s="87">
        <f>VLOOKUP(B17,'Типовые 2 кв. 2021'!B:D,3,)</f>
        <v>898103.21666666679</v>
      </c>
      <c r="F17" s="87">
        <f>D17*E17</f>
        <v>13471.548250000002</v>
      </c>
      <c r="G17" s="88">
        <v>5.62</v>
      </c>
      <c r="H17" s="87">
        <f>F17*G17</f>
        <v>75710.101165000015</v>
      </c>
      <c r="J17" s="89"/>
      <c r="K17" s="89"/>
      <c r="M17" s="74"/>
      <c r="N17" s="75"/>
      <c r="O17" s="82"/>
      <c r="P17" s="83"/>
    </row>
    <row r="18" spans="1:18" ht="15.75" x14ac:dyDescent="0.25">
      <c r="A18" s="84" t="s">
        <v>344</v>
      </c>
      <c r="B18" s="85" t="s">
        <v>358</v>
      </c>
      <c r="C18" s="86" t="s">
        <v>361</v>
      </c>
      <c r="D18" s="87">
        <v>1.5</v>
      </c>
      <c r="E18" s="87">
        <f>VLOOKUP(B18,'Типовые 2 кв. 2021'!B:D,3,)</f>
        <v>11335.533333333333</v>
      </c>
      <c r="F18" s="87">
        <f>D18*E18</f>
        <v>17003.3</v>
      </c>
      <c r="G18" s="88">
        <v>5.62</v>
      </c>
      <c r="H18" s="87">
        <f>F18*G18</f>
        <v>95558.546000000002</v>
      </c>
      <c r="J18" s="89"/>
      <c r="K18" s="89"/>
      <c r="M18" s="74"/>
      <c r="N18" s="75"/>
      <c r="O18" s="82"/>
      <c r="P18" s="83"/>
    </row>
    <row r="19" spans="1:18" x14ac:dyDescent="0.25">
      <c r="A19" s="90"/>
      <c r="B19" s="79"/>
      <c r="C19" s="86"/>
      <c r="D19" s="88"/>
      <c r="E19" s="88"/>
      <c r="F19" s="88"/>
      <c r="G19" s="88"/>
      <c r="H19" s="88"/>
    </row>
    <row r="20" spans="1:18" x14ac:dyDescent="0.25">
      <c r="A20" s="90"/>
      <c r="B20" s="79"/>
      <c r="C20" s="86"/>
      <c r="D20" s="88"/>
      <c r="E20" s="88"/>
      <c r="F20" s="88"/>
      <c r="G20" s="88"/>
      <c r="H20" s="88"/>
    </row>
    <row r="21" spans="1:18" x14ac:dyDescent="0.25">
      <c r="A21" s="90"/>
      <c r="B21" s="78" t="s">
        <v>12</v>
      </c>
      <c r="C21" s="86"/>
      <c r="D21" s="88"/>
      <c r="E21" s="88"/>
      <c r="F21" s="88"/>
      <c r="G21" s="88"/>
      <c r="H21" s="88">
        <f>SUM(H22:H23)</f>
        <v>4792055.3650783338</v>
      </c>
    </row>
    <row r="22" spans="1:18" x14ac:dyDescent="0.25">
      <c r="A22" s="90"/>
      <c r="B22" s="91" t="s">
        <v>2</v>
      </c>
      <c r="C22" s="86"/>
      <c r="D22" s="88"/>
      <c r="E22" s="88"/>
      <c r="F22" s="88"/>
      <c r="G22" s="88"/>
      <c r="H22" s="88">
        <f>SUM(H16:H18)</f>
        <v>4792055.3650783338</v>
      </c>
    </row>
    <row r="23" spans="1:18" x14ac:dyDescent="0.25">
      <c r="A23" s="90"/>
      <c r="B23" s="91" t="s">
        <v>3</v>
      </c>
      <c r="C23" s="86"/>
      <c r="D23" s="88"/>
      <c r="E23" s="88"/>
      <c r="F23" s="88"/>
      <c r="G23" s="88"/>
      <c r="H23" s="88">
        <v>0</v>
      </c>
    </row>
    <row r="24" spans="1:18" x14ac:dyDescent="0.25">
      <c r="A24" s="77" t="s">
        <v>24</v>
      </c>
      <c r="B24" s="78" t="s">
        <v>28</v>
      </c>
      <c r="C24" s="86"/>
      <c r="D24" s="88"/>
      <c r="E24" s="88"/>
      <c r="F24" s="88"/>
      <c r="G24" s="88"/>
      <c r="H24" s="88">
        <f>H21*0.08</f>
        <v>383364.42920626671</v>
      </c>
    </row>
    <row r="25" spans="1:18" x14ac:dyDescent="0.25">
      <c r="A25" s="77" t="s">
        <v>26</v>
      </c>
      <c r="B25" s="78" t="s">
        <v>25</v>
      </c>
      <c r="C25" s="86"/>
      <c r="D25" s="88"/>
      <c r="E25" s="88"/>
      <c r="F25" s="88"/>
      <c r="G25" s="88"/>
      <c r="H25" s="88">
        <f>H24+H21</f>
        <v>5175419.7942846008</v>
      </c>
      <c r="I25" s="92">
        <f>H25-(SUM(C30:C32))</f>
        <v>0</v>
      </c>
    </row>
    <row r="26" spans="1:18" x14ac:dyDescent="0.25">
      <c r="A26" s="93"/>
      <c r="B26" s="81"/>
      <c r="C26" s="81"/>
    </row>
    <row r="27" spans="1:18" x14ac:dyDescent="0.25">
      <c r="A27" s="69" t="s">
        <v>13</v>
      </c>
      <c r="B27" s="81"/>
      <c r="C27" s="81"/>
    </row>
    <row r="28" spans="1:18" x14ac:dyDescent="0.25">
      <c r="A28" s="94"/>
      <c r="B28" s="81"/>
      <c r="C28" s="81"/>
      <c r="G28" s="70" t="s">
        <v>377</v>
      </c>
    </row>
    <row r="29" spans="1:18" ht="63.75" customHeight="1" x14ac:dyDescent="0.25">
      <c r="A29" s="95" t="s">
        <v>9</v>
      </c>
      <c r="B29" s="95" t="s">
        <v>0</v>
      </c>
      <c r="C29" s="96" t="s">
        <v>35</v>
      </c>
      <c r="D29" s="95" t="s">
        <v>32</v>
      </c>
      <c r="E29" s="95" t="s">
        <v>16</v>
      </c>
      <c r="F29" s="95" t="s">
        <v>17</v>
      </c>
      <c r="G29" s="95" t="s">
        <v>18</v>
      </c>
      <c r="L29" s="89"/>
      <c r="M29" s="89"/>
      <c r="N29" s="89"/>
      <c r="O29" s="89"/>
      <c r="P29" s="89"/>
      <c r="Q29" s="89"/>
      <c r="R29" s="89"/>
    </row>
    <row r="30" spans="1:18" ht="15.75" x14ac:dyDescent="0.25">
      <c r="A30" s="97">
        <v>1</v>
      </c>
      <c r="B30" s="91" t="s">
        <v>1</v>
      </c>
      <c r="C30" s="98">
        <f>H24</f>
        <v>383364.42920626671</v>
      </c>
      <c r="D30" s="99">
        <f>VLOOKUP(F9,L48:M51,2,)</f>
        <v>1.076406</v>
      </c>
      <c r="E30" s="57">
        <f>C30*D30</f>
        <v>412655.77178420074</v>
      </c>
      <c r="F30" s="57">
        <f>E30*0.2</f>
        <v>82531.154356840154</v>
      </c>
      <c r="G30" s="57">
        <f>E30+F30</f>
        <v>495186.92614104087</v>
      </c>
      <c r="I30" s="74"/>
      <c r="J30" s="75"/>
      <c r="K30" s="82"/>
      <c r="L30" s="100"/>
      <c r="M30" s="101"/>
      <c r="N30" s="102"/>
      <c r="O30" s="89"/>
      <c r="P30" s="102"/>
      <c r="Q30" s="102"/>
      <c r="R30" s="89"/>
    </row>
    <row r="31" spans="1:18" ht="15.75" x14ac:dyDescent="0.25">
      <c r="A31" s="97">
        <v>2</v>
      </c>
      <c r="B31" s="91" t="s">
        <v>2</v>
      </c>
      <c r="C31" s="103">
        <f>H22</f>
        <v>4792055.3650783338</v>
      </c>
      <c r="D31" s="99">
        <f>VLOOKUP(F9,L48:M51,2,)</f>
        <v>1.076406</v>
      </c>
      <c r="E31" s="57">
        <f t="shared" ref="E31:E38" si="0">C31*D31</f>
        <v>5158197.1473025084</v>
      </c>
      <c r="F31" s="57">
        <f t="shared" ref="F31:F38" si="1">E31*0.2</f>
        <v>1031639.4294605018</v>
      </c>
      <c r="G31" s="57">
        <f t="shared" ref="G31:G38" si="2">E31+F31</f>
        <v>6189836.5767630097</v>
      </c>
      <c r="I31" s="74"/>
      <c r="J31" s="75"/>
      <c r="K31" s="82"/>
      <c r="L31" s="100"/>
      <c r="M31" s="101"/>
      <c r="N31" s="102"/>
      <c r="O31" s="102"/>
      <c r="P31" s="102"/>
      <c r="Q31" s="102"/>
      <c r="R31" s="89"/>
    </row>
    <row r="32" spans="1:18" ht="15.75" x14ac:dyDescent="0.25">
      <c r="A32" s="97">
        <v>3</v>
      </c>
      <c r="B32" s="91" t="s">
        <v>3</v>
      </c>
      <c r="C32" s="103">
        <f>H23</f>
        <v>0</v>
      </c>
      <c r="D32" s="99">
        <f>VLOOKUP(F9,L48:M51,2,)</f>
        <v>1.076406</v>
      </c>
      <c r="E32" s="57">
        <f t="shared" si="0"/>
        <v>0</v>
      </c>
      <c r="F32" s="57">
        <f t="shared" si="1"/>
        <v>0</v>
      </c>
      <c r="G32" s="57">
        <f t="shared" si="2"/>
        <v>0</v>
      </c>
      <c r="I32" s="74"/>
      <c r="J32" s="75"/>
      <c r="K32" s="82"/>
      <c r="L32" s="100"/>
      <c r="M32" s="101"/>
      <c r="N32" s="60"/>
      <c r="O32" s="61"/>
      <c r="P32" s="61"/>
      <c r="Q32" s="61"/>
      <c r="R32" s="89"/>
    </row>
    <row r="33" spans="1:18" ht="15.75" x14ac:dyDescent="0.25">
      <c r="A33" s="97">
        <v>4</v>
      </c>
      <c r="B33" s="91" t="s">
        <v>7</v>
      </c>
      <c r="C33" s="103">
        <f>SUM(C34:C38)</f>
        <v>857567.05991295842</v>
      </c>
      <c r="D33" s="99">
        <f>VLOOKUP(F9,L48:M51,2,)</f>
        <v>1.076406</v>
      </c>
      <c r="E33" s="57">
        <f t="shared" si="0"/>
        <v>923090.32869266788</v>
      </c>
      <c r="F33" s="57">
        <f t="shared" si="1"/>
        <v>184618.06573853359</v>
      </c>
      <c r="G33" s="57">
        <f t="shared" si="2"/>
        <v>1107708.3944312015</v>
      </c>
      <c r="I33" s="74"/>
      <c r="J33" s="75"/>
      <c r="K33" s="82"/>
      <c r="L33" s="100"/>
      <c r="M33" s="101"/>
      <c r="N33" s="62"/>
      <c r="O33" s="62"/>
      <c r="P33" s="62"/>
      <c r="Q33" s="62"/>
      <c r="R33" s="89"/>
    </row>
    <row r="34" spans="1:18" ht="15.75" x14ac:dyDescent="0.25">
      <c r="A34" s="84" t="s">
        <v>346</v>
      </c>
      <c r="B34" s="91" t="s">
        <v>4</v>
      </c>
      <c r="C34" s="103">
        <f>SUM(C30:C32)*I34</f>
        <v>50201.572004560629</v>
      </c>
      <c r="D34" s="99">
        <f>VLOOKUP(F9,L48:M51,2,)</f>
        <v>1.076406</v>
      </c>
      <c r="E34" s="57">
        <f t="shared" si="0"/>
        <v>54037.273315141087</v>
      </c>
      <c r="F34" s="57">
        <f t="shared" si="1"/>
        <v>10807.454663028218</v>
      </c>
      <c r="G34" s="57">
        <f t="shared" si="2"/>
        <v>64844.727978169307</v>
      </c>
      <c r="I34" s="104">
        <v>9.7000000000000003E-3</v>
      </c>
      <c r="J34" s="75"/>
      <c r="L34" s="89"/>
      <c r="M34" s="101"/>
      <c r="N34" s="101"/>
      <c r="O34" s="101"/>
      <c r="P34" s="101"/>
      <c r="Q34" s="89"/>
      <c r="R34" s="89"/>
    </row>
    <row r="35" spans="1:18" ht="15.75" x14ac:dyDescent="0.25">
      <c r="A35" s="84" t="s">
        <v>347</v>
      </c>
      <c r="B35" s="105" t="s">
        <v>30</v>
      </c>
      <c r="C35" s="103">
        <f>SUM(C30:C32)*I35</f>
        <v>110753.98359769046</v>
      </c>
      <c r="D35" s="99">
        <f>VLOOKUP(F9,L48:M51,2,)</f>
        <v>1.076406</v>
      </c>
      <c r="E35" s="57">
        <f t="shared" si="0"/>
        <v>119216.2524684556</v>
      </c>
      <c r="F35" s="57">
        <f t="shared" si="1"/>
        <v>23843.250493691121</v>
      </c>
      <c r="G35" s="57">
        <f t="shared" si="2"/>
        <v>143059.50296214671</v>
      </c>
      <c r="I35" s="104">
        <v>2.1399999999999999E-2</v>
      </c>
      <c r="J35" s="75"/>
      <c r="L35" s="89"/>
      <c r="M35" s="89"/>
      <c r="N35" s="89"/>
      <c r="O35" s="89"/>
      <c r="P35" s="89"/>
      <c r="Q35" s="89"/>
      <c r="R35" s="89"/>
    </row>
    <row r="36" spans="1:18" ht="15.75" x14ac:dyDescent="0.25">
      <c r="A36" s="84" t="s">
        <v>348</v>
      </c>
      <c r="B36" s="105" t="s">
        <v>31</v>
      </c>
      <c r="C36" s="103">
        <f>SUM(C30:C32)*I36</f>
        <v>436805.43063762033</v>
      </c>
      <c r="D36" s="99">
        <f>VLOOKUP(F9,L48:M51,2,)</f>
        <v>1.076406</v>
      </c>
      <c r="E36" s="57">
        <f t="shared" si="0"/>
        <v>470179.98637091834</v>
      </c>
      <c r="F36" s="57">
        <f t="shared" si="1"/>
        <v>94035.997274183668</v>
      </c>
      <c r="G36" s="57">
        <f t="shared" si="2"/>
        <v>564215.98364510201</v>
      </c>
      <c r="I36" s="104">
        <v>8.4400000000000003E-2</v>
      </c>
      <c r="J36" s="75"/>
      <c r="L36" s="89"/>
      <c r="M36" s="106"/>
      <c r="N36" s="107"/>
      <c r="O36" s="107"/>
      <c r="P36" s="107"/>
      <c r="Q36" s="107"/>
      <c r="R36" s="89"/>
    </row>
    <row r="37" spans="1:18" ht="15.75" x14ac:dyDescent="0.25">
      <c r="A37" s="84" t="s">
        <v>349</v>
      </c>
      <c r="B37" s="91" t="s">
        <v>6</v>
      </c>
      <c r="C37" s="103">
        <f>SUM(C30:C32)*I37</f>
        <v>147499.46413711112</v>
      </c>
      <c r="D37" s="99">
        <f>VLOOKUP(F9,L48:M51,2,)</f>
        <v>1.076406</v>
      </c>
      <c r="E37" s="57">
        <f t="shared" si="0"/>
        <v>158769.30819397123</v>
      </c>
      <c r="F37" s="57">
        <f t="shared" si="1"/>
        <v>31753.861638794246</v>
      </c>
      <c r="G37" s="57">
        <f t="shared" si="2"/>
        <v>190523.16983276547</v>
      </c>
      <c r="I37" s="104">
        <v>2.8500000000000001E-2</v>
      </c>
      <c r="J37" s="75"/>
      <c r="L37" s="89"/>
      <c r="M37" s="89"/>
      <c r="N37" s="89"/>
      <c r="O37" s="89"/>
      <c r="P37" s="89"/>
      <c r="Q37" s="89"/>
      <c r="R37" s="89"/>
    </row>
    <row r="38" spans="1:18" x14ac:dyDescent="0.25">
      <c r="A38" s="84" t="s">
        <v>350</v>
      </c>
      <c r="B38" s="91" t="s">
        <v>5</v>
      </c>
      <c r="C38" s="103">
        <f>SUM(C30:C32)*I38</f>
        <v>112306.60953597583</v>
      </c>
      <c r="D38" s="99">
        <f>VLOOKUP(F9,L48:M51,2,)</f>
        <v>1.076406</v>
      </c>
      <c r="E38" s="57">
        <f t="shared" si="0"/>
        <v>120887.5083441816</v>
      </c>
      <c r="F38" s="57">
        <f t="shared" si="1"/>
        <v>24177.501668836321</v>
      </c>
      <c r="G38" s="57">
        <f t="shared" si="2"/>
        <v>145065.01001301792</v>
      </c>
      <c r="I38" s="108">
        <v>2.1700000000000001E-2</v>
      </c>
      <c r="L38" s="89"/>
      <c r="M38" s="89"/>
      <c r="N38" s="89"/>
      <c r="O38" s="89"/>
      <c r="P38" s="89"/>
      <c r="Q38" s="89"/>
      <c r="R38" s="89"/>
    </row>
    <row r="39" spans="1:18" ht="15.75" x14ac:dyDescent="0.25">
      <c r="A39" s="90"/>
      <c r="B39" s="109" t="s">
        <v>351</v>
      </c>
      <c r="C39" s="103">
        <f>SUM(C30:C33)</f>
        <v>6032986.8541975589</v>
      </c>
      <c r="D39" s="99">
        <f>VLOOKUP(F9,L48:M51,2,)</f>
        <v>1.076406</v>
      </c>
      <c r="E39" s="57">
        <f>SUM(E30:E33)</f>
        <v>6493943.2477793768</v>
      </c>
      <c r="F39" s="57">
        <f>SUM(F30:F33)</f>
        <v>1298788.6495558755</v>
      </c>
      <c r="G39" s="57">
        <f>SUM(G30:G33)</f>
        <v>7792731.8973352518</v>
      </c>
      <c r="K39" s="82"/>
      <c r="L39" s="89"/>
      <c r="M39" s="101"/>
      <c r="N39" s="89"/>
      <c r="O39" s="89"/>
      <c r="P39" s="89"/>
      <c r="Q39" s="89"/>
      <c r="R39" s="89"/>
    </row>
    <row r="40" spans="1:18" x14ac:dyDescent="0.25">
      <c r="L40" s="89"/>
      <c r="M40" s="89"/>
      <c r="N40" s="89"/>
      <c r="O40" s="89"/>
      <c r="P40" s="89"/>
      <c r="Q40" s="89"/>
      <c r="R40" s="89"/>
    </row>
    <row r="41" spans="1:18" s="81" customFormat="1" ht="12.75" x14ac:dyDescent="0.2">
      <c r="A41" s="3" t="s">
        <v>363</v>
      </c>
      <c r="B41" s="3"/>
      <c r="C41" s="2"/>
      <c r="D41" s="2"/>
      <c r="E41" s="2"/>
      <c r="L41" s="110"/>
      <c r="M41" s="110"/>
      <c r="N41" s="110"/>
      <c r="O41" s="110"/>
      <c r="P41" s="110"/>
      <c r="Q41" s="110"/>
      <c r="R41" s="110"/>
    </row>
    <row r="42" spans="1:18" ht="76.5" customHeight="1" x14ac:dyDescent="0.25">
      <c r="A42" s="111" t="s">
        <v>364</v>
      </c>
      <c r="B42" s="113" t="s">
        <v>365</v>
      </c>
      <c r="C42" s="113"/>
      <c r="D42" s="113"/>
      <c r="E42" s="113"/>
      <c r="F42" s="113"/>
      <c r="G42" s="113"/>
      <c r="L42" s="89"/>
      <c r="M42" s="89"/>
      <c r="N42" s="89"/>
      <c r="O42" s="89"/>
      <c r="P42" s="89"/>
      <c r="Q42" s="89"/>
      <c r="R42" s="89"/>
    </row>
    <row r="43" spans="1:18" ht="46.5" customHeight="1" x14ac:dyDescent="0.25">
      <c r="A43" s="111" t="s">
        <v>366</v>
      </c>
      <c r="B43" s="113" t="s">
        <v>367</v>
      </c>
      <c r="C43" s="113"/>
      <c r="D43" s="113"/>
      <c r="E43" s="113"/>
      <c r="F43" s="113"/>
      <c r="G43" s="113"/>
    </row>
    <row r="44" spans="1:18" ht="30.75" customHeight="1" x14ac:dyDescent="0.25">
      <c r="A44" s="111" t="s">
        <v>368</v>
      </c>
      <c r="B44" s="113" t="s">
        <v>369</v>
      </c>
      <c r="C44" s="113"/>
      <c r="D44" s="113"/>
      <c r="E44" s="113"/>
      <c r="F44" s="113"/>
      <c r="G44" s="113"/>
    </row>
    <row r="45" spans="1:18" x14ac:dyDescent="0.25">
      <c r="A45" s="111" t="s">
        <v>370</v>
      </c>
      <c r="B45" s="4" t="s">
        <v>371</v>
      </c>
      <c r="C45" s="4"/>
      <c r="D45" s="2"/>
      <c r="E45" s="2"/>
      <c r="F45" s="81"/>
      <c r="G45" s="81"/>
    </row>
    <row r="46" spans="1:18" x14ac:dyDescent="0.25">
      <c r="A46" s="112" t="s">
        <v>372</v>
      </c>
      <c r="B46" s="4" t="s">
        <v>373</v>
      </c>
      <c r="C46" s="4"/>
      <c r="D46" s="2"/>
      <c r="E46" s="2"/>
      <c r="F46" s="81"/>
      <c r="G46" s="81"/>
    </row>
    <row r="47" spans="1:18" x14ac:dyDescent="0.25">
      <c r="A47" s="112" t="s">
        <v>374</v>
      </c>
      <c r="B47" s="4" t="s">
        <v>375</v>
      </c>
      <c r="C47" s="4"/>
      <c r="D47" s="2"/>
      <c r="E47" s="2"/>
      <c r="F47" s="81"/>
      <c r="G47" s="81"/>
    </row>
    <row r="48" spans="1:18" ht="15.75" x14ac:dyDescent="0.25">
      <c r="L48" s="58" t="s">
        <v>325</v>
      </c>
      <c r="M48" s="59">
        <v>1.0369999999999999</v>
      </c>
    </row>
    <row r="49" spans="12:13" ht="15.75" x14ac:dyDescent="0.25">
      <c r="L49" s="58" t="s">
        <v>326</v>
      </c>
      <c r="M49" s="59">
        <f>1.037*1.038</f>
        <v>1.076406</v>
      </c>
    </row>
    <row r="50" spans="12:13" ht="15.75" x14ac:dyDescent="0.25">
      <c r="L50" s="58" t="s">
        <v>327</v>
      </c>
      <c r="M50" s="59">
        <f>1.037*1.038*1.038</f>
        <v>1.117309428</v>
      </c>
    </row>
    <row r="51" spans="12:13" ht="15.75" x14ac:dyDescent="0.25">
      <c r="L51" s="58" t="s">
        <v>328</v>
      </c>
      <c r="M51" s="59">
        <f>1.037*1.038*1.038*1.038</f>
        <v>1.159767186264</v>
      </c>
    </row>
  </sheetData>
  <dataConsolidate>
    <dataRefs count="1">
      <dataRef ref="B8:B287" sheet="Типовые 2 кв. 2021"/>
    </dataRefs>
  </dataConsolidate>
  <mergeCells count="14">
    <mergeCell ref="B42:G42"/>
    <mergeCell ref="B43:G43"/>
    <mergeCell ref="B44:G44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conditionalFormatting sqref="N33:Q33">
    <cfRule type="expression" dxfId="1" priority="1">
      <formula>OR($CL37&lt;&gt;0,$CM37&lt;&gt;0,$DR37&lt;&gt;0)</formula>
    </cfRule>
  </conditionalFormatting>
  <conditionalFormatting sqref="N33:Q33">
    <cfRule type="expression" dxfId="0" priority="3">
      <formula>$P33="да"</formula>
    </cfRule>
  </conditionalFormatting>
  <dataValidations count="3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0" xr:uid="{00000000-0002-0000-0000-000001000000}">
      <formula1>$J$13:$J$15</formula1>
    </dataValidation>
    <dataValidation type="decimal" operator="greaterThanOrEqual" allowBlank="1" showInputMessage="1" showErrorMessage="1" error="Допускается ввод только числовых значений" sqref="N33:Q33" xr:uid="{E946A020-0DB0-49AB-A82C-7CFB9DF6DCCA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19" t="s">
        <v>37</v>
      </c>
      <c r="C3" s="119"/>
      <c r="D3" s="119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20"/>
      <c r="D6" s="120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5" t="s">
        <v>354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6" t="s">
        <v>355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6" t="s">
        <v>355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6" t="s">
        <v>355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6" t="s">
        <v>355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6" t="s">
        <v>355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6" t="s">
        <v>355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6" t="s">
        <v>355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6" t="s">
        <v>355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6" t="s">
        <v>355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6" t="s">
        <v>355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6" t="s">
        <v>355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6" t="s">
        <v>355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6" t="s">
        <v>355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6" t="s">
        <v>355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6" t="s">
        <v>355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6" t="s">
        <v>355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6" t="s">
        <v>355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6" t="s">
        <v>355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6" t="s">
        <v>355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6" t="s">
        <v>355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6" t="s">
        <v>355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6" t="s">
        <v>355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6" t="s">
        <v>355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6" t="s">
        <v>355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6" t="s">
        <v>355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6" t="s">
        <v>355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6" t="s">
        <v>355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6" t="s">
        <v>355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6" t="s">
        <v>355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6" t="s">
        <v>355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6" t="s">
        <v>355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6" t="s">
        <v>355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6" t="s">
        <v>355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6" t="s">
        <v>355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6" t="s">
        <v>355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6" t="s">
        <v>355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6" t="s">
        <v>355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6" t="s">
        <v>355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6" t="s">
        <v>355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6" t="s">
        <v>355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6" t="s">
        <v>355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6" t="s">
        <v>355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6" t="s">
        <v>355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6" t="s">
        <v>355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6" t="s">
        <v>355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6" t="s">
        <v>355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6" t="s">
        <v>355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6" t="s">
        <v>355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6" t="s">
        <v>355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6" t="s">
        <v>355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6" t="s">
        <v>355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6" t="s">
        <v>355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6" t="s">
        <v>355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6" t="s">
        <v>355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6" t="s">
        <v>355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6" t="s">
        <v>355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6" t="s">
        <v>355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6" t="s">
        <v>355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6" t="s">
        <v>355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6" t="s">
        <v>355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6" t="s">
        <v>355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6" t="s">
        <v>355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6" t="s">
        <v>355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6" t="s">
        <v>355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6" t="s">
        <v>355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6" t="s">
        <v>355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6" t="s">
        <v>355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6" t="s">
        <v>355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6" t="s">
        <v>355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6" t="s">
        <v>355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6" t="s">
        <v>355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6" t="s">
        <v>355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6" t="s">
        <v>355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6" t="s">
        <v>355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6" t="s">
        <v>355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6" t="s">
        <v>355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6" t="s">
        <v>355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6" t="s">
        <v>355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6" t="s">
        <v>355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6" t="s">
        <v>355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6" t="s">
        <v>355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6" t="s">
        <v>355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6" t="s">
        <v>355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6" t="s">
        <v>355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6" t="s">
        <v>355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6" t="s">
        <v>355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6" t="s">
        <v>355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6" t="s">
        <v>355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6" t="s">
        <v>355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6" t="s">
        <v>356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6" t="s">
        <v>356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6" t="s">
        <v>356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6" t="s">
        <v>356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6" t="s">
        <v>356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6" t="s">
        <v>356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6" t="s">
        <v>356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6" t="s">
        <v>356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6" t="s">
        <v>356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6" t="s">
        <v>356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6" t="s">
        <v>356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6" t="s">
        <v>356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6" t="s">
        <v>356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6" t="s">
        <v>356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6" t="s">
        <v>356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6" t="s">
        <v>356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6" t="s">
        <v>356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6" t="s">
        <v>356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6" t="s">
        <v>356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6" t="s">
        <v>356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6" t="s">
        <v>356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6" t="s">
        <v>356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6" t="s">
        <v>356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6" t="s">
        <v>356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6" t="s">
        <v>356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6" t="s">
        <v>356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6" t="s">
        <v>356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6" t="s">
        <v>356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6" t="s">
        <v>356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6" t="s">
        <v>356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6" t="s">
        <v>356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6" t="s">
        <v>356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6" t="s">
        <v>356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6" t="s">
        <v>356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6" t="s">
        <v>356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6" t="s">
        <v>356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6" t="s">
        <v>356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6" t="s">
        <v>356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6" t="s">
        <v>356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6" t="s">
        <v>356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6" t="s">
        <v>356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6" t="s">
        <v>356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6" t="s">
        <v>356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6" t="s">
        <v>356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6" t="s">
        <v>356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6" t="s">
        <v>356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6" t="s">
        <v>356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6" t="s">
        <v>356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6" t="s">
        <v>356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6" t="s">
        <v>356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6" t="s">
        <v>356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6" t="s">
        <v>356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6" t="s">
        <v>356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6" t="s">
        <v>356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6" t="s">
        <v>356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6" t="s">
        <v>356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6" t="s">
        <v>356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6" t="s">
        <v>356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6" t="s">
        <v>356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6" t="s">
        <v>356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6" t="s">
        <v>356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6" t="s">
        <v>356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6" t="s">
        <v>356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6" t="s">
        <v>356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6" t="s">
        <v>356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6" t="s">
        <v>356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6" t="s">
        <v>356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6" t="s">
        <v>356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6" t="s">
        <v>356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6" t="s">
        <v>356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6" t="s">
        <v>356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6" t="s">
        <v>356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6" t="s">
        <v>356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6" t="s">
        <v>356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6" t="s">
        <v>356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6" t="s">
        <v>356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6" t="s">
        <v>356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6" t="s">
        <v>356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6" t="s">
        <v>356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6" t="s">
        <v>356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6" t="s">
        <v>356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6" t="s">
        <v>356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6" t="s">
        <v>356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6" t="s">
        <v>356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6" t="s">
        <v>356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6" t="s">
        <v>356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6" t="s">
        <v>356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6" t="s">
        <v>356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6" t="s">
        <v>356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6" t="s">
        <v>356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6" t="s">
        <v>356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6" t="s">
        <v>356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6" t="s">
        <v>356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6" t="s">
        <v>356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6" t="s">
        <v>356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6" t="s">
        <v>356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6" t="s">
        <v>356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6" t="s">
        <v>356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6" t="s">
        <v>356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6" t="s">
        <v>356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6" t="s">
        <v>356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6" t="s">
        <v>356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6" t="s">
        <v>356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6" t="s">
        <v>356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6" t="s">
        <v>356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6" t="s">
        <v>356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6" t="s">
        <v>356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6" t="s">
        <v>356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6" t="s">
        <v>356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6" t="s">
        <v>356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6" t="s">
        <v>356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6" t="s">
        <v>356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6" t="s">
        <v>356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6" t="s">
        <v>356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6" t="s">
        <v>356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6" t="s">
        <v>356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6" t="s">
        <v>356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6" t="s">
        <v>356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6" t="s">
        <v>356</v>
      </c>
    </row>
    <row r="216" spans="1:6" x14ac:dyDescent="0.25">
      <c r="A216" s="34">
        <v>209</v>
      </c>
      <c r="B216" s="39" t="s">
        <v>358</v>
      </c>
      <c r="C216" s="40">
        <v>13602.64</v>
      </c>
      <c r="D216" s="38">
        <f t="shared" si="3"/>
        <v>11335.533333333333</v>
      </c>
      <c r="E216" s="38"/>
      <c r="F216" s="56" t="s">
        <v>356</v>
      </c>
    </row>
    <row r="217" spans="1:6" x14ac:dyDescent="0.25">
      <c r="A217" s="34">
        <v>210</v>
      </c>
      <c r="B217" s="39" t="s">
        <v>360</v>
      </c>
      <c r="C217" s="40">
        <v>59787.55</v>
      </c>
      <c r="D217" s="38">
        <f t="shared" si="3"/>
        <v>49822.958333333336</v>
      </c>
      <c r="E217" s="38"/>
      <c r="F217" s="56" t="s">
        <v>356</v>
      </c>
    </row>
    <row r="218" spans="1:6" x14ac:dyDescent="0.25">
      <c r="A218" s="34">
        <v>211</v>
      </c>
      <c r="B218" s="39" t="s">
        <v>359</v>
      </c>
      <c r="C218" s="40">
        <v>107.95</v>
      </c>
      <c r="D218" s="38">
        <f t="shared" si="3"/>
        <v>89.958333333333343</v>
      </c>
      <c r="E218" s="38"/>
      <c r="F218" s="56" t="s">
        <v>356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6" t="s">
        <v>357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6" t="s">
        <v>357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6" t="s">
        <v>357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6" t="s">
        <v>357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6" t="s">
        <v>357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6" t="s">
        <v>357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6" t="s">
        <v>357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6" t="s">
        <v>357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6" t="s">
        <v>357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6" t="s">
        <v>357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6" t="s">
        <v>357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6" t="s">
        <v>357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6" t="s">
        <v>357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6" t="s">
        <v>357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6" t="s">
        <v>357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6" t="s">
        <v>357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6" t="s">
        <v>357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6" t="s">
        <v>357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6" t="s">
        <v>357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6" t="s">
        <v>357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6" t="s">
        <v>357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6" t="s">
        <v>357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6" t="s">
        <v>357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6" t="s">
        <v>357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6" t="s">
        <v>357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6" t="s">
        <v>357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6" t="s">
        <v>357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6" t="s">
        <v>357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6" t="s">
        <v>357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6" t="s">
        <v>357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6" t="s">
        <v>357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6" t="s">
        <v>357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6" t="s">
        <v>357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6" t="s">
        <v>357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6" t="s">
        <v>357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6" t="s">
        <v>357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6" t="s">
        <v>357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6" t="s">
        <v>357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6" t="s">
        <v>357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6" t="s">
        <v>357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6" t="s">
        <v>357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6" t="s">
        <v>357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6" t="s">
        <v>357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6" t="s">
        <v>357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6" t="s">
        <v>357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6" t="s">
        <v>357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6" t="s">
        <v>357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6" t="s">
        <v>357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6" t="s">
        <v>357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6" t="s">
        <v>357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6" t="s">
        <v>357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6" t="s">
        <v>356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6" t="s">
        <v>356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6" t="s">
        <v>356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6" t="s">
        <v>355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6" t="s">
        <v>355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6" t="s">
        <v>355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6" t="s">
        <v>357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6" t="s">
        <v>357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6" t="s">
        <v>357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6" t="s">
        <v>357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6" t="s">
        <v>357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6" t="s">
        <v>357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6" t="s">
        <v>357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6" t="s">
        <v>357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6" t="s">
        <v>357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6" t="s">
        <v>357</v>
      </c>
    </row>
    <row r="286" spans="1:6" x14ac:dyDescent="0.25">
      <c r="A286" s="34">
        <v>279</v>
      </c>
      <c r="B286" s="37" t="s">
        <v>352</v>
      </c>
      <c r="C286" s="49">
        <v>157021.46</v>
      </c>
      <c r="D286" s="49">
        <f t="shared" ref="D286:D287" si="5">C286/1.2</f>
        <v>130851.21666666666</v>
      </c>
      <c r="E286" s="49"/>
      <c r="F286" s="56" t="s">
        <v>355</v>
      </c>
    </row>
    <row r="287" spans="1:6" x14ac:dyDescent="0.25">
      <c r="A287" s="34">
        <v>280</v>
      </c>
      <c r="B287" s="37" t="s">
        <v>353</v>
      </c>
      <c r="C287" s="49">
        <v>8120.62</v>
      </c>
      <c r="D287" s="49">
        <f t="shared" si="5"/>
        <v>6767.1833333333334</v>
      </c>
      <c r="E287" s="49"/>
      <c r="F287" s="56" t="s">
        <v>355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3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3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3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3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3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3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3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3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2022-03-14T11:37:45Z</dcterms:modified>
</cp:coreProperties>
</file>