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41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4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<sst xmlns="http://schemas.openxmlformats.org/spreadsheetml/2006/main" count="232" uniqueCount="146">
  <si>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</si>
  <si>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</si>
  <si>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</si>
  <si>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</si>
  <si>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</si>
  <si>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</si>
  <si>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</si>
  <si>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</si>
  <si>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</si>
  <si>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</si>
  <si>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</si>
  <si>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</si>
  <si>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</si>
  <si>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Б4-01</t>
  </si>
  <si>
    <t>Б4-02</t>
  </si>
  <si>
    <t>1 км</t>
  </si>
  <si>
    <t>Н1-03</t>
  </si>
  <si>
    <t>1 га</t>
  </si>
  <si>
    <t>Б7-01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</si>
  <si>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</si>
  <si>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</si>
  <si>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</si>
  <si>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</si>
  <si>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</si>
  <si>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</si>
  <si>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</si>
  <si>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</si>
  <si>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</si>
  <si>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</si>
  <si>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</si>
  <si>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</si>
  <si>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</si>
  <si>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</si>
  <si>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</si>
  <si>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</si>
  <si>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</si>
  <si>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</si>
  <si>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</si>
  <si>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</si>
  <si>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</si>
  <si>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</si>
  <si>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</si>
  <si>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</si>
  <si>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</si>
  <si>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</si>
  <si>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</si>
  <si>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</si>
  <si>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</si>
  <si>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</si>
  <si>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</si>
  <si>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</si>
  <si>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</si>
  <si>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</si>
  <si>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</si>
  <si>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</si>
  <si>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</si>
  <si>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</si>
  <si>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</si>
  <si>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</si>
  <si>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</si>
  <si>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</si>
  <si>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</si>
  <si>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</si>
  <si>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</si>
  <si>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</si>
  <si>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</si>
  <si>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</si>
  <si>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</si>
  <si>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</si>
  <si>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</si>
  <si>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</si>
  <si>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</si>
  <si>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</si>
  <si>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</si>
  <si>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</si>
  <si>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</si>
  <si>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</si>
  <si>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</si>
  <si>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</si>
  <si>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</si>
  <si>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</si>
  <si>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</si>
  <si>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</si>
  <si>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</si>
  <si>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</si>
  <si>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</si>
  <si>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</si>
  <si>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</si>
  <si>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</si>
  <si>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</si>
  <si>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</si>
  <si>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</si>
  <si>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</si>
  <si>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</si>
  <si>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</si>
  <si>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</si>
  <si>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</si>
  <si>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</si>
  <si>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</si>
  <si>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</si>
  <si>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</si>
  <si>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</si>
  <si>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</si>
  <si>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</si>
  <si>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</si>
  <si>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</si>
  <si>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</si>
  <si>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</si>
  <si>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</si>
  <si>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</si>
  <si>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</si>
  <si>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</si>
  <si>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</si>
  <si>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</si>
  <si>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</si>
  <si>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</si>
  <si>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</si>
  <si>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</si>
  <si>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</si>
  <si>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</si>
  <si>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</si>
  <si>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</si>
  <si>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</si>
  <si>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</si>
  <si>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</si>
  <si>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</si>
  <si>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</si>
  <si>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</si>
  <si>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</si>
  <si>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</si>
  <si>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</si>
  <si>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</si>
  <si>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</si>
  <si>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</si>
  <si>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</si>
  <si>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</si>
  <si>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</si>
  <si>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</si>
  <si>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</si>
  <si>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</si>
  <si>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</si>
  <si>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</si>
  <si>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</si>
  <si>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ТП-107 до ТП-3 Луга г. (19-1-06-1-01-00-2-0141)</t>
  </si>
  <si>
    <t>Идентификатор инвестиционного проекта: J_19-1-06-1-01-00-2-0141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</si>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</sst>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6" fillId="0" borderId="1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4" applyFont="1" applyFill="1" applyBorder="1" applyAlignment="1" applyProtection="1">
      <alignment horizontal="centerContinuous" vertical="center" wrapText="1"/>
    </xf>
    <xf numFmtId="0" fontId="6" fillId="0" borderId="4" xfId="5" applyFont="1" applyFill="1" applyBorder="1" applyAlignment="1" applyProtection="1">
      <alignment horizontal="center" vertical="center" wrapText="1"/>
    </xf>
    <xf numFmtId="0" fontId="6" fillId="0" borderId="5" xfId="5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6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6" fillId="0" borderId="4" xfId="5" applyFont="1" applyFill="1" applyBorder="1" applyAlignment="1" applyProtection="1">
      <alignment horizontal="left" vertical="center" wrapText="1"/>
    </xf>
    <xf numFmtId="4" fontId="6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/>
    <xf numFmtId="4" fontId="9" fillId="0" borderId="0" xfId="0" applyNumberFormat="1" applyFont="1" applyFill="1"/>
    <xf numFmtId="4" fontId="9" fillId="0" borderId="0" xfId="3" applyNumberFormat="1" applyFont="1" applyFill="1" applyBorder="1" applyAlignment="1">
      <alignment wrapText="1"/>
    </xf>
    <xf numFmtId="4" fontId="0" fillId="0" borderId="0" xfId="0" applyNumberFormat="1" applyFill="1"/>
    <xf numFmtId="4" fontId="6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46"/>
  <sheetViews>
    <sheetView zoomScale="60" zoomScaleNormal="6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4" t="s">
        <v>66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6" t="s">
        <v>67</v>
      </c>
      <c r="B10" s="56"/>
    </row>
    <row r="11" spans="1:10" ht="15.75" x14ac:dyDescent="0.25">
      <c r="A11" s="57" t="s">
        <v>28</v>
      </c>
      <c r="B11" s="55" t="s">
        <v>68</v>
      </c>
      <c r="C11" s="58" t="s">
        <v>30</v>
      </c>
      <c r="D11" s="58"/>
      <c r="E11" s="58"/>
      <c r="F11" s="58"/>
      <c r="G11" s="58"/>
      <c r="H11" s="58"/>
      <c r="I11" s="58"/>
      <c r="J11" s="58"/>
    </row>
    <row r="12" spans="1:10" ht="15.75" customHeight="1" x14ac:dyDescent="0.25">
      <c r="A12" s="57"/>
      <c r="B12" s="55"/>
      <c r="C12" s="59" t="s">
        <v>142</v>
      </c>
      <c r="D12" s="60"/>
      <c r="E12" s="60"/>
      <c r="F12" s="60"/>
      <c r="G12" s="60"/>
      <c r="H12" s="60"/>
      <c r="I12" s="60"/>
      <c r="J12" s="61"/>
    </row>
    <row r="13" spans="1:10" ht="15.75" x14ac:dyDescent="0.25">
      <c r="A13" s="57"/>
      <c r="B13" s="55"/>
      <c r="C13" s="55" t="s">
        <v>1</v>
      </c>
      <c r="D13" s="55"/>
      <c r="E13" s="55"/>
      <c r="F13" s="55"/>
      <c r="G13" s="55" t="s">
        <v>2</v>
      </c>
      <c r="H13" s="55"/>
      <c r="I13" s="55"/>
      <c r="J13" s="55"/>
    </row>
    <row r="14" spans="1:10" ht="110.25" x14ac:dyDescent="0.25">
      <c r="A14" s="57"/>
      <c r="B14" s="55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0.95499999999999996</v>
      </c>
      <c r="F17" s="11" t="s">
        <v>10</v>
      </c>
      <c r="G17" s="17" t="s">
        <v>140</v>
      </c>
      <c r="H17" s="17">
        <v>2106</v>
      </c>
      <c r="I17" s="28">
        <v>1.08</v>
      </c>
      <c r="J17" s="13">
        <f>E17*H17*I17</f>
        <v>2172.1284000000001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0.97</v>
      </c>
      <c r="F20" s="11" t="s">
        <v>10</v>
      </c>
      <c r="G20" s="12" t="s">
        <v>81</v>
      </c>
      <c r="H20" s="28">
        <v>2320</v>
      </c>
      <c r="I20" s="28">
        <v>1</v>
      </c>
      <c r="J20" s="13">
        <f t="shared" ref="J20:J23" si="0">E20*H20*I20</f>
        <v>2250.4</v>
      </c>
    </row>
    <row r="21" spans="1:10" ht="47.25" x14ac:dyDescent="0.25">
      <c r="A21" s="10" t="s">
        <v>82</v>
      </c>
      <c r="B21" s="14" t="s">
        <v>79</v>
      </c>
      <c r="C21" s="28">
        <v>10</v>
      </c>
      <c r="D21" s="11" t="s">
        <v>83</v>
      </c>
      <c r="E21" s="28"/>
      <c r="F21" s="11" t="s">
        <v>10</v>
      </c>
      <c r="G21" s="12" t="s">
        <v>84</v>
      </c>
      <c r="H21" s="28">
        <v>2703</v>
      </c>
      <c r="I21" s="28">
        <v>1</v>
      </c>
      <c r="J21" s="13">
        <f t="shared" si="0"/>
        <v>0</v>
      </c>
    </row>
    <row r="22" spans="1:10" ht="47.25" x14ac:dyDescent="0.25">
      <c r="A22" s="10" t="s">
        <v>85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11</v>
      </c>
      <c r="H22" s="28">
        <v>1388</v>
      </c>
      <c r="I22" s="28">
        <v>1</v>
      </c>
      <c r="J22" s="13">
        <f t="shared" si="0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83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0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12</v>
      </c>
      <c r="G25" s="17" t="s">
        <v>13</v>
      </c>
      <c r="H25" s="17">
        <v>1.3</v>
      </c>
      <c r="I25" s="28">
        <v>1</v>
      </c>
      <c r="J25" s="13">
        <f t="shared" ref="J25:J29" si="1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>
        <v>45</v>
      </c>
      <c r="F26" s="17" t="s">
        <v>12</v>
      </c>
      <c r="G26" s="17" t="s">
        <v>14</v>
      </c>
      <c r="H26" s="17">
        <v>2.3199999999999998</v>
      </c>
      <c r="I26" s="28">
        <v>1</v>
      </c>
      <c r="J26" s="13">
        <f t="shared" si="1"/>
        <v>104.39999999999999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17</v>
      </c>
      <c r="G27" s="17" t="s">
        <v>18</v>
      </c>
      <c r="H27" s="17">
        <v>30</v>
      </c>
      <c r="I27" s="17">
        <v>1</v>
      </c>
      <c r="J27" s="13">
        <f t="shared" si="1"/>
        <v>0</v>
      </c>
    </row>
    <row r="28" spans="1:10" ht="94.5" x14ac:dyDescent="0.25">
      <c r="A28" s="10" t="s">
        <v>95</v>
      </c>
      <c r="B28" s="16" t="s">
        <v>96</v>
      </c>
      <c r="C28" s="28"/>
      <c r="D28" s="11"/>
      <c r="E28" s="28"/>
      <c r="F28" s="17" t="s">
        <v>17</v>
      </c>
      <c r="G28" s="17" t="s">
        <v>19</v>
      </c>
      <c r="H28" s="17">
        <v>261</v>
      </c>
      <c r="I28" s="17">
        <v>1</v>
      </c>
      <c r="J28" s="13">
        <f t="shared" si="1"/>
        <v>0</v>
      </c>
    </row>
    <row r="29" spans="1:10" ht="47.25" x14ac:dyDescent="0.25">
      <c r="A29" s="10" t="s">
        <v>97</v>
      </c>
      <c r="B29" s="16" t="s">
        <v>98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1"/>
        <v>0</v>
      </c>
    </row>
    <row r="30" spans="1:10" ht="31.5" x14ac:dyDescent="0.25">
      <c r="A30" s="10" t="s">
        <v>99</v>
      </c>
      <c r="B30" s="16" t="s">
        <v>100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101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15.75" x14ac:dyDescent="0.25">
      <c r="A32" s="10" t="s">
        <v>102</v>
      </c>
      <c r="B32" s="16" t="s">
        <v>103</v>
      </c>
      <c r="C32" s="28"/>
      <c r="D32" s="11"/>
      <c r="E32" s="28"/>
      <c r="F32" s="17" t="s">
        <v>104</v>
      </c>
      <c r="G32" s="17" t="s">
        <v>105</v>
      </c>
      <c r="H32" s="17">
        <v>162</v>
      </c>
      <c r="I32" s="17">
        <v>1.02</v>
      </c>
      <c r="J32" s="13">
        <f t="shared" ref="J32:J33" si="2">E32*H32*I32</f>
        <v>0</v>
      </c>
    </row>
    <row r="33" spans="1:10" ht="15.75" x14ac:dyDescent="0.25">
      <c r="A33" s="10" t="s">
        <v>106</v>
      </c>
      <c r="B33" s="16" t="s">
        <v>103</v>
      </c>
      <c r="C33" s="28"/>
      <c r="D33" s="11"/>
      <c r="E33" s="28"/>
      <c r="F33" s="17" t="s">
        <v>104</v>
      </c>
      <c r="G33" s="17" t="s">
        <v>107</v>
      </c>
      <c r="H33" s="17">
        <v>56</v>
      </c>
      <c r="I33" s="17">
        <v>1.02</v>
      </c>
      <c r="J33" s="13">
        <f t="shared" si="2"/>
        <v>0</v>
      </c>
    </row>
    <row r="34" spans="1:10" ht="15.75" x14ac:dyDescent="0.25">
      <c r="A34" s="15">
        <v>5</v>
      </c>
      <c r="B34" s="34" t="s">
        <v>108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109</v>
      </c>
      <c r="B35" s="14" t="s">
        <v>110</v>
      </c>
      <c r="C35" s="28"/>
      <c r="D35" s="11" t="s">
        <v>111</v>
      </c>
      <c r="E35" s="28"/>
      <c r="F35" s="17" t="s">
        <v>15</v>
      </c>
      <c r="G35" s="17" t="s">
        <v>112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113</v>
      </c>
      <c r="B36" s="14" t="s">
        <v>110</v>
      </c>
      <c r="C36" s="28"/>
      <c r="D36" s="11" t="s">
        <v>114</v>
      </c>
      <c r="E36" s="28"/>
      <c r="F36" s="17" t="s">
        <v>15</v>
      </c>
      <c r="G36" s="17" t="s">
        <v>115</v>
      </c>
      <c r="H36" s="17">
        <v>18517</v>
      </c>
      <c r="I36" s="17">
        <v>1.08</v>
      </c>
      <c r="J36" s="13">
        <f t="shared" ref="J36:J41" si="3">E36*H36*I36</f>
        <v>0</v>
      </c>
    </row>
    <row r="37" spans="1:10" ht="47.25" x14ac:dyDescent="0.25">
      <c r="A37" s="10" t="s">
        <v>116</v>
      </c>
      <c r="B37" s="14" t="s">
        <v>110</v>
      </c>
      <c r="C37" s="28"/>
      <c r="D37" s="11" t="s">
        <v>117</v>
      </c>
      <c r="E37" s="28">
        <v>1.4999999999999999E-2</v>
      </c>
      <c r="F37" s="17" t="s">
        <v>15</v>
      </c>
      <c r="G37" s="17" t="s">
        <v>16</v>
      </c>
      <c r="H37" s="17">
        <v>23088</v>
      </c>
      <c r="I37" s="17">
        <v>1.08</v>
      </c>
      <c r="J37" s="13">
        <f t="shared" si="3"/>
        <v>374.0256</v>
      </c>
    </row>
    <row r="38" spans="1:10" ht="47.25" x14ac:dyDescent="0.25">
      <c r="A38" s="10" t="s">
        <v>118</v>
      </c>
      <c r="B38" s="14" t="s">
        <v>110</v>
      </c>
      <c r="C38" s="28"/>
      <c r="D38" s="11" t="s">
        <v>119</v>
      </c>
      <c r="E38" s="28"/>
      <c r="F38" s="17" t="s">
        <v>15</v>
      </c>
      <c r="G38" s="17" t="s">
        <v>120</v>
      </c>
      <c r="H38" s="17">
        <v>23636</v>
      </c>
      <c r="I38" s="17">
        <v>1.08</v>
      </c>
      <c r="J38" s="13">
        <f t="shared" si="3"/>
        <v>0</v>
      </c>
    </row>
    <row r="39" spans="1:10" ht="47.25" x14ac:dyDescent="0.25">
      <c r="A39" s="10" t="s">
        <v>121</v>
      </c>
      <c r="B39" s="14" t="s">
        <v>110</v>
      </c>
      <c r="C39" s="28"/>
      <c r="D39" s="11" t="s">
        <v>122</v>
      </c>
      <c r="E39" s="28"/>
      <c r="F39" s="17" t="s">
        <v>15</v>
      </c>
      <c r="G39" s="17" t="s">
        <v>123</v>
      </c>
      <c r="H39" s="17">
        <v>41090</v>
      </c>
      <c r="I39" s="17">
        <v>1.08</v>
      </c>
      <c r="J39" s="13">
        <f t="shared" si="3"/>
        <v>0</v>
      </c>
    </row>
    <row r="40" spans="1:10" ht="47.25" x14ac:dyDescent="0.25">
      <c r="A40" s="10" t="s">
        <v>124</v>
      </c>
      <c r="B40" s="14" t="s">
        <v>110</v>
      </c>
      <c r="C40" s="28"/>
      <c r="D40" s="11" t="s">
        <v>125</v>
      </c>
      <c r="E40" s="28"/>
      <c r="F40" s="17" t="s">
        <v>15</v>
      </c>
      <c r="G40" s="17" t="s">
        <v>126</v>
      </c>
      <c r="H40" s="17">
        <v>53502</v>
      </c>
      <c r="I40" s="17">
        <v>1.08</v>
      </c>
      <c r="J40" s="13">
        <f t="shared" si="3"/>
        <v>0</v>
      </c>
    </row>
    <row r="41" spans="1:10" ht="47.25" x14ac:dyDescent="0.25">
      <c r="A41" s="10" t="s">
        <v>127</v>
      </c>
      <c r="B41" s="14" t="s">
        <v>110</v>
      </c>
      <c r="C41" s="28"/>
      <c r="D41" s="11" t="s">
        <v>128</v>
      </c>
      <c r="E41" s="28"/>
      <c r="F41" s="17" t="s">
        <v>15</v>
      </c>
      <c r="G41" s="17" t="s">
        <v>129</v>
      </c>
      <c r="H41" s="17">
        <v>87659</v>
      </c>
      <c r="I41" s="17">
        <v>1.08</v>
      </c>
      <c r="J41" s="13">
        <f t="shared" si="3"/>
        <v>0</v>
      </c>
    </row>
    <row r="42" spans="1:10" ht="15.75" x14ac:dyDescent="0.25">
      <c r="A42" s="15">
        <v>6</v>
      </c>
      <c r="B42" s="9" t="s">
        <v>130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131</v>
      </c>
      <c r="B43" s="14" t="s">
        <v>132</v>
      </c>
      <c r="C43" s="28">
        <v>35</v>
      </c>
      <c r="D43" s="11"/>
      <c r="E43" s="28"/>
      <c r="F43" s="17" t="s">
        <v>15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133</v>
      </c>
      <c r="B44" s="14" t="s">
        <v>134</v>
      </c>
      <c r="C44" s="28">
        <v>35</v>
      </c>
      <c r="D44" s="11"/>
      <c r="E44" s="28">
        <v>1</v>
      </c>
      <c r="F44" s="17" t="s">
        <v>15</v>
      </c>
      <c r="G44" s="17" t="s">
        <v>25</v>
      </c>
      <c r="H44" s="17">
        <v>167</v>
      </c>
      <c r="I44" s="17">
        <v>1</v>
      </c>
      <c r="J44" s="13">
        <f t="shared" ref="J44:J45" si="4">E44*H44*I44</f>
        <v>167</v>
      </c>
    </row>
    <row r="45" spans="1:10" ht="32.25" thickBot="1" x14ac:dyDescent="0.3">
      <c r="A45" s="19" t="s">
        <v>135</v>
      </c>
      <c r="B45" s="20" t="s">
        <v>136</v>
      </c>
      <c r="C45" s="21" t="s">
        <v>137</v>
      </c>
      <c r="D45" s="22"/>
      <c r="E45" s="21">
        <v>1</v>
      </c>
      <c r="F45" s="22" t="s">
        <v>10</v>
      </c>
      <c r="G45" s="23" t="s">
        <v>138</v>
      </c>
      <c r="H45" s="23">
        <v>611</v>
      </c>
      <c r="I45" s="23">
        <v>1</v>
      </c>
      <c r="J45" s="24">
        <f t="shared" si="4"/>
        <v>611</v>
      </c>
    </row>
    <row r="46" spans="1:10" ht="48" thickTop="1" x14ac:dyDescent="0.25">
      <c r="A46" s="25"/>
      <c r="B46" s="35" t="s">
        <v>139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5678.9539999999997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27" customWidth="1"/>
    <col min="2" max="2" width="44" style="27" customWidth="1"/>
    <col min="3" max="4" width="23.42578125" style="27" customWidth="1"/>
    <col min="5" max="16384" width="9.140625" style="27"/>
  </cols>
  <sheetData>
    <row r="1" spans="1:11" ht="28.5" x14ac:dyDescent="0.25">
      <c r="A1" s="36" t="s">
        <v>27</v>
      </c>
      <c r="B1" s="36"/>
      <c r="C1" s="36"/>
      <c r="D1" s="36"/>
    </row>
    <row r="2" spans="1:11" ht="63" x14ac:dyDescent="0.25">
      <c r="A2" s="37" t="s">
        <v>28</v>
      </c>
      <c r="B2" s="38" t="s">
        <v>29</v>
      </c>
      <c r="C2" s="39" t="s">
        <v>141</v>
      </c>
      <c r="D2" s="39" t="s">
        <v>30</v>
      </c>
    </row>
    <row r="3" spans="1:11" ht="47.25" x14ac:dyDescent="0.25">
      <c r="A3" s="40" t="s">
        <v>31</v>
      </c>
      <c r="B3" s="41" t="s">
        <v>32</v>
      </c>
      <c r="C3" s="42">
        <v>5678.9539999999997</v>
      </c>
      <c r="D3" s="51">
        <v>5678.9539999999997</v>
      </c>
    </row>
    <row r="4" spans="1:11" ht="15.75" x14ac:dyDescent="0.25">
      <c r="A4" s="40" t="s">
        <v>33</v>
      </c>
      <c r="B4" s="41" t="s">
        <v>34</v>
      </c>
      <c r="C4" s="43">
        <v>1135.7908</v>
      </c>
      <c r="D4" s="52">
        <f>D3*0.2</f>
        <v>1135.7908</v>
      </c>
    </row>
    <row r="5" spans="1:11" ht="47.25" x14ac:dyDescent="0.25">
      <c r="A5" s="40" t="s">
        <v>35</v>
      </c>
      <c r="B5" s="44" t="s">
        <v>36</v>
      </c>
      <c r="C5" s="45">
        <v>6814.7447999999995</v>
      </c>
      <c r="D5" s="51">
        <f>D3+D4</f>
        <v>6814.7447999999995</v>
      </c>
    </row>
    <row r="6" spans="1:11" ht="47.25" x14ac:dyDescent="0.25">
      <c r="A6" s="40" t="s">
        <v>37</v>
      </c>
      <c r="B6" s="44" t="s">
        <v>38</v>
      </c>
      <c r="C6" s="43">
        <v>8847.7247436902508</v>
      </c>
      <c r="D6" s="5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9335.0933819442089</v>
      </c>
    </row>
    <row r="7" spans="1:11" ht="47.25" x14ac:dyDescent="0.25">
      <c r="A7" s="40" t="s">
        <v>39</v>
      </c>
      <c r="B7" s="41" t="s">
        <v>40</v>
      </c>
      <c r="C7" s="46">
        <v>0</v>
      </c>
      <c r="D7" s="52">
        <v>0</v>
      </c>
    </row>
    <row r="8" spans="1:11" ht="31.5" x14ac:dyDescent="0.25">
      <c r="A8" s="40" t="s">
        <v>41</v>
      </c>
      <c r="B8" s="41" t="s">
        <v>42</v>
      </c>
      <c r="C8" s="46">
        <v>6814.7447999999995</v>
      </c>
      <c r="D8" s="52">
        <f>D5-D7</f>
        <v>6814.7447999999995</v>
      </c>
    </row>
    <row r="9" spans="1:11" ht="47.25" x14ac:dyDescent="0.25">
      <c r="A9" s="40" t="s">
        <v>43</v>
      </c>
      <c r="B9" s="41" t="s">
        <v>44</v>
      </c>
      <c r="C9" s="46">
        <v>7792.7318999999998</v>
      </c>
      <c r="D9" s="52">
        <f>SUM(D10:D17)</f>
        <v>7792.7318973352576</v>
      </c>
      <c r="G9" s="47"/>
      <c r="H9" s="47"/>
      <c r="I9" s="47"/>
      <c r="J9" s="47"/>
      <c r="K9" s="47"/>
    </row>
    <row r="10" spans="1:11" ht="15.75" x14ac:dyDescent="0.25">
      <c r="A10" s="40" t="s">
        <v>45</v>
      </c>
      <c r="B10" s="41" t="s">
        <v>46</v>
      </c>
      <c r="C10" s="46">
        <v>0</v>
      </c>
      <c r="D10" s="52">
        <v>0</v>
      </c>
      <c r="E10" s="53">
        <v>105.2557</v>
      </c>
      <c r="F10" s="48"/>
      <c r="G10" s="48"/>
      <c r="H10" s="49"/>
      <c r="I10" s="49"/>
      <c r="J10" s="49"/>
      <c r="K10" s="49"/>
    </row>
    <row r="11" spans="1:11" ht="15.75" x14ac:dyDescent="0.25">
      <c r="A11" s="40" t="s">
        <v>47</v>
      </c>
      <c r="B11" s="41" t="s">
        <v>48</v>
      </c>
      <c r="C11" s="46">
        <v>0</v>
      </c>
      <c r="D11" s="52">
        <v>0</v>
      </c>
      <c r="E11" s="53">
        <v>106.826398641827</v>
      </c>
    </row>
    <row r="12" spans="1:11" ht="15.75" x14ac:dyDescent="0.25">
      <c r="A12" s="40" t="s">
        <v>49</v>
      </c>
      <c r="B12" s="41" t="s">
        <v>50</v>
      </c>
      <c r="C12" s="46">
        <v>81.396000000000001</v>
      </c>
      <c r="D12" s="52">
        <v>81.396000000000001</v>
      </c>
      <c r="E12" s="53">
        <v>105.561885224957</v>
      </c>
      <c r="G12" s="50"/>
    </row>
    <row r="13" spans="1:11" ht="15.75" x14ac:dyDescent="0.25">
      <c r="A13" s="40" t="s">
        <v>51</v>
      </c>
      <c r="B13" s="41" t="s">
        <v>52</v>
      </c>
      <c r="C13" s="46">
        <v>331.05103000000003</v>
      </c>
      <c r="D13" s="52">
        <v>331.05103000000003</v>
      </c>
      <c r="E13" s="53">
        <v>104.9354</v>
      </c>
    </row>
    <row r="14" spans="1:11" ht="15.75" x14ac:dyDescent="0.25">
      <c r="A14" s="40" t="s">
        <v>53</v>
      </c>
      <c r="B14" s="41" t="s">
        <v>54</v>
      </c>
      <c r="C14" s="46">
        <v>5020.8367899999994</v>
      </c>
      <c r="D14" s="52">
        <v>4665.2433000000001</v>
      </c>
      <c r="E14" s="53">
        <v>113.87439215858601</v>
      </c>
    </row>
    <row r="15" spans="1:11" ht="15.75" x14ac:dyDescent="0.25">
      <c r="A15" s="40" t="s">
        <v>55</v>
      </c>
      <c r="B15" s="41" t="s">
        <v>56</v>
      </c>
      <c r="C15" s="46">
        <v>2359.4480800000001</v>
      </c>
      <c r="D15" s="52">
        <v>2715.0415673352572</v>
      </c>
      <c r="E15" s="53">
        <v>105.89170681013999</v>
      </c>
    </row>
    <row r="16" spans="1:11" ht="15.75" x14ac:dyDescent="0.25">
      <c r="A16" s="40" t="s">
        <v>57</v>
      </c>
      <c r="B16" s="41" t="s">
        <v>58</v>
      </c>
      <c r="C16" s="46">
        <v>0</v>
      </c>
      <c r="D16" s="52">
        <v>0</v>
      </c>
      <c r="E16" s="53">
        <v>105.30227480021099</v>
      </c>
    </row>
    <row r="17" spans="1:5" ht="15.75" x14ac:dyDescent="0.25">
      <c r="A17" s="40" t="s">
        <v>59</v>
      </c>
      <c r="B17" s="41" t="s">
        <v>60</v>
      </c>
      <c r="C17" s="46">
        <v>0</v>
      </c>
      <c r="D17" s="52">
        <v>0</v>
      </c>
      <c r="E17" s="53">
        <v>104.794259089128</v>
      </c>
    </row>
    <row r="18" spans="1:5" ht="47.25" x14ac:dyDescent="0.25">
      <c r="A18" s="40">
        <v>8</v>
      </c>
      <c r="B18" s="41" t="s">
        <v>61</v>
      </c>
      <c r="C18" s="46">
        <v>8.8477247436902502</v>
      </c>
      <c r="D18" s="52">
        <f>D6/1000</f>
        <v>9.3350933819442083</v>
      </c>
    </row>
    <row r="19" spans="1:5" ht="78.75" x14ac:dyDescent="0.25">
      <c r="A19" s="40">
        <v>9</v>
      </c>
      <c r="B19" s="41" t="s">
        <v>62</v>
      </c>
      <c r="C19" s="46">
        <v>0</v>
      </c>
      <c r="D19" s="52">
        <v>0</v>
      </c>
    </row>
    <row r="20" spans="1:5" ht="31.5" x14ac:dyDescent="0.25">
      <c r="A20" s="40">
        <v>10</v>
      </c>
      <c r="B20" s="44" t="s">
        <v>63</v>
      </c>
      <c r="C20" s="45">
        <v>8.8477247436902502</v>
      </c>
      <c r="D20" s="51">
        <f>D18+D19</f>
        <v>9.3350933819442083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2021-02-11T17:50:49Z</dcterms:created>
  <dcterms:modified xsi:type="dcterms:W3CDTF">2023-02-24T08:11:45Z</dcterms:modified>
</cp:coreProperties>
</file>