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ПРИКАЗЫ_ПСД\НОВЫЕ_ПСД_добавить!\J_19-1-06-1-01-00-2-0147_Распоряжение\"/>
    </mc:Choice>
  </mc:AlternateContent>
  <xr:revisionPtr revIDLastSave="0" documentId="13_ncr:1_{F32AE48C-9F0A-4045-B176-387039291A5E}" xr6:coauthVersionLast="36" xr6:coauthVersionMax="36" xr10:uidLastSave="{00000000-0000-0000-0000-000000000000}"/>
  <bookViews>
    <workbookView xWindow="0" yWindow="0" windowWidth="28800" windowHeight="12210" tabRatio="58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база!$A$1:$H$52</definedName>
    <definedName name="_xlnm.Print_Area" localSheetId="0">тек.ц.!$A$1:$H$52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 l="1"/>
  <c r="J52" i="2"/>
  <c r="J45" i="2"/>
  <c r="I45" i="2"/>
  <c r="I37" i="2"/>
  <c r="H50" i="2"/>
  <c r="H48" i="2"/>
  <c r="H47" i="2"/>
  <c r="H46" i="2"/>
  <c r="H45" i="2"/>
  <c r="H44" i="2"/>
  <c r="H43" i="2"/>
  <c r="H42" i="2"/>
  <c r="H41" i="2"/>
  <c r="H40" i="2"/>
  <c r="H39" i="2"/>
  <c r="H38" i="2"/>
  <c r="H37" i="2"/>
  <c r="G50" i="2"/>
  <c r="H50" i="1" l="1"/>
  <c r="G50" i="1"/>
  <c r="D50" i="1"/>
  <c r="E50" i="1"/>
  <c r="G51" i="1"/>
  <c r="I45" i="1"/>
  <c r="J45" i="1" s="1"/>
  <c r="H52" i="1"/>
  <c r="H47" i="1"/>
  <c r="H48" i="1"/>
  <c r="G34" i="1"/>
  <c r="J37" i="1"/>
  <c r="J47" i="1"/>
  <c r="J46" i="1"/>
  <c r="J26" i="1"/>
  <c r="I26" i="1"/>
  <c r="G47" i="2" l="1"/>
  <c r="G46" i="2"/>
  <c r="G33" i="2"/>
  <c r="G39" i="2"/>
  <c r="G45" i="2"/>
  <c r="G47" i="1"/>
  <c r="G46" i="1"/>
  <c r="G33" i="1"/>
  <c r="H45" i="1"/>
  <c r="H39" i="1"/>
  <c r="G37" i="2" l="1"/>
  <c r="G44" i="2"/>
  <c r="G43" i="2"/>
  <c r="G42" i="2"/>
  <c r="G41" i="2"/>
  <c r="G40" i="2"/>
  <c r="G38" i="2"/>
  <c r="F47" i="2"/>
  <c r="E47" i="2"/>
  <c r="D47" i="2"/>
  <c r="F34" i="2"/>
  <c r="E34" i="2"/>
  <c r="D34" i="2"/>
  <c r="G30" i="2"/>
  <c r="G29" i="2"/>
  <c r="H29" i="2" s="1"/>
  <c r="F29" i="2"/>
  <c r="F30" i="2" s="1"/>
  <c r="F35" i="2" s="1"/>
  <c r="F48" i="2" s="1"/>
  <c r="E29" i="2"/>
  <c r="D29" i="2"/>
  <c r="H28" i="2"/>
  <c r="G26" i="2"/>
  <c r="F26" i="2"/>
  <c r="E26" i="2"/>
  <c r="E30" i="2" s="1"/>
  <c r="E35" i="2" s="1"/>
  <c r="E48" i="2" s="1"/>
  <c r="D26" i="2"/>
  <c r="D30" i="2" s="1"/>
  <c r="H25" i="2"/>
  <c r="H26" i="2" s="1"/>
  <c r="H30" i="2" s="1"/>
  <c r="H43" i="1"/>
  <c r="G51" i="2" l="1"/>
  <c r="G32" i="2"/>
  <c r="D35" i="2"/>
  <c r="D48" i="2" s="1"/>
  <c r="H33" i="2"/>
  <c r="F50" i="2"/>
  <c r="F51" i="2" s="1"/>
  <c r="E50" i="2"/>
  <c r="E51" i="2" s="1"/>
  <c r="D47" i="1"/>
  <c r="E47" i="1"/>
  <c r="F47" i="1"/>
  <c r="H38" i="1"/>
  <c r="H40" i="1"/>
  <c r="H41" i="1"/>
  <c r="H42" i="1"/>
  <c r="H44" i="1"/>
  <c r="H37" i="1"/>
  <c r="E34" i="1"/>
  <c r="F34" i="1"/>
  <c r="D34" i="1"/>
  <c r="H28" i="1"/>
  <c r="G29" i="1"/>
  <c r="F29" i="1"/>
  <c r="E29" i="1"/>
  <c r="D29" i="1"/>
  <c r="D26" i="1"/>
  <c r="F52" i="2" l="1"/>
  <c r="D50" i="2"/>
  <c r="D51" i="2" s="1"/>
  <c r="H51" i="2" s="1"/>
  <c r="E52" i="2"/>
  <c r="G34" i="2"/>
  <c r="H32" i="2"/>
  <c r="D30" i="1"/>
  <c r="H29" i="1"/>
  <c r="F26" i="1"/>
  <c r="F30" i="1" s="1"/>
  <c r="F35" i="1" s="1"/>
  <c r="F48" i="1" s="1"/>
  <c r="F50" i="1" s="1"/>
  <c r="F52" i="1" s="1"/>
  <c r="G26" i="1"/>
  <c r="G30" i="1" s="1"/>
  <c r="D52" i="2" l="1"/>
  <c r="H34" i="2"/>
  <c r="H35" i="2" s="1"/>
  <c r="G35" i="2"/>
  <c r="G48" i="2" s="1"/>
  <c r="D35" i="1"/>
  <c r="D48" i="1" s="1"/>
  <c r="F51" i="1"/>
  <c r="G52" i="2" l="1"/>
  <c r="H52" i="2"/>
  <c r="D6" i="2" s="1"/>
  <c r="H25" i="1"/>
  <c r="E26" i="1" l="1"/>
  <c r="E30" i="1" s="1"/>
  <c r="H33" i="1" l="1"/>
  <c r="E35" i="1"/>
  <c r="E48" i="1" s="1"/>
  <c r="G32" i="1"/>
  <c r="H46" i="1" l="1"/>
  <c r="H32" i="1"/>
  <c r="E51" i="1"/>
  <c r="D51" i="1"/>
  <c r="H34" i="1" l="1"/>
  <c r="G35" i="1"/>
  <c r="G48" i="1" s="1"/>
  <c r="H26" i="1"/>
  <c r="H30" i="1" s="1"/>
  <c r="D52" i="1"/>
  <c r="E52" i="1"/>
  <c r="H51" i="1" l="1"/>
  <c r="H35" i="1"/>
  <c r="D6" i="1" l="1"/>
  <c r="G52" i="1"/>
</calcChain>
</file>

<file path=xl/sharedStrings.xml><?xml version="1.0" encoding="utf-8"?>
<sst xmlns="http://schemas.openxmlformats.org/spreadsheetml/2006/main" count="116" uniqueCount="55">
  <si>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</si>
  <si>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</si>
  <si>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</si>
  <si>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</si>
  <si>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</si>
  <si>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</si>
  <si>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</si>
  <si>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</si>
  <si>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</si>
  <si>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</si>
  <si>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</si>
  <si>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</si>
  <si>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</si>
  <si>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</si>
  <si>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</si>
  <si>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</si>
  <si>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</si>
  <si>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</si>
  <si>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</si>
  <si>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</si>
  <si>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</si>
  <si>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</si>
  <si>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</si>
  <si>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</si>
  <si>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</si>
  <si>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</si>
  <si>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</si>
  <si>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</si>
  <si>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</si>
  <si>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</si>
  <si>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</si>
  <si>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</si>
  <si>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</si>
  <si>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</si>
  <si>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</si>
  <si>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</si>
  <si>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</si>
  <si>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</si>
  <si>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</si>
  <si>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</si>
  <si>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</si>
  <si>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</si>
  <si>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 xml:space="preserve">Пусконаладочные работы </t>
  </si>
  <si>
    <t>Проект</t>
  </si>
  <si>
    <t>Составлена в ценах по состоянию на 3 кв.2022 г.</t>
  </si>
  <si>
    <t>Строительство  КЛ-10 кВ от ТП-160 до ТП-98» в г. Луга ЛО</t>
  </si>
  <si>
    <t>Согласование с Невско-Ладожским БВУ плана прокладки КЛ методом ГНБ  через реки Вревку и Обла</t>
  </si>
  <si>
    <t>Распоряжение Росавтодор об установлении публичного сервитута</t>
  </si>
  <si>
    <t>Согласие ФГКУ Минобороны-сервитут на 2 года 11 месяцев</t>
  </si>
  <si>
    <t>Постановление</t>
  </si>
  <si>
    <t>Соглашение об установлении сервитута в отн-и зем.участка,находящегося в собственности МО "Лужский муницип.район"</t>
  </si>
  <si>
    <t>КИС</t>
  </si>
  <si>
    <t>РТН</t>
  </si>
  <si>
    <t>Луга, Стр-во КЛ-10кВ от ТП-160 до ТП-98 в г. Луга ЛО (19-1-06-1-01-00-2-0147), договор 00-0610/2019 ПИР</t>
  </si>
  <si>
    <t>Составлена в ценах по состоянию на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</si>
</sst>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4" fontId="1" fillId="0" borderId="0" xfId="0" applyNumberFormat="1" applyFont="1"/>
    <xf numFmtId="2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view="pageBreakPreview" zoomScale="75" zoomScaleNormal="75" zoomScaleSheetLayoutView="75" workbookViewId="0"/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9.28515625" style="4" hidden="1" customWidth="1"/>
    <col min="10" max="10" width="0" style="4" hidden="1" customWidth="1"/>
    <col min="11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4" t="s">
        <v>2</v>
      </c>
      <c r="D2" s="34"/>
      <c r="E2" s="34"/>
      <c r="F2" s="34"/>
      <c r="G2" s="34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1" t="s">
        <v>40</v>
      </c>
      <c r="C6" s="41"/>
      <c r="D6" s="24">
        <f>H52</f>
        <v>11772.686339797001</v>
      </c>
      <c r="E6" s="2" t="s">
        <v>39</v>
      </c>
      <c r="F6" s="2"/>
      <c r="G6" s="2"/>
      <c r="H6" s="2"/>
    </row>
    <row r="7" spans="2:8" x14ac:dyDescent="0.2">
      <c r="B7" s="42" t="s">
        <v>5</v>
      </c>
      <c r="C7" s="42"/>
      <c r="D7" s="2"/>
      <c r="E7" s="2" t="s">
        <v>39</v>
      </c>
      <c r="F7" s="2"/>
      <c r="G7" s="2"/>
      <c r="H7" s="2"/>
    </row>
    <row r="8" spans="2:8" ht="24.75" customHeight="1" x14ac:dyDescent="0.2">
      <c r="C8" s="35"/>
      <c r="D8" s="36"/>
      <c r="E8" s="36"/>
      <c r="F8" s="36"/>
      <c r="G8" s="36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4.75" customHeight="1" x14ac:dyDescent="0.2">
      <c r="C15" s="37" t="s">
        <v>53</v>
      </c>
      <c r="D15" s="34"/>
      <c r="E15" s="34"/>
      <c r="F15" s="34"/>
      <c r="G15" s="34"/>
      <c r="H15" s="2"/>
    </row>
    <row r="16" spans="2:8" x14ac:dyDescent="0.2">
      <c r="D16" s="14" t="s">
        <v>9</v>
      </c>
      <c r="F16" s="2"/>
      <c r="G16" s="2"/>
      <c r="H16" s="2"/>
    </row>
    <row r="17" spans="1:10" x14ac:dyDescent="0.2">
      <c r="H17" s="2"/>
    </row>
    <row r="18" spans="1:10" x14ac:dyDescent="0.2">
      <c r="B18" s="1" t="s">
        <v>44</v>
      </c>
      <c r="D18" s="13"/>
      <c r="E18" s="2"/>
      <c r="F18" s="2"/>
      <c r="G18" s="2"/>
      <c r="H18" s="2"/>
    </row>
    <row r="19" spans="1:10" ht="12.75" customHeight="1" x14ac:dyDescent="0.2">
      <c r="A19" s="38" t="s">
        <v>10</v>
      </c>
      <c r="B19" s="39" t="s">
        <v>11</v>
      </c>
      <c r="C19" s="39" t="s">
        <v>12</v>
      </c>
      <c r="D19" s="40" t="s">
        <v>13</v>
      </c>
      <c r="E19" s="40"/>
      <c r="F19" s="40"/>
      <c r="G19" s="40"/>
      <c r="H19" s="38" t="s">
        <v>14</v>
      </c>
    </row>
    <row r="20" spans="1:10" x14ac:dyDescent="0.2">
      <c r="A20" s="38"/>
      <c r="B20" s="39"/>
      <c r="C20" s="39"/>
      <c r="D20" s="38" t="s">
        <v>15</v>
      </c>
      <c r="E20" s="38" t="s">
        <v>16</v>
      </c>
      <c r="F20" s="38" t="s">
        <v>17</v>
      </c>
      <c r="G20" s="38" t="s">
        <v>18</v>
      </c>
      <c r="H20" s="38"/>
    </row>
    <row r="21" spans="1:10" x14ac:dyDescent="0.2">
      <c r="A21" s="38"/>
      <c r="B21" s="39"/>
      <c r="C21" s="39"/>
      <c r="D21" s="38"/>
      <c r="E21" s="38"/>
      <c r="F21" s="38"/>
      <c r="G21" s="38"/>
      <c r="H21" s="38"/>
    </row>
    <row r="22" spans="1:10" x14ac:dyDescent="0.2">
      <c r="A22" s="38"/>
      <c r="B22" s="39"/>
      <c r="C22" s="39"/>
      <c r="D22" s="38"/>
      <c r="E22" s="38"/>
      <c r="F22" s="38"/>
      <c r="G22" s="38"/>
      <c r="H22" s="38"/>
    </row>
    <row r="23" spans="1:10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10" x14ac:dyDescent="0.2">
      <c r="A24" s="32" t="s">
        <v>19</v>
      </c>
      <c r="B24" s="33"/>
      <c r="C24" s="33"/>
      <c r="D24" s="33"/>
      <c r="E24" s="33"/>
      <c r="F24" s="33"/>
      <c r="G24" s="33"/>
      <c r="H24" s="33"/>
    </row>
    <row r="25" spans="1:10" x14ac:dyDescent="0.2">
      <c r="A25" s="18">
        <v>1</v>
      </c>
      <c r="B25" s="19" t="s">
        <v>20</v>
      </c>
      <c r="C25" s="25" t="s">
        <v>45</v>
      </c>
      <c r="D25" s="27">
        <v>5352.4849000000004</v>
      </c>
      <c r="E25" s="27">
        <v>2293.9220999999998</v>
      </c>
      <c r="F25" s="21"/>
      <c r="G25" s="21">
        <v>0</v>
      </c>
      <c r="H25" s="20">
        <f>D25+E25+G25+F25</f>
        <v>7646.4070000000002</v>
      </c>
    </row>
    <row r="26" spans="1:10" x14ac:dyDescent="0.2">
      <c r="A26" s="22"/>
      <c r="B26" s="30" t="s">
        <v>21</v>
      </c>
      <c r="C26" s="31"/>
      <c r="D26" s="20">
        <f>D25</f>
        <v>5352.4849000000004</v>
      </c>
      <c r="E26" s="20">
        <f>E25</f>
        <v>2293.9220999999998</v>
      </c>
      <c r="F26" s="21">
        <f>F25</f>
        <v>0</v>
      </c>
      <c r="G26" s="21">
        <f>G25</f>
        <v>0</v>
      </c>
      <c r="H26" s="20">
        <f>H25</f>
        <v>7646.4070000000002</v>
      </c>
      <c r="I26" s="28">
        <f>D26+E26</f>
        <v>7646.4070000000002</v>
      </c>
      <c r="J26" s="29">
        <f>I26*1.2</f>
        <v>9175.6883999999991</v>
      </c>
    </row>
    <row r="27" spans="1:10" x14ac:dyDescent="0.2">
      <c r="A27" s="32" t="s">
        <v>22</v>
      </c>
      <c r="B27" s="33"/>
      <c r="C27" s="33"/>
      <c r="D27" s="33"/>
      <c r="E27" s="33"/>
      <c r="F27" s="33"/>
      <c r="G27" s="33"/>
      <c r="H27" s="33"/>
    </row>
    <row r="28" spans="1:10" x14ac:dyDescent="0.2">
      <c r="A28" s="18">
        <v>2</v>
      </c>
      <c r="B28" s="19" t="s">
        <v>20</v>
      </c>
      <c r="C28" s="19" t="s">
        <v>42</v>
      </c>
      <c r="D28" s="21"/>
      <c r="E28" s="21"/>
      <c r="F28" s="21"/>
      <c r="G28" s="20"/>
      <c r="H28" s="20">
        <f>G28+D28+E28+F28</f>
        <v>0</v>
      </c>
    </row>
    <row r="29" spans="1:10" x14ac:dyDescent="0.2">
      <c r="A29" s="22"/>
      <c r="B29" s="30" t="s">
        <v>23</v>
      </c>
      <c r="C29" s="31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10" x14ac:dyDescent="0.2">
      <c r="A30" s="22"/>
      <c r="B30" s="30" t="s">
        <v>24</v>
      </c>
      <c r="C30" s="31"/>
      <c r="D30" s="20">
        <f>D26+D29</f>
        <v>5352.4849000000004</v>
      </c>
      <c r="E30" s="20">
        <f t="shared" ref="E30:G30" si="0">E26+E29</f>
        <v>2293.9220999999998</v>
      </c>
      <c r="F30" s="20">
        <f t="shared" si="0"/>
        <v>0</v>
      </c>
      <c r="G30" s="20">
        <f t="shared" si="0"/>
        <v>0</v>
      </c>
      <c r="H30" s="20">
        <f>H26+H29</f>
        <v>7646.4070000000002</v>
      </c>
    </row>
    <row r="31" spans="1:10" x14ac:dyDescent="0.2">
      <c r="A31" s="32" t="s">
        <v>36</v>
      </c>
      <c r="B31" s="33"/>
      <c r="C31" s="33"/>
      <c r="D31" s="33"/>
      <c r="E31" s="33"/>
      <c r="F31" s="33"/>
      <c r="G31" s="33"/>
      <c r="H31" s="33"/>
    </row>
    <row r="32" spans="1:10" ht="38.25" x14ac:dyDescent="0.2">
      <c r="A32" s="18">
        <v>3</v>
      </c>
      <c r="B32" s="19" t="s">
        <v>41</v>
      </c>
      <c r="C32" s="19" t="s">
        <v>34</v>
      </c>
      <c r="D32" s="21"/>
      <c r="E32" s="21"/>
      <c r="F32" s="21"/>
      <c r="G32" s="20">
        <f>(D30+E30+F30)/100*2.14</f>
        <v>163.63310980000003</v>
      </c>
      <c r="H32" s="20">
        <f>D32+E32+F32+G32</f>
        <v>163.63310980000003</v>
      </c>
    </row>
    <row r="33" spans="1:10" ht="38.25" x14ac:dyDescent="0.2">
      <c r="A33" s="18">
        <v>4</v>
      </c>
      <c r="B33" s="19" t="s">
        <v>41</v>
      </c>
      <c r="C33" s="26" t="s">
        <v>35</v>
      </c>
      <c r="D33" s="21"/>
      <c r="E33" s="21"/>
      <c r="F33" s="21"/>
      <c r="G33" s="20">
        <f>(D30+E30+F30+G37+G38+G40+G41+G42+G44+G30+G43+G39+G45)/100*8.44</f>
        <v>728.85821067600011</v>
      </c>
      <c r="H33" s="20">
        <f>D33+E33+F33+G33</f>
        <v>728.85821067600011</v>
      </c>
    </row>
    <row r="34" spans="1:10" x14ac:dyDescent="0.2">
      <c r="A34" s="22"/>
      <c r="B34" s="30" t="s">
        <v>37</v>
      </c>
      <c r="C34" s="31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892.49132047600017</v>
      </c>
      <c r="H34" s="20">
        <f>D34+E34+F34+G34</f>
        <v>892.49132047600017</v>
      </c>
    </row>
    <row r="35" spans="1:10" x14ac:dyDescent="0.2">
      <c r="A35" s="22"/>
      <c r="B35" s="30" t="s">
        <v>38</v>
      </c>
      <c r="C35" s="31"/>
      <c r="D35" s="20">
        <f>D30+D34</f>
        <v>5352.4849000000004</v>
      </c>
      <c r="E35" s="20">
        <f t="shared" ref="E35:F35" si="2">E30+E34</f>
        <v>2293.9220999999998</v>
      </c>
      <c r="F35" s="20">
        <f t="shared" si="2"/>
        <v>0</v>
      </c>
      <c r="G35" s="20">
        <f>G30+G34</f>
        <v>892.49132047600017</v>
      </c>
      <c r="H35" s="20">
        <f>H34+H30</f>
        <v>8538.8983204760007</v>
      </c>
    </row>
    <row r="36" spans="1:10" x14ac:dyDescent="0.2">
      <c r="A36" s="32" t="s">
        <v>25</v>
      </c>
      <c r="B36" s="33"/>
      <c r="C36" s="33"/>
      <c r="D36" s="33"/>
      <c r="E36" s="33"/>
      <c r="F36" s="33"/>
      <c r="G36" s="33"/>
      <c r="H36" s="33"/>
    </row>
    <row r="37" spans="1:10" x14ac:dyDescent="0.2">
      <c r="A37" s="18">
        <v>5</v>
      </c>
      <c r="B37" s="23"/>
      <c r="C37" s="19" t="s">
        <v>43</v>
      </c>
      <c r="D37" s="21"/>
      <c r="E37" s="21"/>
      <c r="F37" s="21"/>
      <c r="G37" s="20">
        <v>611.71256000000005</v>
      </c>
      <c r="H37" s="20">
        <f>G37+F37+E37+D37</f>
        <v>611.71256000000005</v>
      </c>
      <c r="J37" s="29">
        <f>H37*1.2</f>
        <v>734.055072</v>
      </c>
    </row>
    <row r="38" spans="1:10" x14ac:dyDescent="0.2">
      <c r="A38" s="18">
        <v>6</v>
      </c>
      <c r="B38" s="23"/>
      <c r="C38" s="19" t="s">
        <v>26</v>
      </c>
      <c r="D38" s="21"/>
      <c r="E38" s="21"/>
      <c r="F38" s="21"/>
      <c r="G38" s="20">
        <v>223.125</v>
      </c>
      <c r="H38" s="20">
        <f t="shared" ref="H38:H46" si="3">G38+F38+E38+D38</f>
        <v>223.125</v>
      </c>
    </row>
    <row r="39" spans="1:10" x14ac:dyDescent="0.2">
      <c r="A39" s="18">
        <v>7</v>
      </c>
      <c r="B39" s="23"/>
      <c r="C39" s="19" t="s">
        <v>51</v>
      </c>
      <c r="D39" s="21"/>
      <c r="E39" s="21"/>
      <c r="F39" s="21"/>
      <c r="G39" s="20">
        <v>66.516239999999996</v>
      </c>
      <c r="H39" s="20">
        <f>G39</f>
        <v>66.516239999999996</v>
      </c>
    </row>
    <row r="40" spans="1:10" ht="25.5" x14ac:dyDescent="0.2">
      <c r="A40" s="18">
        <v>8</v>
      </c>
      <c r="B40" s="23"/>
      <c r="C40" s="19" t="s">
        <v>46</v>
      </c>
      <c r="D40" s="21"/>
      <c r="E40" s="21"/>
      <c r="F40" s="21"/>
      <c r="G40" s="20">
        <v>8.5</v>
      </c>
      <c r="H40" s="20">
        <f t="shared" si="3"/>
        <v>8.5</v>
      </c>
    </row>
    <row r="41" spans="1:10" ht="25.5" x14ac:dyDescent="0.2">
      <c r="A41" s="18">
        <v>9</v>
      </c>
      <c r="B41" s="23"/>
      <c r="C41" s="19" t="s">
        <v>47</v>
      </c>
      <c r="D41" s="21"/>
      <c r="E41" s="21"/>
      <c r="F41" s="21"/>
      <c r="G41" s="20">
        <v>20.83333</v>
      </c>
      <c r="H41" s="20">
        <f t="shared" si="3"/>
        <v>20.83333</v>
      </c>
    </row>
    <row r="42" spans="1:10" x14ac:dyDescent="0.2">
      <c r="A42" s="18">
        <v>10</v>
      </c>
      <c r="B42" s="23"/>
      <c r="C42" s="19" t="s">
        <v>48</v>
      </c>
      <c r="D42" s="21"/>
      <c r="E42" s="21"/>
      <c r="F42" s="21"/>
      <c r="G42" s="20">
        <v>4.25</v>
      </c>
      <c r="H42" s="20">
        <f t="shared" si="3"/>
        <v>4.25</v>
      </c>
    </row>
    <row r="43" spans="1:10" x14ac:dyDescent="0.2">
      <c r="A43" s="18">
        <v>11</v>
      </c>
      <c r="B43" s="23"/>
      <c r="C43" s="19" t="s">
        <v>49</v>
      </c>
      <c r="D43" s="21"/>
      <c r="E43" s="21"/>
      <c r="F43" s="21"/>
      <c r="G43" s="20">
        <v>8.5</v>
      </c>
      <c r="H43" s="20">
        <f t="shared" si="3"/>
        <v>8.5</v>
      </c>
    </row>
    <row r="44" spans="1:10" ht="38.25" x14ac:dyDescent="0.2">
      <c r="A44" s="18">
        <v>12</v>
      </c>
      <c r="B44" s="23"/>
      <c r="C44" s="19" t="s">
        <v>50</v>
      </c>
      <c r="D44" s="21"/>
      <c r="E44" s="21"/>
      <c r="F44" s="21"/>
      <c r="G44" s="20">
        <v>4.25</v>
      </c>
      <c r="H44" s="20">
        <f t="shared" si="3"/>
        <v>4.25</v>
      </c>
    </row>
    <row r="45" spans="1:10" x14ac:dyDescent="0.2">
      <c r="A45" s="18">
        <v>13</v>
      </c>
      <c r="B45" s="23"/>
      <c r="C45" s="19" t="s">
        <v>52</v>
      </c>
      <c r="D45" s="21"/>
      <c r="E45" s="21"/>
      <c r="F45" s="21"/>
      <c r="G45" s="20">
        <v>41.66666</v>
      </c>
      <c r="H45" s="20">
        <f t="shared" si="3"/>
        <v>41.66666</v>
      </c>
      <c r="I45" s="28">
        <f>SUM(G38:G45)</f>
        <v>377.64122999999995</v>
      </c>
      <c r="J45" s="29">
        <f>I45*1.2</f>
        <v>453.16947599999992</v>
      </c>
    </row>
    <row r="46" spans="1:10" ht="38.25" x14ac:dyDescent="0.2">
      <c r="A46" s="18">
        <v>14</v>
      </c>
      <c r="B46" s="19" t="s">
        <v>41</v>
      </c>
      <c r="C46" s="19" t="s">
        <v>33</v>
      </c>
      <c r="D46" s="21"/>
      <c r="E46" s="21"/>
      <c r="F46" s="21"/>
      <c r="G46" s="20">
        <f>(D30+E30+F30+G37+G38+G40+G41+G42+G44+G30+G43+G39+G45)/100*5.99</f>
        <v>517.2820713210001</v>
      </c>
      <c r="H46" s="20">
        <f t="shared" si="3"/>
        <v>517.2820713210001</v>
      </c>
      <c r="J46" s="28">
        <f>H32+H33+H46</f>
        <v>1409.7733917970004</v>
      </c>
    </row>
    <row r="47" spans="1:10" x14ac:dyDescent="0.2">
      <c r="A47" s="22"/>
      <c r="B47" s="30" t="s">
        <v>27</v>
      </c>
      <c r="C47" s="31"/>
      <c r="D47" s="20">
        <f t="shared" ref="D47:F47" si="4">D37+D38+D40+D41+D42+D44+D46</f>
        <v>0</v>
      </c>
      <c r="E47" s="20">
        <f t="shared" si="4"/>
        <v>0</v>
      </c>
      <c r="F47" s="20">
        <f t="shared" si="4"/>
        <v>0</v>
      </c>
      <c r="G47" s="20">
        <f>G37+G38+G40+G41+G42+G44+G46+G39+G43+G45</f>
        <v>1506.6358613210002</v>
      </c>
      <c r="H47" s="20">
        <f>G47+F47+E47+D47</f>
        <v>1506.6358613210002</v>
      </c>
      <c r="J47" s="28">
        <f>J46*1.2</f>
        <v>1691.7280701564005</v>
      </c>
    </row>
    <row r="48" spans="1:10" x14ac:dyDescent="0.2">
      <c r="A48" s="22"/>
      <c r="B48" s="30" t="s">
        <v>28</v>
      </c>
      <c r="C48" s="31"/>
      <c r="D48" s="20">
        <f>D35+D47</f>
        <v>5352.4849000000004</v>
      </c>
      <c r="E48" s="20">
        <f t="shared" ref="E48:G48" si="5">E35+E47</f>
        <v>2293.9220999999998</v>
      </c>
      <c r="F48" s="20">
        <f t="shared" si="5"/>
        <v>0</v>
      </c>
      <c r="G48" s="20">
        <f t="shared" si="5"/>
        <v>2399.1271817970005</v>
      </c>
      <c r="H48" s="20">
        <f>D48+E48+F48+G48</f>
        <v>10045.534181797</v>
      </c>
    </row>
    <row r="49" spans="1:8" x14ac:dyDescent="0.2">
      <c r="A49" s="32" t="s">
        <v>29</v>
      </c>
      <c r="B49" s="33"/>
      <c r="C49" s="33"/>
      <c r="D49" s="33"/>
      <c r="E49" s="33"/>
      <c r="F49" s="33"/>
      <c r="G49" s="33"/>
      <c r="H49" s="33"/>
    </row>
    <row r="50" spans="1:8" x14ac:dyDescent="0.2">
      <c r="A50" s="18">
        <v>15</v>
      </c>
      <c r="B50" s="23"/>
      <c r="C50" s="19" t="s">
        <v>30</v>
      </c>
      <c r="D50" s="20">
        <f>D48/100*20</f>
        <v>1070.4969800000001</v>
      </c>
      <c r="E50" s="20">
        <f>E48/100*20</f>
        <v>458.78441999999995</v>
      </c>
      <c r="F50" s="20">
        <f t="shared" ref="F50" si="6">F48/100*20</f>
        <v>0</v>
      </c>
      <c r="G50" s="20">
        <f>(G39+G43+G45+G30+G37+G38+G40+G41+G42+G44)/100*20</f>
        <v>197.87075800000002</v>
      </c>
      <c r="H50" s="20">
        <f>(H39+H43+H45+H30+H37+H38+H40+H41+H42+H44)/100*20</f>
        <v>1727.1521580000001</v>
      </c>
    </row>
    <row r="51" spans="1:8" x14ac:dyDescent="0.2">
      <c r="A51" s="22"/>
      <c r="B51" s="30" t="s">
        <v>31</v>
      </c>
      <c r="C51" s="31"/>
      <c r="D51" s="20">
        <f>D50</f>
        <v>1070.4969800000001</v>
      </c>
      <c r="E51" s="20">
        <f>E50</f>
        <v>458.78441999999995</v>
      </c>
      <c r="F51" s="21">
        <f>F50</f>
        <v>0</v>
      </c>
      <c r="G51" s="20">
        <f>G50</f>
        <v>197.87075800000002</v>
      </c>
      <c r="H51" s="20">
        <f>D51+E51+F51+G51</f>
        <v>1727.1521580000001</v>
      </c>
    </row>
    <row r="52" spans="1:8" x14ac:dyDescent="0.2">
      <c r="A52" s="22"/>
      <c r="B52" s="30" t="s">
        <v>32</v>
      </c>
      <c r="C52" s="31"/>
      <c r="D52" s="20">
        <f>D48+D50</f>
        <v>6422.9818800000003</v>
      </c>
      <c r="E52" s="20">
        <f>E48+E50</f>
        <v>2752.7065199999997</v>
      </c>
      <c r="F52" s="20">
        <f t="shared" ref="F52" si="7">F48+F50</f>
        <v>0</v>
      </c>
      <c r="G52" s="20">
        <f>G48+G50</f>
        <v>2596.9979397970005</v>
      </c>
      <c r="H52" s="20">
        <f>H48+H50</f>
        <v>11772.686339797001</v>
      </c>
    </row>
  </sheetData>
  <mergeCells count="28"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8:C48"/>
    <mergeCell ref="A49:H49"/>
    <mergeCell ref="B51:C51"/>
    <mergeCell ref="B52:C52"/>
    <mergeCell ref="B26:C26"/>
    <mergeCell ref="A27:H27"/>
    <mergeCell ref="B29:C29"/>
    <mergeCell ref="B30:C30"/>
    <mergeCell ref="A36:H36"/>
    <mergeCell ref="B47:C47"/>
    <mergeCell ref="A31:H31"/>
    <mergeCell ref="B34:C34"/>
    <mergeCell ref="B35:C35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2"/>
  <sheetViews>
    <sheetView view="pageBreakPreview" zoomScale="75" zoomScaleNormal="75" zoomScaleSheetLayoutView="75" workbookViewId="0"/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4" t="s">
        <v>2</v>
      </c>
      <c r="D2" s="34"/>
      <c r="E2" s="34"/>
      <c r="F2" s="34"/>
      <c r="G2" s="34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1" t="s">
        <v>40</v>
      </c>
      <c r="C6" s="41"/>
      <c r="D6" s="24">
        <f>H52</f>
        <v>2288.2426097408675</v>
      </c>
      <c r="E6" s="2" t="s">
        <v>39</v>
      </c>
      <c r="F6" s="2"/>
      <c r="G6" s="2"/>
      <c r="H6" s="2"/>
    </row>
    <row r="7" spans="2:8" x14ac:dyDescent="0.2">
      <c r="B7" s="42" t="s">
        <v>5</v>
      </c>
      <c r="C7" s="42"/>
      <c r="D7" s="2"/>
      <c r="E7" s="2" t="s">
        <v>39</v>
      </c>
      <c r="F7" s="2"/>
      <c r="G7" s="2"/>
      <c r="H7" s="2"/>
    </row>
    <row r="8" spans="2:8" ht="24.75" customHeight="1" x14ac:dyDescent="0.2">
      <c r="C8" s="35"/>
      <c r="D8" s="36"/>
      <c r="E8" s="36"/>
      <c r="F8" s="36"/>
      <c r="G8" s="36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4.75" customHeight="1" x14ac:dyDescent="0.2">
      <c r="C15" s="37" t="s">
        <v>53</v>
      </c>
      <c r="D15" s="34"/>
      <c r="E15" s="34"/>
      <c r="F15" s="34"/>
      <c r="G15" s="34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54</v>
      </c>
      <c r="D18" s="13"/>
      <c r="E18" s="2"/>
      <c r="F18" s="2"/>
      <c r="G18" s="2"/>
      <c r="H18" s="2"/>
    </row>
    <row r="19" spans="1:8" ht="12.75" customHeight="1" x14ac:dyDescent="0.2">
      <c r="A19" s="38" t="s">
        <v>10</v>
      </c>
      <c r="B19" s="39" t="s">
        <v>11</v>
      </c>
      <c r="C19" s="39" t="s">
        <v>12</v>
      </c>
      <c r="D19" s="40" t="s">
        <v>13</v>
      </c>
      <c r="E19" s="40"/>
      <c r="F19" s="40"/>
      <c r="G19" s="40"/>
      <c r="H19" s="38" t="s">
        <v>14</v>
      </c>
    </row>
    <row r="20" spans="1:8" x14ac:dyDescent="0.2">
      <c r="A20" s="38"/>
      <c r="B20" s="39"/>
      <c r="C20" s="39"/>
      <c r="D20" s="38" t="s">
        <v>15</v>
      </c>
      <c r="E20" s="38" t="s">
        <v>16</v>
      </c>
      <c r="F20" s="38" t="s">
        <v>17</v>
      </c>
      <c r="G20" s="38" t="s">
        <v>18</v>
      </c>
      <c r="H20" s="38"/>
    </row>
    <row r="21" spans="1:8" x14ac:dyDescent="0.2">
      <c r="A21" s="38"/>
      <c r="B21" s="39"/>
      <c r="C21" s="39"/>
      <c r="D21" s="38"/>
      <c r="E21" s="38"/>
      <c r="F21" s="38"/>
      <c r="G21" s="38"/>
      <c r="H21" s="38"/>
    </row>
    <row r="22" spans="1:8" x14ac:dyDescent="0.2">
      <c r="A22" s="38"/>
      <c r="B22" s="39"/>
      <c r="C22" s="39"/>
      <c r="D22" s="38"/>
      <c r="E22" s="38"/>
      <c r="F22" s="38"/>
      <c r="G22" s="38"/>
      <c r="H22" s="38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2" t="s">
        <v>19</v>
      </c>
      <c r="B24" s="33"/>
      <c r="C24" s="33"/>
      <c r="D24" s="33"/>
      <c r="E24" s="33"/>
      <c r="F24" s="33"/>
      <c r="G24" s="33"/>
      <c r="H24" s="33"/>
    </row>
    <row r="25" spans="1:8" x14ac:dyDescent="0.2">
      <c r="A25" s="18">
        <v>1</v>
      </c>
      <c r="B25" s="19" t="s">
        <v>20</v>
      </c>
      <c r="C25" s="25" t="s">
        <v>45</v>
      </c>
      <c r="D25" s="27">
        <v>1068.4114</v>
      </c>
      <c r="E25" s="27">
        <v>457.89060000000001</v>
      </c>
      <c r="F25" s="21"/>
      <c r="G25" s="21">
        <v>0</v>
      </c>
      <c r="H25" s="20">
        <f>D25+E25+G25+F25</f>
        <v>1526.3019999999999</v>
      </c>
    </row>
    <row r="26" spans="1:8" x14ac:dyDescent="0.2">
      <c r="A26" s="22"/>
      <c r="B26" s="30" t="s">
        <v>21</v>
      </c>
      <c r="C26" s="31"/>
      <c r="D26" s="20">
        <f>D25</f>
        <v>1068.4114</v>
      </c>
      <c r="E26" s="20">
        <f>E25</f>
        <v>457.89060000000001</v>
      </c>
      <c r="F26" s="21">
        <f>F25</f>
        <v>0</v>
      </c>
      <c r="G26" s="21">
        <f>G25</f>
        <v>0</v>
      </c>
      <c r="H26" s="20">
        <f>H25</f>
        <v>1526.3019999999999</v>
      </c>
    </row>
    <row r="27" spans="1:8" x14ac:dyDescent="0.2">
      <c r="A27" s="32" t="s">
        <v>22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18">
        <v>2</v>
      </c>
      <c r="B28" s="19" t="s">
        <v>20</v>
      </c>
      <c r="C28" s="19" t="s">
        <v>42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0" t="s">
        <v>23</v>
      </c>
      <c r="C29" s="31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0" t="s">
        <v>24</v>
      </c>
      <c r="C30" s="31"/>
      <c r="D30" s="20">
        <f>D26+D29</f>
        <v>1068.4114</v>
      </c>
      <c r="E30" s="20">
        <f t="shared" ref="E30:G30" si="0">E26+E29</f>
        <v>457.89060000000001</v>
      </c>
      <c r="F30" s="20">
        <f t="shared" si="0"/>
        <v>0</v>
      </c>
      <c r="G30" s="20">
        <f t="shared" si="0"/>
        <v>0</v>
      </c>
      <c r="H30" s="20">
        <f>H26+H29</f>
        <v>1526.3019999999999</v>
      </c>
    </row>
    <row r="31" spans="1:8" x14ac:dyDescent="0.2">
      <c r="A31" s="32" t="s">
        <v>36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18">
        <v>3</v>
      </c>
      <c r="B32" s="19" t="s">
        <v>41</v>
      </c>
      <c r="C32" s="19" t="s">
        <v>34</v>
      </c>
      <c r="D32" s="21"/>
      <c r="E32" s="21"/>
      <c r="F32" s="21"/>
      <c r="G32" s="20">
        <f>(D30+E30+F30)/100*2.14</f>
        <v>32.662862799999999</v>
      </c>
      <c r="H32" s="20">
        <f>D32+E32+F32+G32</f>
        <v>32.662862799999999</v>
      </c>
    </row>
    <row r="33" spans="1:10" ht="38.25" x14ac:dyDescent="0.2">
      <c r="A33" s="18">
        <v>4</v>
      </c>
      <c r="B33" s="19" t="s">
        <v>41</v>
      </c>
      <c r="C33" s="26" t="s">
        <v>35</v>
      </c>
      <c r="D33" s="21"/>
      <c r="E33" s="21"/>
      <c r="F33" s="21"/>
      <c r="G33" s="20">
        <f>(D30+E30+F30+G37+G38+G40+G41+G42+G44+G30+G43+G39+G45)/100*8.44</f>
        <v>141.61342753984169</v>
      </c>
      <c r="H33" s="20">
        <f>D33+E33+F33+G33</f>
        <v>141.61342753984169</v>
      </c>
    </row>
    <row r="34" spans="1:10" x14ac:dyDescent="0.2">
      <c r="A34" s="22"/>
      <c r="B34" s="30" t="s">
        <v>37</v>
      </c>
      <c r="C34" s="31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174.27629033984169</v>
      </c>
      <c r="H34" s="20">
        <f>D34+E34+F34+G34</f>
        <v>174.27629033984169</v>
      </c>
    </row>
    <row r="35" spans="1:10" x14ac:dyDescent="0.2">
      <c r="A35" s="22"/>
      <c r="B35" s="30" t="s">
        <v>38</v>
      </c>
      <c r="C35" s="31"/>
      <c r="D35" s="20">
        <f>D30+D34</f>
        <v>1068.4114</v>
      </c>
      <c r="E35" s="20">
        <f t="shared" ref="E35:F35" si="2">E30+E34</f>
        <v>457.89060000000001</v>
      </c>
      <c r="F35" s="20">
        <f t="shared" si="2"/>
        <v>0</v>
      </c>
      <c r="G35" s="20">
        <f>G30+G34</f>
        <v>174.27629033984169</v>
      </c>
      <c r="H35" s="20">
        <f>H34+H30</f>
        <v>1700.5782903398417</v>
      </c>
    </row>
    <row r="36" spans="1:10" x14ac:dyDescent="0.2">
      <c r="A36" s="32" t="s">
        <v>25</v>
      </c>
      <c r="B36" s="33"/>
      <c r="C36" s="33"/>
      <c r="D36" s="33"/>
      <c r="E36" s="33"/>
      <c r="F36" s="33"/>
      <c r="G36" s="33"/>
      <c r="H36" s="33"/>
    </row>
    <row r="37" spans="1:10" x14ac:dyDescent="0.2">
      <c r="A37" s="18">
        <v>5</v>
      </c>
      <c r="B37" s="23"/>
      <c r="C37" s="19" t="s">
        <v>43</v>
      </c>
      <c r="D37" s="21"/>
      <c r="E37" s="21"/>
      <c r="F37" s="21"/>
      <c r="G37" s="20">
        <f>611.71256/5.07</f>
        <v>120.65336489151875</v>
      </c>
      <c r="H37" s="20">
        <f t="shared" ref="H37:H44" si="3">G37+F37+E37+D37</f>
        <v>120.65336489151875</v>
      </c>
      <c r="I37" s="28">
        <f>H37*1.2</f>
        <v>144.7840378698225</v>
      </c>
    </row>
    <row r="38" spans="1:10" x14ac:dyDescent="0.2">
      <c r="A38" s="18">
        <v>6</v>
      </c>
      <c r="B38" s="23"/>
      <c r="C38" s="19" t="s">
        <v>26</v>
      </c>
      <c r="D38" s="21"/>
      <c r="E38" s="21"/>
      <c r="F38" s="21"/>
      <c r="G38" s="20">
        <f>223.125/12.21</f>
        <v>18.273955773955773</v>
      </c>
      <c r="H38" s="20">
        <f t="shared" si="3"/>
        <v>18.273955773955773</v>
      </c>
    </row>
    <row r="39" spans="1:10" x14ac:dyDescent="0.2">
      <c r="A39" s="18">
        <v>7</v>
      </c>
      <c r="B39" s="23"/>
      <c r="C39" s="19" t="s">
        <v>51</v>
      </c>
      <c r="D39" s="21"/>
      <c r="E39" s="21"/>
      <c r="F39" s="21"/>
      <c r="G39" s="20">
        <f>66.51624/12.21</f>
        <v>5.447685503685503</v>
      </c>
      <c r="H39" s="20">
        <f t="shared" si="3"/>
        <v>5.447685503685503</v>
      </c>
    </row>
    <row r="40" spans="1:10" ht="25.5" x14ac:dyDescent="0.2">
      <c r="A40" s="18">
        <v>8</v>
      </c>
      <c r="B40" s="23"/>
      <c r="C40" s="19" t="s">
        <v>46</v>
      </c>
      <c r="D40" s="21"/>
      <c r="E40" s="21"/>
      <c r="F40" s="21"/>
      <c r="G40" s="20">
        <f>8.5/12.21</f>
        <v>0.69615069615069614</v>
      </c>
      <c r="H40" s="20">
        <f t="shared" si="3"/>
        <v>0.69615069615069614</v>
      </c>
    </row>
    <row r="41" spans="1:10" ht="25.5" x14ac:dyDescent="0.2">
      <c r="A41" s="18">
        <v>9</v>
      </c>
      <c r="B41" s="23"/>
      <c r="C41" s="19" t="s">
        <v>47</v>
      </c>
      <c r="D41" s="21"/>
      <c r="E41" s="21"/>
      <c r="F41" s="21"/>
      <c r="G41" s="20">
        <f>20.83333/12.21</f>
        <v>1.7062514332514331</v>
      </c>
      <c r="H41" s="20">
        <f t="shared" si="3"/>
        <v>1.7062514332514331</v>
      </c>
    </row>
    <row r="42" spans="1:10" x14ac:dyDescent="0.2">
      <c r="A42" s="18">
        <v>10</v>
      </c>
      <c r="B42" s="23"/>
      <c r="C42" s="19" t="s">
        <v>48</v>
      </c>
      <c r="D42" s="21"/>
      <c r="E42" s="21"/>
      <c r="F42" s="21"/>
      <c r="G42" s="20">
        <f>4.25/12.21</f>
        <v>0.34807534807534807</v>
      </c>
      <c r="H42" s="20">
        <f t="shared" si="3"/>
        <v>0.34807534807534807</v>
      </c>
    </row>
    <row r="43" spans="1:10" x14ac:dyDescent="0.2">
      <c r="A43" s="18">
        <v>11</v>
      </c>
      <c r="B43" s="23"/>
      <c r="C43" s="19" t="s">
        <v>49</v>
      </c>
      <c r="D43" s="21"/>
      <c r="E43" s="21"/>
      <c r="F43" s="21"/>
      <c r="G43" s="20">
        <f>8.5/12.21</f>
        <v>0.69615069615069614</v>
      </c>
      <c r="H43" s="20">
        <f t="shared" si="3"/>
        <v>0.69615069615069614</v>
      </c>
    </row>
    <row r="44" spans="1:10" ht="38.25" x14ac:dyDescent="0.2">
      <c r="A44" s="18">
        <v>12</v>
      </c>
      <c r="B44" s="23"/>
      <c r="C44" s="19" t="s">
        <v>50</v>
      </c>
      <c r="D44" s="21"/>
      <c r="E44" s="21"/>
      <c r="F44" s="21"/>
      <c r="G44" s="20">
        <f>4.25/12.21</f>
        <v>0.34807534807534807</v>
      </c>
      <c r="H44" s="20">
        <f t="shared" si="3"/>
        <v>0.34807534807534807</v>
      </c>
    </row>
    <row r="45" spans="1:10" x14ac:dyDescent="0.2">
      <c r="A45" s="18">
        <v>13</v>
      </c>
      <c r="B45" s="23"/>
      <c r="C45" s="19" t="s">
        <v>52</v>
      </c>
      <c r="D45" s="21"/>
      <c r="E45" s="21"/>
      <c r="F45" s="21"/>
      <c r="G45" s="20">
        <f>41.66666/12.21</f>
        <v>3.4125028665028663</v>
      </c>
      <c r="H45" s="20">
        <f>G45</f>
        <v>3.4125028665028663</v>
      </c>
      <c r="I45" s="28">
        <f>SUM(G38:G45)</f>
        <v>30.928847665847663</v>
      </c>
      <c r="J45" s="28">
        <f>I45*1.2</f>
        <v>37.114617199017196</v>
      </c>
    </row>
    <row r="46" spans="1:10" ht="38.25" x14ac:dyDescent="0.2">
      <c r="A46" s="18">
        <v>14</v>
      </c>
      <c r="B46" s="19" t="s">
        <v>41</v>
      </c>
      <c r="C46" s="19" t="s">
        <v>33</v>
      </c>
      <c r="D46" s="21"/>
      <c r="E46" s="21"/>
      <c r="F46" s="21"/>
      <c r="G46" s="20">
        <f>(D30+E30+F30+G37+G38+G40+G41+G42+G44+G30+G43+G39+G45)/100*5.99</f>
        <v>100.50526433218623</v>
      </c>
      <c r="H46" s="20">
        <f>G46+F46+E46+D46</f>
        <v>100.50526433218623</v>
      </c>
      <c r="I46" s="28">
        <f>H32+H33+H46</f>
        <v>274.78155467202794</v>
      </c>
    </row>
    <row r="47" spans="1:10" x14ac:dyDescent="0.2">
      <c r="A47" s="22"/>
      <c r="B47" s="30" t="s">
        <v>27</v>
      </c>
      <c r="C47" s="31"/>
      <c r="D47" s="20">
        <f t="shared" ref="D47:F47" si="4">D37+D38+D40+D41+D42+D44+D46</f>
        <v>0</v>
      </c>
      <c r="E47" s="20">
        <f t="shared" si="4"/>
        <v>0</v>
      </c>
      <c r="F47" s="20">
        <f t="shared" si="4"/>
        <v>0</v>
      </c>
      <c r="G47" s="20">
        <f>G37+G38+G40+G41+G42+G44+G46+G39+G43+G45</f>
        <v>252.0874768895527</v>
      </c>
      <c r="H47" s="20">
        <f>G47+F47+E47+D47</f>
        <v>252.0874768895527</v>
      </c>
    </row>
    <row r="48" spans="1:10" x14ac:dyDescent="0.2">
      <c r="A48" s="22"/>
      <c r="B48" s="30" t="s">
        <v>28</v>
      </c>
      <c r="C48" s="31"/>
      <c r="D48" s="20">
        <f>D35+D47</f>
        <v>1068.4114</v>
      </c>
      <c r="E48" s="20">
        <f t="shared" ref="E48:G48" si="5">E35+E47</f>
        <v>457.89060000000001</v>
      </c>
      <c r="F48" s="20">
        <f t="shared" si="5"/>
        <v>0</v>
      </c>
      <c r="G48" s="20">
        <f t="shared" si="5"/>
        <v>426.3637672293944</v>
      </c>
      <c r="H48" s="20">
        <f>D48+E48+F48+G48</f>
        <v>1952.6657672293943</v>
      </c>
    </row>
    <row r="49" spans="1:10" x14ac:dyDescent="0.2">
      <c r="A49" s="32" t="s">
        <v>29</v>
      </c>
      <c r="B49" s="33"/>
      <c r="C49" s="33"/>
      <c r="D49" s="33"/>
      <c r="E49" s="33"/>
      <c r="F49" s="33"/>
      <c r="G49" s="33"/>
      <c r="H49" s="33"/>
    </row>
    <row r="50" spans="1:10" x14ac:dyDescent="0.2">
      <c r="A50" s="18">
        <v>15</v>
      </c>
      <c r="B50" s="23"/>
      <c r="C50" s="19" t="s">
        <v>30</v>
      </c>
      <c r="D50" s="20">
        <f>D48/100*20</f>
        <v>213.68227999999999</v>
      </c>
      <c r="E50" s="20">
        <f t="shared" ref="E50:F50" si="6">E48/100*20</f>
        <v>91.578119999999998</v>
      </c>
      <c r="F50" s="20">
        <f t="shared" si="6"/>
        <v>0</v>
      </c>
      <c r="G50" s="20">
        <f>(G39+G43+G45+G30+G37+G38+G40+G41+G42+G44)/100*20</f>
        <v>30.316442511473287</v>
      </c>
      <c r="H50" s="20">
        <f>(H39+H43+H45+H30+H37+H38+H40+H41+H42+H44)/100*20</f>
        <v>335.57684251147322</v>
      </c>
    </row>
    <row r="51" spans="1:10" x14ac:dyDescent="0.2">
      <c r="A51" s="22"/>
      <c r="B51" s="30" t="s">
        <v>31</v>
      </c>
      <c r="C51" s="31"/>
      <c r="D51" s="20">
        <f>D50</f>
        <v>213.68227999999999</v>
      </c>
      <c r="E51" s="20">
        <f>E50</f>
        <v>91.578119999999998</v>
      </c>
      <c r="F51" s="21">
        <f>F50</f>
        <v>0</v>
      </c>
      <c r="G51" s="20">
        <f>G50</f>
        <v>30.316442511473287</v>
      </c>
      <c r="H51" s="20">
        <f>D51+E51+F51+G51</f>
        <v>335.57684251147327</v>
      </c>
    </row>
    <row r="52" spans="1:10" x14ac:dyDescent="0.2">
      <c r="A52" s="22"/>
      <c r="B52" s="30" t="s">
        <v>32</v>
      </c>
      <c r="C52" s="31"/>
      <c r="D52" s="20">
        <f>D48+D50</f>
        <v>1282.0936799999999</v>
      </c>
      <c r="E52" s="20">
        <f>E48+E50</f>
        <v>549.46871999999996</v>
      </c>
      <c r="F52" s="20">
        <f t="shared" ref="F52" si="7">F48+F50</f>
        <v>0</v>
      </c>
      <c r="G52" s="20">
        <f>G48+G50</f>
        <v>456.68020974086767</v>
      </c>
      <c r="H52" s="20">
        <f>H48+H50</f>
        <v>2288.2426097408675</v>
      </c>
      <c r="J52" s="28">
        <f>D52+E52</f>
        <v>1831.5623999999998</v>
      </c>
    </row>
  </sheetData>
  <mergeCells count="28">
    <mergeCell ref="B52:C52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7:C47"/>
    <mergeCell ref="B51:C51"/>
    <mergeCell ref="B26:C26"/>
    <mergeCell ref="A27:H27"/>
    <mergeCell ref="B29:C29"/>
    <mergeCell ref="B30:C30"/>
    <mergeCell ref="A36:H36"/>
    <mergeCell ref="A31:H31"/>
    <mergeCell ref="B34:C34"/>
    <mergeCell ref="B35:C35"/>
    <mergeCell ref="B48:C48"/>
    <mergeCell ref="A49:H49"/>
  </mergeCells>
  <pageMargins left="0.7" right="0.7" top="0.75" bottom="0.75" header="0.3" footer="0.3"/>
  <pageSetup paperSize="9" scale="6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тек.ц.</vt:lpstr>
      <vt:lpstr>база</vt:lpstr>
      <vt:lpstr>база!Область_печати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Алферова Ирина Сергеевна</cp:lastModifiedBy>
  <cp:lastPrinted>2023-01-10T06:50:33Z</cp:lastPrinted>
  <dcterms:created xsi:type="dcterms:W3CDTF">2022-07-06T13:17:17Z</dcterms:created>
  <dcterms:modified xsi:type="dcterms:W3CDTF">2023-01-10T11:15:37Z</dcterms:modified>
</cp:coreProperties>
</file>