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Июнь 2022 корр ИПР\ССР\"/>
    </mc:Choice>
  </mc:AlternateContent>
  <xr:revisionPtr revIDLastSave="0" documentId="13_ncr:1_{6735AB4F-0DAC-44C5-A41F-17DBA2DC96E2}" xr6:coauthVersionLast="36" xr6:coauthVersionMax="36" xr10:uidLastSave="{00000000-0000-0000-0000-000000000000}"/>
  <bookViews>
    <workbookView xWindow="0" yWindow="0" windowWidth="20460" windowHeight="7530" xr2:uid="{00000000-000D-0000-FFFF-FFFF00000000}"/>
  </bookViews>
  <sheets>
    <sheet name="ССР " sheetId="4" r:id="rId1"/>
    <sheet name="ССР БАЗА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8" i="4" l="1"/>
  <c r="H87" i="4"/>
  <c r="H86" i="4"/>
  <c r="G86" i="4"/>
  <c r="K79" i="4"/>
  <c r="G88" i="4"/>
  <c r="G83" i="4"/>
  <c r="H83" i="4"/>
  <c r="G81" i="4"/>
  <c r="H81" i="4"/>
  <c r="G80" i="5" l="1"/>
  <c r="H80" i="5" l="1"/>
  <c r="H79" i="4"/>
  <c r="G79" i="5" l="1"/>
  <c r="H79" i="5" s="1"/>
  <c r="G78" i="5"/>
  <c r="H78" i="5" s="1"/>
  <c r="G77" i="5"/>
  <c r="H77" i="5" s="1"/>
  <c r="G76" i="5"/>
  <c r="H76" i="5" s="1"/>
  <c r="G75" i="5"/>
  <c r="H75" i="5" s="1"/>
  <c r="G74" i="5"/>
  <c r="H74" i="5" s="1"/>
  <c r="G73" i="5"/>
  <c r="G59" i="5"/>
  <c r="G61" i="5" s="1"/>
  <c r="G65" i="5" s="1"/>
  <c r="F29" i="5"/>
  <c r="F53" i="5" s="1"/>
  <c r="E29" i="5"/>
  <c r="E32" i="5" s="1"/>
  <c r="D29" i="5"/>
  <c r="H29" i="5" s="1"/>
  <c r="G66" i="5"/>
  <c r="G62" i="5"/>
  <c r="D62" i="5"/>
  <c r="H60" i="5"/>
  <c r="H59" i="5"/>
  <c r="H49" i="5"/>
  <c r="E48" i="5"/>
  <c r="D48" i="5"/>
  <c r="G35" i="5"/>
  <c r="F35" i="5"/>
  <c r="F51" i="5" s="1"/>
  <c r="F55" i="5" s="1"/>
  <c r="F58" i="5" s="1"/>
  <c r="H58" i="5" s="1"/>
  <c r="E35" i="5"/>
  <c r="D35" i="5"/>
  <c r="H35" i="5" s="1"/>
  <c r="G34" i="5"/>
  <c r="F34" i="5"/>
  <c r="E34" i="5"/>
  <c r="D34" i="5"/>
  <c r="G33" i="5"/>
  <c r="F33" i="5"/>
  <c r="E33" i="5"/>
  <c r="G32" i="5"/>
  <c r="G47" i="5" s="1"/>
  <c r="G48" i="5" s="1"/>
  <c r="H31" i="5"/>
  <c r="H30" i="5"/>
  <c r="G24" i="5"/>
  <c r="F24" i="5"/>
  <c r="E24" i="5"/>
  <c r="D24" i="5"/>
  <c r="H23" i="5"/>
  <c r="H73" i="4"/>
  <c r="H34" i="5" l="1"/>
  <c r="H73" i="5"/>
  <c r="G81" i="5"/>
  <c r="H81" i="5" s="1"/>
  <c r="F47" i="5"/>
  <c r="F48" i="5" s="1"/>
  <c r="H48" i="5" s="1"/>
  <c r="H24" i="5"/>
  <c r="G82" i="5"/>
  <c r="H82" i="5" s="1"/>
  <c r="F62" i="5"/>
  <c r="H62" i="5" s="1"/>
  <c r="F32" i="5"/>
  <c r="F66" i="5"/>
  <c r="E52" i="5"/>
  <c r="E65" i="5" s="1"/>
  <c r="E83" i="5" s="1"/>
  <c r="E86" i="5" s="1"/>
  <c r="E87" i="5" s="1"/>
  <c r="E88" i="5" s="1"/>
  <c r="D32" i="5"/>
  <c r="D52" i="5" s="1"/>
  <c r="D65" i="5" s="1"/>
  <c r="D33" i="5"/>
  <c r="D53" i="5" s="1"/>
  <c r="D66" i="5" s="1"/>
  <c r="D50" i="5"/>
  <c r="H61" i="5"/>
  <c r="D51" i="5"/>
  <c r="H47" i="5" l="1"/>
  <c r="H66" i="5"/>
  <c r="F52" i="5"/>
  <c r="F65" i="5" s="1"/>
  <c r="F83" i="5" s="1"/>
  <c r="F86" i="5" s="1"/>
  <c r="F87" i="5" s="1"/>
  <c r="F88" i="5" s="1"/>
  <c r="D84" i="5"/>
  <c r="D89" i="5" s="1"/>
  <c r="G83" i="5"/>
  <c r="G86" i="5" s="1"/>
  <c r="G87" i="5" s="1"/>
  <c r="G88" i="5" s="1"/>
  <c r="H32" i="5"/>
  <c r="D83" i="5"/>
  <c r="D86" i="5" s="1"/>
  <c r="H52" i="5"/>
  <c r="H83" i="5" s="1"/>
  <c r="H88" i="5" s="1"/>
  <c r="D6" i="5" s="1"/>
  <c r="H53" i="5"/>
  <c r="D57" i="5"/>
  <c r="H57" i="5" s="1"/>
  <c r="H33" i="5"/>
  <c r="D55" i="5"/>
  <c r="H51" i="5"/>
  <c r="D54" i="5"/>
  <c r="H50" i="5"/>
  <c r="H65" i="5" l="1"/>
  <c r="H86" i="5"/>
  <c r="H87" i="5" s="1"/>
  <c r="D87" i="5"/>
  <c r="D88" i="5" s="1"/>
  <c r="H55" i="5"/>
  <c r="D64" i="5"/>
  <c r="H64" i="5" s="1"/>
  <c r="D63" i="5"/>
  <c r="H63" i="5" s="1"/>
  <c r="H54" i="5"/>
  <c r="D67" i="5"/>
  <c r="H67" i="5" s="1"/>
  <c r="D68" i="5" l="1"/>
  <c r="H68" i="5" s="1"/>
  <c r="H75" i="4" l="1"/>
  <c r="H76" i="4"/>
  <c r="H77" i="4"/>
  <c r="H78" i="4"/>
  <c r="H80" i="4"/>
  <c r="H74" i="4"/>
  <c r="G61" i="4" l="1"/>
  <c r="F66" i="4" l="1"/>
  <c r="G66" i="4"/>
  <c r="G62" i="4"/>
  <c r="F62" i="4"/>
  <c r="F53" i="4"/>
  <c r="F33" i="4"/>
  <c r="H59" i="4" l="1"/>
  <c r="F35" i="4"/>
  <c r="D35" i="4"/>
  <c r="D33" i="4"/>
  <c r="G82" i="4" l="1"/>
  <c r="H82" i="4" s="1"/>
  <c r="G65" i="4"/>
  <c r="G87" i="4" s="1"/>
  <c r="H60" i="4"/>
  <c r="G35" i="4"/>
  <c r="F47" i="4"/>
  <c r="F48" i="4" s="1"/>
  <c r="E35" i="4"/>
  <c r="G34" i="4"/>
  <c r="F34" i="4"/>
  <c r="E34" i="4"/>
  <c r="D34" i="4"/>
  <c r="G33" i="4"/>
  <c r="E33" i="4"/>
  <c r="G32" i="4"/>
  <c r="G47" i="4" s="1"/>
  <c r="G48" i="4" s="1"/>
  <c r="F32" i="4"/>
  <c r="E32" i="4"/>
  <c r="H31" i="4"/>
  <c r="H30" i="4"/>
  <c r="H29" i="4"/>
  <c r="G24" i="4"/>
  <c r="F24" i="4"/>
  <c r="E24" i="4"/>
  <c r="D24" i="4"/>
  <c r="H23" i="4"/>
  <c r="E48" i="4" l="1"/>
  <c r="E52" i="4"/>
  <c r="E65" i="4" s="1"/>
  <c r="E83" i="4" s="1"/>
  <c r="E86" i="4" s="1"/>
  <c r="E87" i="4" s="1"/>
  <c r="E88" i="4" s="1"/>
  <c r="H24" i="4"/>
  <c r="H34" i="4"/>
  <c r="H35" i="4"/>
  <c r="F51" i="4"/>
  <c r="F55" i="4" s="1"/>
  <c r="F58" i="4" s="1"/>
  <c r="F52" i="4"/>
  <c r="F65" i="4" s="1"/>
  <c r="F83" i="4" s="1"/>
  <c r="F86" i="4" s="1"/>
  <c r="F87" i="4" s="1"/>
  <c r="F88" i="4" s="1"/>
  <c r="D50" i="4"/>
  <c r="D54" i="4" s="1"/>
  <c r="D63" i="4" s="1"/>
  <c r="H49" i="4"/>
  <c r="D53" i="4"/>
  <c r="D32" i="4"/>
  <c r="H33" i="4"/>
  <c r="H54" i="4" l="1"/>
  <c r="H50" i="4"/>
  <c r="D51" i="4"/>
  <c r="D55" i="4" s="1"/>
  <c r="H63" i="4"/>
  <c r="D67" i="4"/>
  <c r="H67" i="4" s="1"/>
  <c r="H32" i="4"/>
  <c r="D57" i="4"/>
  <c r="H53" i="4"/>
  <c r="H51" i="4" l="1"/>
  <c r="H57" i="4"/>
  <c r="D48" i="4"/>
  <c r="H47" i="4"/>
  <c r="H55" i="4"/>
  <c r="D64" i="4"/>
  <c r="H64" i="4" s="1"/>
  <c r="D68" i="4" l="1"/>
  <c r="H68" i="4" s="1"/>
  <c r="D52" i="4"/>
  <c r="H52" i="4" s="1"/>
  <c r="H48" i="4"/>
  <c r="D6" i="4" l="1"/>
  <c r="H58" i="4"/>
  <c r="D62" i="4" l="1"/>
  <c r="D66" i="4" s="1"/>
  <c r="H66" i="4" s="1"/>
  <c r="D84" i="4" s="1"/>
  <c r="D89" i="4" s="1"/>
  <c r="H61" i="4"/>
  <c r="D65" i="4"/>
  <c r="H65" i="4" l="1"/>
  <c r="D83" i="4"/>
  <c r="D86" i="4" s="1"/>
  <c r="H62" i="4"/>
  <c r="D87" i="4" l="1"/>
  <c r="D88" i="4" s="1"/>
</calcChain>
</file>

<file path=xl/sharedStrings.xml><?xml version="1.0" encoding="utf-8"?>
<sst xmlns="http://schemas.openxmlformats.org/spreadsheetml/2006/main" count="211" uniqueCount="76">
  <si>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</si>
  <si>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</si>
  <si>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</si>
  <si>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</si>
  <si>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</si>
  <si>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</si>
  <si>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</si>
  <si>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</si>
  <si>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</si>
  <si>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</si>
  <si>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</si>
  <si>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</si>
  <si>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</si>
  <si>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в том числе СМР по ВЛ</t>
  </si>
  <si>
    <t>в том числе СМР по КЛ</t>
  </si>
  <si>
    <t>в том числе СМР по ПС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</si>
  <si>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</si>
  <si>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</si>
  <si>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</si>
  <si>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1-12</t>
  </si>
  <si>
    <t>Сводный сметный расчет в сумме</t>
  </si>
  <si>
    <t>Общая сметная стоимость, тыс. руб.</t>
  </si>
  <si>
    <t>строитель-
ных работ</t>
  </si>
  <si>
    <t>Глава 1. Подготовка территории строительства</t>
  </si>
  <si>
    <t>Итого по Главе 1. "Подготовка территории строительства"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</si>
  <si>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</si>
  <si>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</si>
  <si>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</si>
  <si>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</si>
  <si>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Итого по Главе 8. "Временные здания и сооружения"</t>
  </si>
  <si>
    <t>ГСН-81-05-02-2007 п.2.4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</si>
  <si>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</si>
  <si>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</si>
  <si>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</si>
  <si>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</si>
  <si>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</si>
  <si>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</si>
  <si>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</si>
  <si>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</si>
  <si>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Всего по сводному расчету</t>
  </si>
  <si>
    <t>ГСН-81-05-01-2001 п.2.7</t>
  </si>
  <si>
    <t xml:space="preserve">Пусконаладочные работы </t>
  </si>
  <si>
    <t>Ростехнадзор</t>
  </si>
  <si>
    <t>ЛС 9-1-1</t>
  </si>
  <si>
    <t>ЛС 1-1-1</t>
  </si>
  <si>
    <t>ЛС 2-1-1</t>
  </si>
  <si>
    <t>ЛС 2-2-1</t>
  </si>
  <si>
    <t>ЛС 7-1-1</t>
  </si>
  <si>
    <t>12-1-1</t>
  </si>
  <si>
    <t>12-1-2</t>
  </si>
  <si>
    <t>д-р,акт</t>
  </si>
  <si>
    <t>ГСН-81-05-02-2007 п.2.6</t>
  </si>
  <si>
    <t>Временные здания и сооружения -2,5 % по итогам глав 1-7</t>
  </si>
  <si>
    <t>ЛС 2-3-1</t>
  </si>
  <si>
    <t>Изыскательские работы(сметы или акты) СТП</t>
  </si>
  <si>
    <t>Изыскательские работы(сметы или акты) КВЛ</t>
  </si>
  <si>
    <t>Производство работ в зимнее время - 1,9 %(ВЛИ-0,4 кВ) по итогам глав 1-8</t>
  </si>
  <si>
    <t>Акт</t>
  </si>
  <si>
    <t>АО "ЛОЭСК"</t>
  </si>
  <si>
    <t>СВОДНЫЙ СМЕТНЫЙ РАСЧЕТ СТОИМОСТИ СТРОИТЕЛЬСТВА</t>
  </si>
  <si>
    <t>"Утвержден" «    »________________2022 г.</t>
  </si>
  <si>
    <t>в том числе СМР по КЛ-10 кВ</t>
  </si>
  <si>
    <t>в том числе СМР по КЛ-10кВ</t>
  </si>
  <si>
    <t xml:space="preserve"> тыс.руб.</t>
  </si>
  <si>
    <t>Производство работ в зимнее время - 2,1%(КЛ-10 кВ) по итогам глав 1-8</t>
  </si>
  <si>
    <t>Составлена  в ценах на 1 кв.2022</t>
  </si>
  <si>
    <t>Вынос в натуру</t>
  </si>
  <si>
    <t>КИС</t>
  </si>
  <si>
    <t>Постановление</t>
  </si>
  <si>
    <t>Топосъемка</t>
  </si>
  <si>
    <t>Проектные работы</t>
  </si>
  <si>
    <t>Луга, Стр-во КТП-390 проходного типа взамен существующей КТП-390 инв.№ 130000182  в г.п.Толмачево Лужского МР ЛО (19-1-06-1-01-00-2-0168)</t>
  </si>
  <si>
    <t>Строительство  "Стр-во КТП-390 проходного типа взамен существующей КТП-390 инв.№ 130000182  в г.п.Толмачево Лужского МР ЛО (19-1-06-1-01-00-2-0168)"</t>
  </si>
  <si>
    <t>Экспертная оценка ПСД</t>
  </si>
  <si>
    <t>Затраты заказчика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</si>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</sst>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9" fontId="3" fillId="2" borderId="0" xfId="0" applyNumberFormat="1" applyFont="1" applyFill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justify" vertical="top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/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4" fontId="3" fillId="0" borderId="0" xfId="0" applyNumberFormat="1" applyFont="1"/>
    <xf numFmtId="164" fontId="3" fillId="0" borderId="0" xfId="0" applyNumberFormat="1" applyFont="1"/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topLeftCell="A50" workbookViewId="0">
      <selection activeCell="B80" sqref="B80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0" width="9.140625" style="6"/>
    <col min="11" max="12" width="10" style="6" bestFit="1" customWidth="1"/>
    <col min="13" max="16384" width="9.140625" style="6"/>
  </cols>
  <sheetData>
    <row r="1" spans="1:8" x14ac:dyDescent="0.2">
      <c r="D1" s="4"/>
      <c r="E1" s="4"/>
      <c r="F1" s="4"/>
      <c r="G1" s="4"/>
      <c r="H1" s="5" t="s">
        <v>0</v>
      </c>
    </row>
    <row r="2" spans="1:8" x14ac:dyDescent="0.2">
      <c r="B2" s="3" t="s">
        <v>1</v>
      </c>
      <c r="C2" s="52" t="s">
        <v>58</v>
      </c>
      <c r="D2" s="52"/>
      <c r="E2" s="52"/>
      <c r="F2" s="34"/>
      <c r="G2" s="34"/>
      <c r="H2" s="4"/>
    </row>
    <row r="3" spans="1:8" ht="24" customHeight="1" x14ac:dyDescent="0.2">
      <c r="C3" s="51" t="s">
        <v>2</v>
      </c>
      <c r="D3" s="51"/>
      <c r="E3" s="51"/>
      <c r="F3" s="4"/>
      <c r="G3" s="4"/>
      <c r="H3" s="4"/>
    </row>
    <row r="4" spans="1:8" x14ac:dyDescent="0.2">
      <c r="B4" s="3" t="s">
        <v>60</v>
      </c>
      <c r="D4" s="4"/>
      <c r="E4" s="7"/>
      <c r="F4" s="4"/>
      <c r="G4" s="4"/>
      <c r="H4" s="4"/>
    </row>
    <row r="5" spans="1:8" x14ac:dyDescent="0.2">
      <c r="D5" s="4"/>
      <c r="E5" s="7"/>
      <c r="F5" s="4"/>
      <c r="G5" s="4"/>
      <c r="H5" s="4"/>
    </row>
    <row r="6" spans="1:8" x14ac:dyDescent="0.2">
      <c r="B6" s="3" t="s">
        <v>20</v>
      </c>
      <c r="D6" s="9">
        <f>H88</f>
        <v>3268.5357760000002</v>
      </c>
      <c r="E6" s="4" t="s">
        <v>63</v>
      </c>
      <c r="F6" s="4"/>
      <c r="G6" s="4"/>
      <c r="H6" s="4"/>
    </row>
    <row r="7" spans="1:8" x14ac:dyDescent="0.2">
      <c r="C7" s="33"/>
      <c r="D7" s="34"/>
      <c r="E7" s="35"/>
      <c r="F7" s="34"/>
      <c r="G7" s="34"/>
      <c r="H7" s="4"/>
    </row>
    <row r="8" spans="1:8" hidden="1" x14ac:dyDescent="0.2">
      <c r="D8" s="7" t="s">
        <v>3</v>
      </c>
      <c r="F8" s="4"/>
      <c r="G8" s="4"/>
      <c r="H8" s="4"/>
    </row>
    <row r="9" spans="1:8" x14ac:dyDescent="0.2">
      <c r="D9" s="4"/>
      <c r="E9" s="7"/>
      <c r="F9" s="4"/>
      <c r="G9" s="4"/>
      <c r="H9" s="4"/>
    </row>
    <row r="10" spans="1:8" x14ac:dyDescent="0.2">
      <c r="G10" s="4"/>
      <c r="H10" s="4"/>
    </row>
    <row r="11" spans="1:8" ht="15" customHeight="1" x14ac:dyDescent="0.2">
      <c r="A11" s="49" t="s">
        <v>59</v>
      </c>
      <c r="B11" s="49"/>
      <c r="C11" s="49"/>
      <c r="D11" s="49"/>
      <c r="E11" s="49"/>
      <c r="F11" s="49"/>
      <c r="G11" s="49"/>
      <c r="H11" s="49"/>
    </row>
    <row r="12" spans="1:8" ht="21.75" customHeight="1" x14ac:dyDescent="0.2">
      <c r="A12" s="50" t="s">
        <v>71</v>
      </c>
      <c r="B12" s="50"/>
      <c r="C12" s="50"/>
      <c r="D12" s="50"/>
      <c r="E12" s="50"/>
      <c r="F12" s="50"/>
      <c r="G12" s="50"/>
      <c r="H12" s="50"/>
    </row>
    <row r="13" spans="1:8" ht="18.75" hidden="1" customHeight="1" x14ac:dyDescent="0.2">
      <c r="A13" s="53"/>
      <c r="B13" s="53"/>
      <c r="C13" s="53"/>
      <c r="D13" s="53"/>
      <c r="E13" s="53"/>
      <c r="F13" s="53"/>
      <c r="G13" s="53"/>
      <c r="H13" s="53"/>
    </row>
    <row r="14" spans="1:8" ht="15" customHeight="1" x14ac:dyDescent="0.2">
      <c r="B14" s="55" t="s">
        <v>4</v>
      </c>
      <c r="C14" s="55"/>
      <c r="D14" s="55"/>
      <c r="E14" s="55"/>
      <c r="F14" s="55"/>
      <c r="G14" s="55"/>
      <c r="H14" s="55"/>
    </row>
    <row r="15" spans="1:8" x14ac:dyDescent="0.2">
      <c r="H15" s="4"/>
    </row>
    <row r="16" spans="1:8" ht="15.75" customHeight="1" x14ac:dyDescent="0.2">
      <c r="B16" s="11" t="s">
        <v>65</v>
      </c>
      <c r="C16" s="11"/>
      <c r="D16" s="10"/>
      <c r="E16" s="4"/>
      <c r="F16" s="4"/>
      <c r="G16" s="4"/>
      <c r="H16" s="4"/>
    </row>
    <row r="17" spans="1:12" ht="12.75" customHeight="1" x14ac:dyDescent="0.2">
      <c r="A17" s="44" t="s">
        <v>5</v>
      </c>
      <c r="B17" s="54" t="s">
        <v>6</v>
      </c>
      <c r="C17" s="54" t="s">
        <v>7</v>
      </c>
      <c r="D17" s="56" t="s">
        <v>8</v>
      </c>
      <c r="E17" s="56"/>
      <c r="F17" s="56"/>
      <c r="G17" s="56"/>
      <c r="H17" s="44" t="s">
        <v>21</v>
      </c>
    </row>
    <row r="18" spans="1:12" ht="12.75" customHeight="1" x14ac:dyDescent="0.2">
      <c r="A18" s="44"/>
      <c r="B18" s="54"/>
      <c r="C18" s="54"/>
      <c r="D18" s="44" t="s">
        <v>22</v>
      </c>
      <c r="E18" s="44" t="s">
        <v>9</v>
      </c>
      <c r="F18" s="44" t="s">
        <v>10</v>
      </c>
      <c r="G18" s="44" t="s">
        <v>11</v>
      </c>
      <c r="H18" s="44"/>
    </row>
    <row r="19" spans="1:12" x14ac:dyDescent="0.2">
      <c r="A19" s="44"/>
      <c r="B19" s="54"/>
      <c r="C19" s="54"/>
      <c r="D19" s="44"/>
      <c r="E19" s="44"/>
      <c r="F19" s="44"/>
      <c r="G19" s="44"/>
      <c r="H19" s="44"/>
    </row>
    <row r="20" spans="1:12" x14ac:dyDescent="0.2">
      <c r="A20" s="44"/>
      <c r="B20" s="54"/>
      <c r="C20" s="54"/>
      <c r="D20" s="44"/>
      <c r="E20" s="44"/>
      <c r="F20" s="44"/>
      <c r="G20" s="44"/>
      <c r="H20" s="44"/>
    </row>
    <row r="21" spans="1:12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12" hidden="1" x14ac:dyDescent="0.2">
      <c r="A22" s="47" t="s">
        <v>23</v>
      </c>
      <c r="B22" s="48"/>
      <c r="C22" s="48"/>
      <c r="D22" s="48"/>
      <c r="E22" s="48"/>
      <c r="F22" s="48"/>
      <c r="G22" s="48"/>
      <c r="H22" s="48"/>
    </row>
    <row r="23" spans="1:12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12" ht="21" hidden="1" customHeight="1" x14ac:dyDescent="0.2">
      <c r="A24" s="18"/>
      <c r="B24" s="45" t="s">
        <v>24</v>
      </c>
      <c r="C24" s="46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12" ht="20.25" hidden="1" customHeight="1" x14ac:dyDescent="0.2">
      <c r="A25" s="18"/>
      <c r="B25" s="28"/>
      <c r="C25" s="1" t="s">
        <v>61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12" ht="21" hidden="1" customHeight="1" x14ac:dyDescent="0.2">
      <c r="A26" s="18"/>
      <c r="B26" s="28"/>
      <c r="C26" s="1" t="s">
        <v>14</v>
      </c>
      <c r="D26" s="16"/>
      <c r="E26" s="16"/>
      <c r="F26" s="19"/>
      <c r="G26" s="20"/>
      <c r="H26" s="20"/>
    </row>
    <row r="27" spans="1:12" ht="21" hidden="1" customHeight="1" x14ac:dyDescent="0.2">
      <c r="A27" s="18"/>
      <c r="B27" s="28"/>
      <c r="C27" s="1" t="s">
        <v>15</v>
      </c>
      <c r="D27" s="16"/>
      <c r="E27" s="16"/>
      <c r="F27" s="19"/>
      <c r="G27" s="20"/>
      <c r="H27" s="20"/>
    </row>
    <row r="28" spans="1:12" x14ac:dyDescent="0.2">
      <c r="A28" s="47" t="s">
        <v>12</v>
      </c>
      <c r="B28" s="48"/>
      <c r="C28" s="48"/>
      <c r="D28" s="48"/>
      <c r="E28" s="48"/>
      <c r="F28" s="48"/>
      <c r="G28" s="48"/>
      <c r="H28" s="48"/>
    </row>
    <row r="29" spans="1:12" ht="39.75" customHeight="1" x14ac:dyDescent="0.2">
      <c r="A29" s="14">
        <v>1</v>
      </c>
      <c r="B29" s="15" t="s">
        <v>45</v>
      </c>
      <c r="C29" s="15" t="s">
        <v>72</v>
      </c>
      <c r="D29" s="17">
        <v>529.385808</v>
      </c>
      <c r="E29" s="17">
        <v>226.87963199999999</v>
      </c>
      <c r="F29" s="17">
        <v>1260</v>
      </c>
      <c r="G29" s="16">
        <v>0</v>
      </c>
      <c r="H29" s="17">
        <f t="shared" ref="H29:H34" si="0">D29+E29+F29+G29</f>
        <v>2016.2654400000001</v>
      </c>
      <c r="K29" s="38"/>
      <c r="L29" s="39"/>
    </row>
    <row r="30" spans="1:12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12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12" ht="15.75" customHeight="1" x14ac:dyDescent="0.2">
      <c r="A32" s="18"/>
      <c r="B32" s="45" t="s">
        <v>25</v>
      </c>
      <c r="C32" s="46"/>
      <c r="D32" s="20">
        <f>D29+D30+D31</f>
        <v>529.385808</v>
      </c>
      <c r="E32" s="20">
        <f>E29+E30+E31</f>
        <v>226.87963199999999</v>
      </c>
      <c r="F32" s="20">
        <f>F29+F30+F31</f>
        <v>1260</v>
      </c>
      <c r="G32" s="20">
        <f>G29+G30+G31</f>
        <v>0</v>
      </c>
      <c r="H32" s="20">
        <f t="shared" si="0"/>
        <v>2016.2654400000001</v>
      </c>
      <c r="L32" s="39"/>
    </row>
    <row r="33" spans="1:8" ht="15.75" hidden="1" customHeight="1" x14ac:dyDescent="0.2">
      <c r="A33" s="18"/>
      <c r="B33" s="28"/>
      <c r="C33" s="1" t="s">
        <v>62</v>
      </c>
      <c r="D33" s="20">
        <f>D29</f>
        <v>529.385808</v>
      </c>
      <c r="E33" s="20">
        <f>E31</f>
        <v>0</v>
      </c>
      <c r="F33" s="20">
        <f>F29</f>
        <v>1260</v>
      </c>
      <c r="G33" s="20">
        <f>G31</f>
        <v>0</v>
      </c>
      <c r="H33" s="20">
        <f t="shared" si="0"/>
        <v>1789.385808</v>
      </c>
    </row>
    <row r="34" spans="1:8" ht="15" hidden="1" customHeight="1" x14ac:dyDescent="0.2">
      <c r="A34" s="18"/>
      <c r="B34" s="28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8" ht="15.75" hidden="1" customHeight="1" x14ac:dyDescent="0.2">
      <c r="A35" s="18"/>
      <c r="B35" s="28"/>
      <c r="C35" s="1" t="s">
        <v>15</v>
      </c>
      <c r="D35" s="20">
        <f>D31</f>
        <v>0</v>
      </c>
      <c r="E35" s="20">
        <f>E29</f>
        <v>226.87963199999999</v>
      </c>
      <c r="F35" s="20">
        <f>F31</f>
        <v>0</v>
      </c>
      <c r="G35" s="20">
        <f>G29</f>
        <v>0</v>
      </c>
      <c r="H35" s="20">
        <f>D35+F35</f>
        <v>0</v>
      </c>
    </row>
    <row r="36" spans="1:8" ht="2.25" hidden="1" customHeight="1" x14ac:dyDescent="0.2">
      <c r="A36" s="47" t="s">
        <v>26</v>
      </c>
      <c r="B36" s="48"/>
      <c r="C36" s="48"/>
      <c r="D36" s="48"/>
      <c r="E36" s="48"/>
      <c r="F36" s="48"/>
      <c r="G36" s="48"/>
      <c r="H36" s="48"/>
    </row>
    <row r="37" spans="1:8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8" ht="15.75" hidden="1" customHeight="1" x14ac:dyDescent="0.2">
      <c r="A38" s="18"/>
      <c r="B38" s="45" t="s">
        <v>27</v>
      </c>
      <c r="C38" s="46"/>
      <c r="D38" s="20"/>
      <c r="E38" s="20"/>
      <c r="F38" s="20"/>
      <c r="G38" s="20"/>
      <c r="H38" s="20"/>
    </row>
    <row r="39" spans="1:8" ht="15.75" hidden="1" customHeight="1" x14ac:dyDescent="0.2">
      <c r="A39" s="18"/>
      <c r="B39" s="28"/>
      <c r="C39" s="1" t="s">
        <v>13</v>
      </c>
      <c r="D39" s="20"/>
      <c r="E39" s="20"/>
      <c r="F39" s="20"/>
      <c r="G39" s="20"/>
      <c r="H39" s="20"/>
    </row>
    <row r="40" spans="1:8" ht="15.75" hidden="1" customHeight="1" x14ac:dyDescent="0.2">
      <c r="A40" s="18"/>
      <c r="B40" s="28"/>
      <c r="C40" s="1" t="s">
        <v>14</v>
      </c>
      <c r="D40" s="20"/>
      <c r="E40" s="20"/>
      <c r="F40" s="20"/>
      <c r="G40" s="20"/>
      <c r="H40" s="20"/>
    </row>
    <row r="41" spans="1:8" ht="15.75" hidden="1" customHeight="1" x14ac:dyDescent="0.2">
      <c r="A41" s="18"/>
      <c r="B41" s="28"/>
      <c r="C41" s="1" t="s">
        <v>15</v>
      </c>
      <c r="D41" s="20"/>
      <c r="E41" s="20"/>
      <c r="F41" s="20"/>
      <c r="G41" s="20"/>
      <c r="H41" s="20"/>
    </row>
    <row r="42" spans="1:8" ht="16.5" hidden="1" customHeight="1" x14ac:dyDescent="0.2">
      <c r="A42" s="18"/>
      <c r="B42" s="45" t="s">
        <v>28</v>
      </c>
      <c r="C42" s="46"/>
      <c r="D42" s="20"/>
      <c r="E42" s="20"/>
      <c r="F42" s="20"/>
      <c r="G42" s="20"/>
      <c r="H42" s="20"/>
    </row>
    <row r="43" spans="1:8" ht="16.5" hidden="1" customHeight="1" x14ac:dyDescent="0.2">
      <c r="A43" s="18"/>
      <c r="B43" s="28"/>
      <c r="C43" s="1" t="s">
        <v>13</v>
      </c>
      <c r="D43" s="20"/>
      <c r="E43" s="20"/>
      <c r="F43" s="20"/>
      <c r="G43" s="20"/>
      <c r="H43" s="20"/>
    </row>
    <row r="44" spans="1:8" ht="0.75" hidden="1" customHeight="1" x14ac:dyDescent="0.2">
      <c r="A44" s="18"/>
      <c r="B44" s="28"/>
      <c r="C44" s="1" t="s">
        <v>14</v>
      </c>
      <c r="D44" s="20"/>
      <c r="E44" s="20"/>
      <c r="F44" s="20"/>
      <c r="G44" s="20"/>
      <c r="H44" s="20"/>
    </row>
    <row r="45" spans="1:8" ht="16.5" hidden="1" customHeight="1" x14ac:dyDescent="0.2">
      <c r="A45" s="18"/>
      <c r="B45" s="28"/>
      <c r="C45" s="1" t="s">
        <v>15</v>
      </c>
      <c r="D45" s="20"/>
      <c r="E45" s="20"/>
      <c r="F45" s="20"/>
      <c r="G45" s="20"/>
      <c r="H45" s="20"/>
    </row>
    <row r="46" spans="1:8" hidden="1" x14ac:dyDescent="0.2">
      <c r="A46" s="47" t="s">
        <v>16</v>
      </c>
      <c r="B46" s="48"/>
      <c r="C46" s="48"/>
      <c r="D46" s="48"/>
      <c r="E46" s="48"/>
      <c r="F46" s="48"/>
      <c r="G46" s="48"/>
      <c r="H46" s="48"/>
    </row>
    <row r="47" spans="1:8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27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8" hidden="1" x14ac:dyDescent="0.2">
      <c r="A48" s="18"/>
      <c r="B48" s="45" t="s">
        <v>29</v>
      </c>
      <c r="C48" s="46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11" ht="15.75" hidden="1" x14ac:dyDescent="0.2">
      <c r="A49" s="18"/>
      <c r="B49" s="28"/>
      <c r="C49" s="1" t="s">
        <v>62</v>
      </c>
      <c r="D49" s="17">
        <v>0</v>
      </c>
      <c r="E49" s="17"/>
      <c r="F49" s="16"/>
      <c r="G49" s="16"/>
      <c r="H49" s="17">
        <f>D49+E49+F49+G49</f>
        <v>0</v>
      </c>
    </row>
    <row r="50" spans="1:11" ht="0.75" customHeight="1" x14ac:dyDescent="0.2">
      <c r="A50" s="18"/>
      <c r="B50" s="28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11" ht="15.75" hidden="1" x14ac:dyDescent="0.2">
      <c r="A51" s="18"/>
      <c r="B51" s="28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11" x14ac:dyDescent="0.2">
      <c r="A52" s="18"/>
      <c r="B52" s="45" t="s">
        <v>17</v>
      </c>
      <c r="C52" s="46"/>
      <c r="D52" s="20">
        <f>D48+D32</f>
        <v>529.385808</v>
      </c>
      <c r="E52" s="20">
        <f>E48+E32</f>
        <v>226.87963199999999</v>
      </c>
      <c r="F52" s="20">
        <f>F48+F32</f>
        <v>1260</v>
      </c>
      <c r="G52" s="20"/>
      <c r="H52" s="20">
        <f>D52+F52+E52</f>
        <v>2016.2654399999999</v>
      </c>
      <c r="K52" s="38"/>
    </row>
    <row r="53" spans="1:11" ht="15" hidden="1" customHeight="1" x14ac:dyDescent="0.2">
      <c r="A53" s="18"/>
      <c r="B53" s="28"/>
      <c r="C53" s="1" t="s">
        <v>62</v>
      </c>
      <c r="D53" s="20">
        <f>D49+D33</f>
        <v>529.385808</v>
      </c>
      <c r="E53" s="20"/>
      <c r="F53" s="20">
        <f>F29</f>
        <v>1260</v>
      </c>
      <c r="G53" s="20"/>
      <c r="H53" s="20">
        <f>D53+E53+F53+G53</f>
        <v>1789.385808</v>
      </c>
    </row>
    <row r="54" spans="1:11" ht="15.75" hidden="1" x14ac:dyDescent="0.2">
      <c r="A54" s="18"/>
      <c r="B54" s="28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11" ht="15.75" hidden="1" x14ac:dyDescent="0.2">
      <c r="A55" s="18"/>
      <c r="B55" s="28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11" ht="12" customHeight="1" x14ac:dyDescent="0.2">
      <c r="A56" s="47" t="s">
        <v>18</v>
      </c>
      <c r="B56" s="48"/>
      <c r="C56" s="48"/>
      <c r="D56" s="48"/>
      <c r="E56" s="48"/>
      <c r="F56" s="48"/>
      <c r="G56" s="48"/>
      <c r="H56" s="48"/>
      <c r="K56" s="38"/>
    </row>
    <row r="57" spans="1:11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10.058330352</v>
      </c>
      <c r="E57" s="27"/>
      <c r="F57" s="27"/>
      <c r="G57" s="27"/>
      <c r="H57" s="30">
        <f>D57+E57+F57+G57</f>
        <v>10.058330352</v>
      </c>
    </row>
    <row r="58" spans="1:11" ht="27.75" hidden="1" customHeight="1" x14ac:dyDescent="0.2">
      <c r="A58" s="14">
        <v>4</v>
      </c>
      <c r="B58" s="15" t="s">
        <v>30</v>
      </c>
      <c r="C58" s="15" t="s">
        <v>64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11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v>75.333160000000007</v>
      </c>
      <c r="H59" s="17">
        <f>SUM(G59)</f>
        <v>75.333160000000007</v>
      </c>
    </row>
    <row r="60" spans="1:11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11" x14ac:dyDescent="0.2">
      <c r="A61" s="18"/>
      <c r="B61" s="45" t="s">
        <v>31</v>
      </c>
      <c r="C61" s="46"/>
      <c r="D61" s="20"/>
      <c r="E61" s="20"/>
      <c r="F61" s="20"/>
      <c r="G61" s="20">
        <f>G60+G59</f>
        <v>75.333160000000007</v>
      </c>
      <c r="H61" s="20">
        <f t="shared" si="1"/>
        <v>75.333160000000007</v>
      </c>
    </row>
    <row r="62" spans="1:11" ht="14.25" hidden="1" customHeight="1" x14ac:dyDescent="0.2">
      <c r="A62" s="18"/>
      <c r="B62" s="28"/>
      <c r="C62" s="1" t="s">
        <v>62</v>
      </c>
      <c r="D62" s="17">
        <f>D61</f>
        <v>0</v>
      </c>
      <c r="E62" s="17"/>
      <c r="F62" s="17">
        <f>F29</f>
        <v>1260</v>
      </c>
      <c r="G62" s="17">
        <f>G60</f>
        <v>0</v>
      </c>
      <c r="H62" s="17">
        <f t="shared" si="1"/>
        <v>1260</v>
      </c>
    </row>
    <row r="63" spans="1:11" ht="13.5" hidden="1" customHeight="1" x14ac:dyDescent="0.2">
      <c r="A63" s="18"/>
      <c r="B63" s="28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11" ht="15.75" hidden="1" x14ac:dyDescent="0.2">
      <c r="A64" s="18"/>
      <c r="B64" s="28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11" ht="16.5" customHeight="1" x14ac:dyDescent="0.2">
      <c r="A65" s="18"/>
      <c r="B65" s="45" t="s">
        <v>32</v>
      </c>
      <c r="C65" s="46"/>
      <c r="D65" s="20">
        <f>D52+D61</f>
        <v>529.385808</v>
      </c>
      <c r="E65" s="20">
        <f t="shared" ref="E65:F65" si="2">E52+E61</f>
        <v>226.87963199999999</v>
      </c>
      <c r="F65" s="20">
        <f t="shared" si="2"/>
        <v>1260</v>
      </c>
      <c r="G65" s="20">
        <f>G61</f>
        <v>75.333160000000007</v>
      </c>
      <c r="H65" s="20">
        <f t="shared" si="1"/>
        <v>2091.5986000000003</v>
      </c>
    </row>
    <row r="66" spans="1:11" ht="16.5" hidden="1" customHeight="1" x14ac:dyDescent="0.2">
      <c r="A66" s="18"/>
      <c r="B66" s="28"/>
      <c r="C66" s="1" t="s">
        <v>62</v>
      </c>
      <c r="D66" s="20">
        <f>D53+D62</f>
        <v>529.385808</v>
      </c>
      <c r="E66" s="20"/>
      <c r="F66" s="20">
        <f>F29</f>
        <v>1260</v>
      </c>
      <c r="G66" s="20">
        <f>G60</f>
        <v>0</v>
      </c>
      <c r="H66" s="20">
        <f t="shared" si="1"/>
        <v>1789.385808</v>
      </c>
    </row>
    <row r="67" spans="1:11" ht="16.5" hidden="1" customHeight="1" x14ac:dyDescent="0.2">
      <c r="A67" s="18"/>
      <c r="B67" s="28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11" ht="16.5" hidden="1" customHeight="1" x14ac:dyDescent="0.2">
      <c r="A68" s="18"/>
      <c r="B68" s="28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11" ht="12" customHeight="1" x14ac:dyDescent="0.2">
      <c r="A69" s="47" t="s">
        <v>33</v>
      </c>
      <c r="B69" s="48"/>
      <c r="C69" s="48"/>
      <c r="D69" s="48"/>
      <c r="E69" s="48"/>
      <c r="F69" s="48"/>
      <c r="G69" s="48"/>
      <c r="H69" s="48"/>
    </row>
    <row r="70" spans="1:11" ht="12" hidden="1" customHeight="1" x14ac:dyDescent="0.2">
      <c r="A70" s="14">
        <v>11</v>
      </c>
      <c r="B70" s="27" t="s">
        <v>50</v>
      </c>
      <c r="C70" s="26"/>
      <c r="D70" s="27"/>
      <c r="E70" s="27"/>
      <c r="F70" s="27"/>
      <c r="G70" s="27"/>
      <c r="H70" s="27"/>
    </row>
    <row r="71" spans="1:11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11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11" ht="14.25" customHeight="1" x14ac:dyDescent="0.2">
      <c r="A73" s="14">
        <v>3</v>
      </c>
      <c r="B73" s="21" t="s">
        <v>57</v>
      </c>
      <c r="C73" s="15" t="s">
        <v>68</v>
      </c>
      <c r="D73" s="16"/>
      <c r="E73" s="16"/>
      <c r="F73" s="16"/>
      <c r="G73" s="31">
        <v>8.5</v>
      </c>
      <c r="H73" s="17">
        <f>G73</f>
        <v>8.5</v>
      </c>
    </row>
    <row r="74" spans="1:11" ht="14.25" customHeight="1" x14ac:dyDescent="0.2">
      <c r="A74" s="14">
        <v>4</v>
      </c>
      <c r="B74" s="21" t="s">
        <v>57</v>
      </c>
      <c r="C74" s="15" t="s">
        <v>73</v>
      </c>
      <c r="D74" s="16"/>
      <c r="E74" s="16"/>
      <c r="F74" s="16"/>
      <c r="G74" s="31">
        <v>103.81356</v>
      </c>
      <c r="H74" s="17">
        <f>G74</f>
        <v>103.81356</v>
      </c>
    </row>
    <row r="75" spans="1:11" ht="14.25" customHeight="1" x14ac:dyDescent="0.2">
      <c r="A75" s="14">
        <v>5</v>
      </c>
      <c r="B75" s="21" t="s">
        <v>57</v>
      </c>
      <c r="C75" s="15" t="s">
        <v>42</v>
      </c>
      <c r="D75" s="16"/>
      <c r="E75" s="16"/>
      <c r="F75" s="16"/>
      <c r="G75" s="17">
        <v>30</v>
      </c>
      <c r="H75" s="17">
        <f t="shared" ref="H75:H80" si="3">G75</f>
        <v>30</v>
      </c>
    </row>
    <row r="76" spans="1:11" ht="14.25" customHeight="1" x14ac:dyDescent="0.2">
      <c r="A76" s="14">
        <v>6</v>
      </c>
      <c r="B76" s="21" t="s">
        <v>57</v>
      </c>
      <c r="C76" s="15" t="s">
        <v>66</v>
      </c>
      <c r="D76" s="16"/>
      <c r="E76" s="16"/>
      <c r="F76" s="16"/>
      <c r="G76" s="17">
        <v>10.25</v>
      </c>
      <c r="H76" s="17">
        <f t="shared" si="3"/>
        <v>10.25</v>
      </c>
    </row>
    <row r="77" spans="1:11" ht="14.25" customHeight="1" x14ac:dyDescent="0.2">
      <c r="A77" s="14">
        <v>7</v>
      </c>
      <c r="B77" s="21" t="s">
        <v>57</v>
      </c>
      <c r="C77" s="15" t="s">
        <v>67</v>
      </c>
      <c r="D77" s="16"/>
      <c r="E77" s="16"/>
      <c r="F77" s="16"/>
      <c r="G77" s="17">
        <v>25.5</v>
      </c>
      <c r="H77" s="17">
        <f t="shared" si="3"/>
        <v>25.5</v>
      </c>
      <c r="J77" s="38"/>
    </row>
    <row r="78" spans="1:11" ht="14.25" customHeight="1" x14ac:dyDescent="0.2">
      <c r="A78" s="14">
        <v>8</v>
      </c>
      <c r="B78" s="21" t="s">
        <v>57</v>
      </c>
      <c r="C78" s="15" t="s">
        <v>69</v>
      </c>
      <c r="D78" s="16"/>
      <c r="E78" s="16"/>
      <c r="F78" s="16"/>
      <c r="G78" s="17">
        <v>53.55</v>
      </c>
      <c r="H78" s="17">
        <f t="shared" si="3"/>
        <v>53.55</v>
      </c>
    </row>
    <row r="79" spans="1:11" s="32" customFormat="1" ht="14.25" customHeight="1" x14ac:dyDescent="0.2">
      <c r="A79" s="14">
        <v>9</v>
      </c>
      <c r="B79" s="21" t="s">
        <v>57</v>
      </c>
      <c r="C79" s="36" t="s">
        <v>70</v>
      </c>
      <c r="D79" s="37"/>
      <c r="E79" s="37"/>
      <c r="F79" s="37"/>
      <c r="G79" s="31">
        <v>138.23432</v>
      </c>
      <c r="H79" s="17">
        <f t="shared" ref="H79" si="4">G79</f>
        <v>138.23432</v>
      </c>
      <c r="K79" s="32">
        <f>2774</f>
        <v>2774</v>
      </c>
    </row>
    <row r="80" spans="1:11" s="32" customFormat="1" ht="14.25" customHeight="1" x14ac:dyDescent="0.2">
      <c r="A80" s="14">
        <v>10</v>
      </c>
      <c r="B80" s="21" t="s">
        <v>75</v>
      </c>
      <c r="C80" s="36" t="s">
        <v>74</v>
      </c>
      <c r="D80" s="37"/>
      <c r="E80" s="37"/>
      <c r="F80" s="37"/>
      <c r="G80" s="31">
        <v>325</v>
      </c>
      <c r="H80" s="17">
        <f t="shared" si="3"/>
        <v>325</v>
      </c>
    </row>
    <row r="81" spans="1:11" ht="27.95" customHeight="1" x14ac:dyDescent="0.2">
      <c r="A81" s="18"/>
      <c r="B81" s="45" t="s">
        <v>34</v>
      </c>
      <c r="C81" s="46"/>
      <c r="D81" s="16"/>
      <c r="E81" s="16"/>
      <c r="F81" s="16"/>
      <c r="G81" s="20">
        <f>SUM(G74:G80)</f>
        <v>686.34788000000003</v>
      </c>
      <c r="H81" s="20">
        <f>D81+E81+F81+G81</f>
        <v>686.34788000000003</v>
      </c>
      <c r="J81" s="38"/>
      <c r="K81" s="38"/>
    </row>
    <row r="82" spans="1:11" ht="17.25" hidden="1" customHeight="1" x14ac:dyDescent="0.2">
      <c r="A82" s="18"/>
      <c r="B82" s="28"/>
      <c r="C82" s="1" t="s">
        <v>62</v>
      </c>
      <c r="D82" s="16"/>
      <c r="E82" s="16"/>
      <c r="F82" s="16"/>
      <c r="G82" s="20">
        <f>G74+G80</f>
        <v>428.81356</v>
      </c>
      <c r="H82" s="20">
        <f>G82</f>
        <v>428.81356</v>
      </c>
    </row>
    <row r="83" spans="1:11" x14ac:dyDescent="0.2">
      <c r="A83" s="18"/>
      <c r="B83" s="45" t="s">
        <v>19</v>
      </c>
      <c r="C83" s="46"/>
      <c r="D83" s="20">
        <f>D65+D81</f>
        <v>529.385808</v>
      </c>
      <c r="E83" s="20">
        <f>E65+E81</f>
        <v>226.87963199999999</v>
      </c>
      <c r="F83" s="20">
        <f t="shared" ref="F83" si="5">F65+F81</f>
        <v>1260</v>
      </c>
      <c r="G83" s="20">
        <f>G65+G81</f>
        <v>761.68104000000005</v>
      </c>
      <c r="H83" s="20">
        <f>H65+H81</f>
        <v>2777.9464800000005</v>
      </c>
      <c r="K83" s="38"/>
    </row>
    <row r="84" spans="1:11" ht="15.75" hidden="1" x14ac:dyDescent="0.2">
      <c r="A84" s="18"/>
      <c r="B84" s="28"/>
      <c r="C84" s="1" t="s">
        <v>62</v>
      </c>
      <c r="D84" s="20">
        <f>H66+H82</f>
        <v>2218.199368</v>
      </c>
      <c r="E84" s="20"/>
      <c r="F84" s="20"/>
      <c r="G84" s="20"/>
      <c r="H84" s="20"/>
    </row>
    <row r="85" spans="1:11" x14ac:dyDescent="0.2">
      <c r="A85" s="47" t="s">
        <v>35</v>
      </c>
      <c r="B85" s="48"/>
      <c r="C85" s="48"/>
      <c r="D85" s="48"/>
      <c r="E85" s="48"/>
      <c r="F85" s="48"/>
      <c r="G85" s="48"/>
      <c r="H85" s="48"/>
    </row>
    <row r="86" spans="1:11" ht="27.75" customHeight="1" x14ac:dyDescent="0.2">
      <c r="A86" s="14">
        <v>11</v>
      </c>
      <c r="B86" s="15" t="s">
        <v>36</v>
      </c>
      <c r="C86" s="15" t="s">
        <v>37</v>
      </c>
      <c r="D86" s="17">
        <f t="shared" ref="D86:F86" si="6">D83*0.2</f>
        <v>105.87716160000001</v>
      </c>
      <c r="E86" s="17">
        <f t="shared" si="6"/>
        <v>45.375926399999997</v>
      </c>
      <c r="F86" s="17">
        <f t="shared" si="6"/>
        <v>252</v>
      </c>
      <c r="G86" s="17">
        <f>G83*0.2-G80*0.2</f>
        <v>87.336208000000028</v>
      </c>
      <c r="H86" s="17">
        <f>D86+E86+F86+G86</f>
        <v>490.58929599999999</v>
      </c>
    </row>
    <row r="87" spans="1:11" ht="17.25" customHeight="1" x14ac:dyDescent="0.2">
      <c r="A87" s="18"/>
      <c r="B87" s="45" t="s">
        <v>38</v>
      </c>
      <c r="C87" s="46"/>
      <c r="D87" s="17">
        <f t="shared" ref="D87:G87" si="7">D86</f>
        <v>105.87716160000001</v>
      </c>
      <c r="E87" s="17">
        <f t="shared" si="7"/>
        <v>45.375926399999997</v>
      </c>
      <c r="F87" s="17">
        <f t="shared" si="7"/>
        <v>252</v>
      </c>
      <c r="G87" s="17">
        <f t="shared" si="7"/>
        <v>87.336208000000028</v>
      </c>
      <c r="H87" s="17">
        <f>H86</f>
        <v>490.58929599999999</v>
      </c>
    </row>
    <row r="88" spans="1:11" ht="21.75" customHeight="1" x14ac:dyDescent="0.2">
      <c r="A88" s="18"/>
      <c r="B88" s="43" t="s">
        <v>39</v>
      </c>
      <c r="C88" s="44"/>
      <c r="D88" s="22">
        <f>D87+D83</f>
        <v>635.26296960000002</v>
      </c>
      <c r="E88" s="22">
        <f t="shared" ref="E88:F88" si="8">E87+E83</f>
        <v>272.25555839999998</v>
      </c>
      <c r="F88" s="22">
        <f t="shared" si="8"/>
        <v>1512</v>
      </c>
      <c r="G88" s="22">
        <f>G87+G83</f>
        <v>849.01724800000011</v>
      </c>
      <c r="H88" s="22">
        <f>SUM(D88:G88)</f>
        <v>3268.5357760000002</v>
      </c>
    </row>
    <row r="89" spans="1:11" ht="15.75" hidden="1" x14ac:dyDescent="0.2">
      <c r="B89" s="23"/>
      <c r="C89" s="1" t="s">
        <v>62</v>
      </c>
      <c r="D89" s="20">
        <f>D84*1.2</f>
        <v>2661.8392416000002</v>
      </c>
      <c r="E89" s="24"/>
      <c r="F89" s="24"/>
      <c r="G89" s="24"/>
      <c r="H89" s="24"/>
    </row>
    <row r="90" spans="1:11" x14ac:dyDescent="0.2">
      <c r="A90" s="6"/>
      <c r="B90" s="6"/>
      <c r="C90" s="25"/>
      <c r="D90" s="6"/>
      <c r="E90" s="6"/>
      <c r="F90" s="6"/>
      <c r="G90" s="6"/>
    </row>
  </sheetData>
  <mergeCells count="34">
    <mergeCell ref="A17:A20"/>
    <mergeCell ref="B17:B20"/>
    <mergeCell ref="B14:H14"/>
    <mergeCell ref="C17:C20"/>
    <mergeCell ref="D17:G17"/>
    <mergeCell ref="H17:H20"/>
    <mergeCell ref="D18:D20"/>
    <mergeCell ref="E18:E20"/>
    <mergeCell ref="F18:F20"/>
    <mergeCell ref="G18:G20"/>
    <mergeCell ref="A11:H11"/>
    <mergeCell ref="A12:H12"/>
    <mergeCell ref="C3:E3"/>
    <mergeCell ref="C2:E2"/>
    <mergeCell ref="A13:H13"/>
    <mergeCell ref="B52:C52"/>
    <mergeCell ref="B61:C61"/>
    <mergeCell ref="A56:H56"/>
    <mergeCell ref="B38:C38"/>
    <mergeCell ref="B42:C42"/>
    <mergeCell ref="A46:H46"/>
    <mergeCell ref="B48:C48"/>
    <mergeCell ref="A22:H22"/>
    <mergeCell ref="B24:C24"/>
    <mergeCell ref="A28:H28"/>
    <mergeCell ref="B32:C32"/>
    <mergeCell ref="A36:H36"/>
    <mergeCell ref="B88:C88"/>
    <mergeCell ref="B65:C65"/>
    <mergeCell ref="A69:H69"/>
    <mergeCell ref="B81:C81"/>
    <mergeCell ref="B83:C83"/>
    <mergeCell ref="A85:H85"/>
    <mergeCell ref="B87:C8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topLeftCell="A50" workbookViewId="0">
      <selection activeCell="B80" sqref="B80"/>
    </sheetView>
  </sheetViews>
  <sheetFormatPr defaultRowHeight="12.75" x14ac:dyDescent="0.2"/>
  <cols>
    <col min="1" max="1" width="5" style="2" customWidth="1"/>
    <col min="2" max="2" width="16.28515625" style="3" customWidth="1"/>
    <col min="3" max="3" width="50.28515625" style="3" customWidth="1"/>
    <col min="4" max="4" width="11.140625" style="8" customWidth="1"/>
    <col min="5" max="5" width="10.28515625" style="8" customWidth="1"/>
    <col min="6" max="6" width="12" style="8" customWidth="1"/>
    <col min="7" max="7" width="12.5703125" style="8" customWidth="1"/>
    <col min="8" max="8" width="12.140625" style="8" customWidth="1"/>
    <col min="9" max="10" width="9.140625" style="6"/>
    <col min="11" max="12" width="10" style="6" customWidth="1"/>
    <col min="13" max="16384" width="9.140625" style="6"/>
  </cols>
  <sheetData>
    <row r="1" spans="1:8" x14ac:dyDescent="0.2">
      <c r="D1" s="42"/>
      <c r="E1" s="42"/>
      <c r="F1" s="42"/>
      <c r="G1" s="42"/>
      <c r="H1" s="5" t="s">
        <v>0</v>
      </c>
    </row>
    <row r="2" spans="1:8" x14ac:dyDescent="0.2">
      <c r="B2" s="3" t="s">
        <v>1</v>
      </c>
      <c r="C2" s="52" t="s">
        <v>58</v>
      </c>
      <c r="D2" s="52"/>
      <c r="E2" s="52"/>
      <c r="F2" s="34"/>
      <c r="G2" s="34"/>
      <c r="H2" s="42"/>
    </row>
    <row r="3" spans="1:8" ht="24" customHeight="1" x14ac:dyDescent="0.2">
      <c r="C3" s="51" t="s">
        <v>2</v>
      </c>
      <c r="D3" s="51"/>
      <c r="E3" s="51"/>
      <c r="F3" s="42"/>
      <c r="G3" s="42"/>
      <c r="H3" s="42"/>
    </row>
    <row r="4" spans="1:8" x14ac:dyDescent="0.2">
      <c r="B4" s="3" t="s">
        <v>60</v>
      </c>
      <c r="D4" s="42"/>
      <c r="E4" s="7"/>
      <c r="F4" s="42"/>
      <c r="G4" s="42"/>
      <c r="H4" s="42"/>
    </row>
    <row r="5" spans="1:8" x14ac:dyDescent="0.2">
      <c r="D5" s="42"/>
      <c r="E5" s="7"/>
      <c r="F5" s="42"/>
      <c r="G5" s="42"/>
      <c r="H5" s="42"/>
    </row>
    <row r="6" spans="1:8" x14ac:dyDescent="0.2">
      <c r="B6" s="3" t="s">
        <v>20</v>
      </c>
      <c r="D6" s="9">
        <f>H88</f>
        <v>477.92569366616414</v>
      </c>
      <c r="E6" s="42" t="s">
        <v>63</v>
      </c>
      <c r="F6" s="42"/>
      <c r="G6" s="42"/>
      <c r="H6" s="42"/>
    </row>
    <row r="7" spans="1:8" x14ac:dyDescent="0.2">
      <c r="C7" s="33"/>
      <c r="D7" s="34"/>
      <c r="E7" s="35"/>
      <c r="F7" s="34"/>
      <c r="G7" s="34"/>
      <c r="H7" s="42"/>
    </row>
    <row r="8" spans="1:8" hidden="1" x14ac:dyDescent="0.2">
      <c r="D8" s="7" t="s">
        <v>3</v>
      </c>
      <c r="F8" s="42"/>
      <c r="G8" s="42"/>
      <c r="H8" s="42"/>
    </row>
    <row r="9" spans="1:8" x14ac:dyDescent="0.2">
      <c r="D9" s="42"/>
      <c r="E9" s="7"/>
      <c r="F9" s="42"/>
      <c r="G9" s="42"/>
      <c r="H9" s="42"/>
    </row>
    <row r="10" spans="1:8" x14ac:dyDescent="0.2">
      <c r="G10" s="42"/>
      <c r="H10" s="42"/>
    </row>
    <row r="11" spans="1:8" ht="15" customHeight="1" x14ac:dyDescent="0.2">
      <c r="A11" s="49" t="s">
        <v>59</v>
      </c>
      <c r="B11" s="49"/>
      <c r="C11" s="49"/>
      <c r="D11" s="49"/>
      <c r="E11" s="49"/>
      <c r="F11" s="49"/>
      <c r="G11" s="49"/>
      <c r="H11" s="49"/>
    </row>
    <row r="12" spans="1:8" ht="21.75" customHeight="1" x14ac:dyDescent="0.2">
      <c r="A12" s="50" t="s">
        <v>71</v>
      </c>
      <c r="B12" s="50"/>
      <c r="C12" s="50"/>
      <c r="D12" s="50"/>
      <c r="E12" s="50"/>
      <c r="F12" s="50"/>
      <c r="G12" s="50"/>
      <c r="H12" s="50"/>
    </row>
    <row r="13" spans="1:8" ht="18.75" hidden="1" customHeight="1" x14ac:dyDescent="0.2">
      <c r="A13" s="53"/>
      <c r="B13" s="53"/>
      <c r="C13" s="53"/>
      <c r="D13" s="53"/>
      <c r="E13" s="53"/>
      <c r="F13" s="53"/>
      <c r="G13" s="53"/>
      <c r="H13" s="53"/>
    </row>
    <row r="14" spans="1:8" ht="15" customHeight="1" x14ac:dyDescent="0.2">
      <c r="B14" s="55" t="s">
        <v>4</v>
      </c>
      <c r="C14" s="55"/>
      <c r="D14" s="55"/>
      <c r="E14" s="55"/>
      <c r="F14" s="55"/>
      <c r="G14" s="55"/>
      <c r="H14" s="55"/>
    </row>
    <row r="15" spans="1:8" x14ac:dyDescent="0.2">
      <c r="H15" s="42"/>
    </row>
    <row r="16" spans="1:8" ht="15.75" customHeight="1" x14ac:dyDescent="0.2">
      <c r="B16" s="11"/>
      <c r="C16" s="11"/>
      <c r="D16" s="10"/>
      <c r="E16" s="42"/>
      <c r="F16" s="42"/>
      <c r="G16" s="42"/>
      <c r="H16" s="42"/>
    </row>
    <row r="17" spans="1:12" ht="12.75" customHeight="1" x14ac:dyDescent="0.2">
      <c r="A17" s="44" t="s">
        <v>5</v>
      </c>
      <c r="B17" s="54" t="s">
        <v>6</v>
      </c>
      <c r="C17" s="54" t="s">
        <v>7</v>
      </c>
      <c r="D17" s="56" t="s">
        <v>8</v>
      </c>
      <c r="E17" s="56"/>
      <c r="F17" s="56"/>
      <c r="G17" s="56"/>
      <c r="H17" s="44" t="s">
        <v>21</v>
      </c>
    </row>
    <row r="18" spans="1:12" ht="12.75" customHeight="1" x14ac:dyDescent="0.2">
      <c r="A18" s="44"/>
      <c r="B18" s="54"/>
      <c r="C18" s="54"/>
      <c r="D18" s="44" t="s">
        <v>22</v>
      </c>
      <c r="E18" s="44" t="s">
        <v>9</v>
      </c>
      <c r="F18" s="44" t="s">
        <v>10</v>
      </c>
      <c r="G18" s="44" t="s">
        <v>11</v>
      </c>
      <c r="H18" s="44"/>
    </row>
    <row r="19" spans="1:12" x14ac:dyDescent="0.2">
      <c r="A19" s="44"/>
      <c r="B19" s="54"/>
      <c r="C19" s="54"/>
      <c r="D19" s="44"/>
      <c r="E19" s="44"/>
      <c r="F19" s="44"/>
      <c r="G19" s="44"/>
      <c r="H19" s="44"/>
    </row>
    <row r="20" spans="1:12" x14ac:dyDescent="0.2">
      <c r="A20" s="44"/>
      <c r="B20" s="54"/>
      <c r="C20" s="54"/>
      <c r="D20" s="44"/>
      <c r="E20" s="44"/>
      <c r="F20" s="44"/>
      <c r="G20" s="44"/>
      <c r="H20" s="44"/>
    </row>
    <row r="21" spans="1:12" x14ac:dyDescent="0.2">
      <c r="A21" s="12">
        <v>1</v>
      </c>
      <c r="B21" s="13">
        <v>2</v>
      </c>
      <c r="C21" s="13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</row>
    <row r="22" spans="1:12" hidden="1" x14ac:dyDescent="0.2">
      <c r="A22" s="47" t="s">
        <v>23</v>
      </c>
      <c r="B22" s="48"/>
      <c r="C22" s="48"/>
      <c r="D22" s="48"/>
      <c r="E22" s="48"/>
      <c r="F22" s="48"/>
      <c r="G22" s="48"/>
      <c r="H22" s="48"/>
    </row>
    <row r="23" spans="1:12" hidden="1" x14ac:dyDescent="0.2">
      <c r="A23" s="14">
        <v>1</v>
      </c>
      <c r="B23" s="15" t="s">
        <v>44</v>
      </c>
      <c r="C23" s="15"/>
      <c r="D23" s="16">
        <v>0</v>
      </c>
      <c r="E23" s="16">
        <v>0</v>
      </c>
      <c r="F23" s="16">
        <v>0</v>
      </c>
      <c r="G23" s="17">
        <v>0</v>
      </c>
      <c r="H23" s="17">
        <f>D23+E23+F23+G23</f>
        <v>0</v>
      </c>
    </row>
    <row r="24" spans="1:12" ht="21" hidden="1" customHeight="1" x14ac:dyDescent="0.2">
      <c r="A24" s="18"/>
      <c r="B24" s="45" t="s">
        <v>24</v>
      </c>
      <c r="C24" s="46"/>
      <c r="D24" s="16">
        <f>D23</f>
        <v>0</v>
      </c>
      <c r="E24" s="16">
        <f>E23</f>
        <v>0</v>
      </c>
      <c r="F24" s="19">
        <f>F23</f>
        <v>0</v>
      </c>
      <c r="G24" s="20">
        <f>G23</f>
        <v>0</v>
      </c>
      <c r="H24" s="20">
        <f>D24+E24+F24+G24</f>
        <v>0</v>
      </c>
    </row>
    <row r="25" spans="1:12" ht="20.25" hidden="1" customHeight="1" x14ac:dyDescent="0.2">
      <c r="A25" s="18"/>
      <c r="B25" s="40"/>
      <c r="C25" s="1" t="s">
        <v>61</v>
      </c>
      <c r="D25" s="16">
        <v>0</v>
      </c>
      <c r="E25" s="16">
        <v>0</v>
      </c>
      <c r="F25" s="19">
        <v>0</v>
      </c>
      <c r="G25" s="20">
        <v>0</v>
      </c>
      <c r="H25" s="20">
        <v>0</v>
      </c>
    </row>
    <row r="26" spans="1:12" ht="21" hidden="1" customHeight="1" x14ac:dyDescent="0.2">
      <c r="A26" s="18"/>
      <c r="B26" s="40"/>
      <c r="C26" s="1" t="s">
        <v>14</v>
      </c>
      <c r="D26" s="16"/>
      <c r="E26" s="16"/>
      <c r="F26" s="19"/>
      <c r="G26" s="20"/>
      <c r="H26" s="20"/>
    </row>
    <row r="27" spans="1:12" ht="21" hidden="1" customHeight="1" x14ac:dyDescent="0.2">
      <c r="A27" s="18"/>
      <c r="B27" s="40"/>
      <c r="C27" s="1" t="s">
        <v>15</v>
      </c>
      <c r="D27" s="16"/>
      <c r="E27" s="16"/>
      <c r="F27" s="19"/>
      <c r="G27" s="20"/>
      <c r="H27" s="20"/>
    </row>
    <row r="28" spans="1:12" x14ac:dyDescent="0.2">
      <c r="A28" s="47" t="s">
        <v>12</v>
      </c>
      <c r="B28" s="48"/>
      <c r="C28" s="48"/>
      <c r="D28" s="48"/>
      <c r="E28" s="48"/>
      <c r="F28" s="48"/>
      <c r="G28" s="48"/>
      <c r="H28" s="48"/>
    </row>
    <row r="29" spans="1:12" ht="39.75" customHeight="1" x14ac:dyDescent="0.2">
      <c r="A29" s="14">
        <v>1</v>
      </c>
      <c r="B29" s="15" t="s">
        <v>45</v>
      </c>
      <c r="C29" s="15" t="s">
        <v>72</v>
      </c>
      <c r="D29" s="17">
        <f>529.385808/7.21</f>
        <v>73.42382912621359</v>
      </c>
      <c r="E29" s="17">
        <f>226.879632/7.21</f>
        <v>31.467355339805824</v>
      </c>
      <c r="F29" s="17">
        <f>1260/5.81</f>
        <v>216.8674698795181</v>
      </c>
      <c r="G29" s="16">
        <v>0</v>
      </c>
      <c r="H29" s="17">
        <f t="shared" ref="H29:H34" si="0">D29+E29+F29+G29</f>
        <v>321.75865434553748</v>
      </c>
      <c r="K29" s="38"/>
      <c r="L29" s="39"/>
    </row>
    <row r="30" spans="1:12" ht="43.5" hidden="1" customHeight="1" x14ac:dyDescent="0.2">
      <c r="A30" s="14">
        <v>3</v>
      </c>
      <c r="B30" s="15" t="s">
        <v>46</v>
      </c>
      <c r="C30" s="15"/>
      <c r="D30" s="17">
        <v>0</v>
      </c>
      <c r="E30" s="17"/>
      <c r="F30" s="17"/>
      <c r="G30" s="16"/>
      <c r="H30" s="17">
        <f t="shared" si="0"/>
        <v>0</v>
      </c>
    </row>
    <row r="31" spans="1:12" ht="0.75" hidden="1" customHeight="1" x14ac:dyDescent="0.2">
      <c r="A31" s="14">
        <v>4</v>
      </c>
      <c r="B31" s="15" t="s">
        <v>53</v>
      </c>
      <c r="C31" s="15"/>
      <c r="D31" s="17">
        <v>0</v>
      </c>
      <c r="E31" s="17"/>
      <c r="F31" s="17"/>
      <c r="G31" s="16"/>
      <c r="H31" s="17">
        <f t="shared" si="0"/>
        <v>0</v>
      </c>
    </row>
    <row r="32" spans="1:12" ht="15.75" customHeight="1" x14ac:dyDescent="0.2">
      <c r="A32" s="18"/>
      <c r="B32" s="45" t="s">
        <v>25</v>
      </c>
      <c r="C32" s="46"/>
      <c r="D32" s="20">
        <f>D29+D30+D31</f>
        <v>73.42382912621359</v>
      </c>
      <c r="E32" s="20">
        <f>E29+E30+E31</f>
        <v>31.467355339805824</v>
      </c>
      <c r="F32" s="20">
        <f>F29+F30+F31</f>
        <v>216.8674698795181</v>
      </c>
      <c r="G32" s="20">
        <f>G29+G30+G31</f>
        <v>0</v>
      </c>
      <c r="H32" s="20">
        <f t="shared" si="0"/>
        <v>321.75865434553748</v>
      </c>
      <c r="L32" s="39"/>
    </row>
    <row r="33" spans="1:8" ht="15.75" hidden="1" customHeight="1" x14ac:dyDescent="0.2">
      <c r="A33" s="18"/>
      <c r="B33" s="40"/>
      <c r="C33" s="1" t="s">
        <v>62</v>
      </c>
      <c r="D33" s="20">
        <f>D29</f>
        <v>73.42382912621359</v>
      </c>
      <c r="E33" s="20">
        <f>E31</f>
        <v>0</v>
      </c>
      <c r="F33" s="20">
        <f>F29</f>
        <v>216.8674698795181</v>
      </c>
      <c r="G33" s="20">
        <f>G31</f>
        <v>0</v>
      </c>
      <c r="H33" s="20">
        <f t="shared" si="0"/>
        <v>290.29129900573167</v>
      </c>
    </row>
    <row r="34" spans="1:8" ht="15" hidden="1" customHeight="1" x14ac:dyDescent="0.2">
      <c r="A34" s="18"/>
      <c r="B34" s="40"/>
      <c r="C34" s="1" t="s">
        <v>14</v>
      </c>
      <c r="D34" s="20">
        <f>D30</f>
        <v>0</v>
      </c>
      <c r="E34" s="20">
        <f>E30</f>
        <v>0</v>
      </c>
      <c r="F34" s="20">
        <f>F30</f>
        <v>0</v>
      </c>
      <c r="G34" s="20">
        <f>G30</f>
        <v>0</v>
      </c>
      <c r="H34" s="20">
        <f t="shared" si="0"/>
        <v>0</v>
      </c>
    </row>
    <row r="35" spans="1:8" ht="15.75" hidden="1" customHeight="1" x14ac:dyDescent="0.2">
      <c r="A35" s="18"/>
      <c r="B35" s="40"/>
      <c r="C35" s="1" t="s">
        <v>15</v>
      </c>
      <c r="D35" s="20">
        <f>D31</f>
        <v>0</v>
      </c>
      <c r="E35" s="20">
        <f>E29</f>
        <v>31.467355339805824</v>
      </c>
      <c r="F35" s="20">
        <f>F31</f>
        <v>0</v>
      </c>
      <c r="G35" s="20">
        <f>G29</f>
        <v>0</v>
      </c>
      <c r="H35" s="20">
        <f>D35+F35</f>
        <v>0</v>
      </c>
    </row>
    <row r="36" spans="1:8" ht="2.25" hidden="1" customHeight="1" x14ac:dyDescent="0.2">
      <c r="A36" s="47" t="s">
        <v>26</v>
      </c>
      <c r="B36" s="48"/>
      <c r="C36" s="48"/>
      <c r="D36" s="48"/>
      <c r="E36" s="48"/>
      <c r="F36" s="48"/>
      <c r="G36" s="48"/>
      <c r="H36" s="48"/>
    </row>
    <row r="37" spans="1:8" ht="28.5" hidden="1" customHeight="1" x14ac:dyDescent="0.2">
      <c r="A37" s="14">
        <v>5</v>
      </c>
      <c r="B37" s="15" t="s">
        <v>47</v>
      </c>
      <c r="C37" s="15"/>
      <c r="D37" s="17"/>
      <c r="E37" s="16"/>
      <c r="F37" s="16"/>
      <c r="G37" s="16"/>
      <c r="H37" s="17"/>
    </row>
    <row r="38" spans="1:8" ht="15.75" hidden="1" customHeight="1" x14ac:dyDescent="0.2">
      <c r="A38" s="18"/>
      <c r="B38" s="45" t="s">
        <v>27</v>
      </c>
      <c r="C38" s="46"/>
      <c r="D38" s="20"/>
      <c r="E38" s="20"/>
      <c r="F38" s="20"/>
      <c r="G38" s="20"/>
      <c r="H38" s="20"/>
    </row>
    <row r="39" spans="1:8" ht="15.75" hidden="1" customHeight="1" x14ac:dyDescent="0.2">
      <c r="A39" s="18"/>
      <c r="B39" s="40"/>
      <c r="C39" s="1" t="s">
        <v>13</v>
      </c>
      <c r="D39" s="20"/>
      <c r="E39" s="20"/>
      <c r="F39" s="20"/>
      <c r="G39" s="20"/>
      <c r="H39" s="20"/>
    </row>
    <row r="40" spans="1:8" ht="15.75" hidden="1" customHeight="1" x14ac:dyDescent="0.2">
      <c r="A40" s="18"/>
      <c r="B40" s="40"/>
      <c r="C40" s="1" t="s">
        <v>14</v>
      </c>
      <c r="D40" s="20"/>
      <c r="E40" s="20"/>
      <c r="F40" s="20"/>
      <c r="G40" s="20"/>
      <c r="H40" s="20"/>
    </row>
    <row r="41" spans="1:8" ht="15.75" hidden="1" customHeight="1" x14ac:dyDescent="0.2">
      <c r="A41" s="18"/>
      <c r="B41" s="40"/>
      <c r="C41" s="1" t="s">
        <v>15</v>
      </c>
      <c r="D41" s="20"/>
      <c r="E41" s="20"/>
      <c r="F41" s="20"/>
      <c r="G41" s="20"/>
      <c r="H41" s="20"/>
    </row>
    <row r="42" spans="1:8" ht="16.5" hidden="1" customHeight="1" x14ac:dyDescent="0.2">
      <c r="A42" s="18"/>
      <c r="B42" s="45" t="s">
        <v>28</v>
      </c>
      <c r="C42" s="46"/>
      <c r="D42" s="20"/>
      <c r="E42" s="20"/>
      <c r="F42" s="20"/>
      <c r="G42" s="20"/>
      <c r="H42" s="20"/>
    </row>
    <row r="43" spans="1:8" ht="16.5" hidden="1" customHeight="1" x14ac:dyDescent="0.2">
      <c r="A43" s="18"/>
      <c r="B43" s="40"/>
      <c r="C43" s="1" t="s">
        <v>13</v>
      </c>
      <c r="D43" s="20"/>
      <c r="E43" s="20"/>
      <c r="F43" s="20"/>
      <c r="G43" s="20"/>
      <c r="H43" s="20"/>
    </row>
    <row r="44" spans="1:8" ht="0.75" hidden="1" customHeight="1" x14ac:dyDescent="0.2">
      <c r="A44" s="18"/>
      <c r="B44" s="40"/>
      <c r="C44" s="1" t="s">
        <v>14</v>
      </c>
      <c r="D44" s="20"/>
      <c r="E44" s="20"/>
      <c r="F44" s="20"/>
      <c r="G44" s="20"/>
      <c r="H44" s="20"/>
    </row>
    <row r="45" spans="1:8" ht="16.5" hidden="1" customHeight="1" x14ac:dyDescent="0.2">
      <c r="A45" s="18"/>
      <c r="B45" s="40"/>
      <c r="C45" s="1" t="s">
        <v>15</v>
      </c>
      <c r="D45" s="20"/>
      <c r="E45" s="20"/>
      <c r="F45" s="20"/>
      <c r="G45" s="20"/>
      <c r="H45" s="20"/>
    </row>
    <row r="46" spans="1:8" hidden="1" x14ac:dyDescent="0.2">
      <c r="A46" s="47" t="s">
        <v>16</v>
      </c>
      <c r="B46" s="48"/>
      <c r="C46" s="48"/>
      <c r="D46" s="48"/>
      <c r="E46" s="48"/>
      <c r="F46" s="48"/>
      <c r="G46" s="48"/>
      <c r="H46" s="48"/>
    </row>
    <row r="47" spans="1:8" ht="25.5" hidden="1" x14ac:dyDescent="0.2">
      <c r="A47" s="14">
        <v>3</v>
      </c>
      <c r="B47" s="15" t="s">
        <v>40</v>
      </c>
      <c r="C47" s="15" t="s">
        <v>52</v>
      </c>
      <c r="D47" s="30">
        <v>0</v>
      </c>
      <c r="E47" s="41">
        <v>0</v>
      </c>
      <c r="F47" s="30">
        <f>F35*0.025</f>
        <v>0</v>
      </c>
      <c r="G47" s="29">
        <f>G32*0.025</f>
        <v>0</v>
      </c>
      <c r="H47" s="30">
        <f>D47+E47+F47+G47</f>
        <v>0</v>
      </c>
    </row>
    <row r="48" spans="1:8" hidden="1" x14ac:dyDescent="0.2">
      <c r="A48" s="18"/>
      <c r="B48" s="45" t="s">
        <v>29</v>
      </c>
      <c r="C48" s="46"/>
      <c r="D48" s="20">
        <f>D47</f>
        <v>0</v>
      </c>
      <c r="E48" s="20">
        <f>E47</f>
        <v>0</v>
      </c>
      <c r="F48" s="19">
        <f>F47</f>
        <v>0</v>
      </c>
      <c r="G48" s="19">
        <f>G47</f>
        <v>0</v>
      </c>
      <c r="H48" s="20">
        <f>D48+E48+F48+G48</f>
        <v>0</v>
      </c>
    </row>
    <row r="49" spans="1:11" ht="15.75" hidden="1" x14ac:dyDescent="0.2">
      <c r="A49" s="18"/>
      <c r="B49" s="40"/>
      <c r="C49" s="1" t="s">
        <v>62</v>
      </c>
      <c r="D49" s="17">
        <v>0</v>
      </c>
      <c r="E49" s="17"/>
      <c r="F49" s="16"/>
      <c r="G49" s="16"/>
      <c r="H49" s="17">
        <f>D49+E49+F49+G49</f>
        <v>0</v>
      </c>
    </row>
    <row r="50" spans="1:11" ht="0.75" customHeight="1" x14ac:dyDescent="0.2">
      <c r="A50" s="18"/>
      <c r="B50" s="40"/>
      <c r="C50" s="1" t="s">
        <v>14</v>
      </c>
      <c r="D50" s="17">
        <f>D34*0.025</f>
        <v>0</v>
      </c>
      <c r="E50" s="17"/>
      <c r="F50" s="16"/>
      <c r="G50" s="16"/>
      <c r="H50" s="17">
        <f>D50+E50+F50+G50</f>
        <v>0</v>
      </c>
    </row>
    <row r="51" spans="1:11" ht="15.75" hidden="1" x14ac:dyDescent="0.2">
      <c r="A51" s="18"/>
      <c r="B51" s="40"/>
      <c r="C51" s="1" t="s">
        <v>15</v>
      </c>
      <c r="D51" s="17">
        <f>D35*0.025</f>
        <v>0</v>
      </c>
      <c r="E51" s="17"/>
      <c r="F51" s="16">
        <f>F35*0.025</f>
        <v>0</v>
      </c>
      <c r="G51" s="16"/>
      <c r="H51" s="17">
        <f>D51+E51+F51+G51</f>
        <v>0</v>
      </c>
    </row>
    <row r="52" spans="1:11" x14ac:dyDescent="0.2">
      <c r="A52" s="18"/>
      <c r="B52" s="45" t="s">
        <v>17</v>
      </c>
      <c r="C52" s="46"/>
      <c r="D52" s="20">
        <f>D48+D32</f>
        <v>73.42382912621359</v>
      </c>
      <c r="E52" s="20">
        <f>E48+E32</f>
        <v>31.467355339805824</v>
      </c>
      <c r="F52" s="20">
        <f>F48+F32</f>
        <v>216.8674698795181</v>
      </c>
      <c r="G52" s="20"/>
      <c r="H52" s="20">
        <f>D52+F52+E52</f>
        <v>321.75865434553748</v>
      </c>
      <c r="K52" s="38"/>
    </row>
    <row r="53" spans="1:11" ht="15" hidden="1" customHeight="1" x14ac:dyDescent="0.2">
      <c r="A53" s="18"/>
      <c r="B53" s="40"/>
      <c r="C53" s="1" t="s">
        <v>62</v>
      </c>
      <c r="D53" s="20">
        <f>D49+D33</f>
        <v>73.42382912621359</v>
      </c>
      <c r="E53" s="20"/>
      <c r="F53" s="20">
        <f>F29</f>
        <v>216.8674698795181</v>
      </c>
      <c r="G53" s="20"/>
      <c r="H53" s="20">
        <f>D53+E53+F53+G53</f>
        <v>290.29129900573167</v>
      </c>
    </row>
    <row r="54" spans="1:11" ht="15.75" hidden="1" x14ac:dyDescent="0.2">
      <c r="A54" s="18"/>
      <c r="B54" s="40"/>
      <c r="C54" s="1" t="s">
        <v>14</v>
      </c>
      <c r="D54" s="20">
        <f>D50+D34</f>
        <v>0</v>
      </c>
      <c r="E54" s="20"/>
      <c r="F54" s="20"/>
      <c r="G54" s="20"/>
      <c r="H54" s="20">
        <f>D54+E54+F54+G54</f>
        <v>0</v>
      </c>
    </row>
    <row r="55" spans="1:11" ht="15.75" hidden="1" x14ac:dyDescent="0.2">
      <c r="A55" s="18"/>
      <c r="B55" s="40"/>
      <c r="C55" s="1" t="s">
        <v>15</v>
      </c>
      <c r="D55" s="20">
        <f>D51+D35</f>
        <v>0</v>
      </c>
      <c r="E55" s="20"/>
      <c r="F55" s="20">
        <f>F35+F51</f>
        <v>0</v>
      </c>
      <c r="G55" s="20"/>
      <c r="H55" s="20">
        <f>D55+E55+F55+G55</f>
        <v>0</v>
      </c>
    </row>
    <row r="56" spans="1:11" ht="12" customHeight="1" x14ac:dyDescent="0.2">
      <c r="A56" s="47" t="s">
        <v>18</v>
      </c>
      <c r="B56" s="48"/>
      <c r="C56" s="48"/>
      <c r="D56" s="48"/>
      <c r="E56" s="48"/>
      <c r="F56" s="48"/>
      <c r="G56" s="48"/>
      <c r="H56" s="48"/>
      <c r="K56" s="38"/>
    </row>
    <row r="57" spans="1:11" ht="21" hidden="1" customHeight="1" x14ac:dyDescent="0.2">
      <c r="A57" s="14">
        <v>4</v>
      </c>
      <c r="B57" s="15" t="s">
        <v>51</v>
      </c>
      <c r="C57" s="15" t="s">
        <v>56</v>
      </c>
      <c r="D57" s="30">
        <f>D53*0.019</f>
        <v>1.3950527533980581</v>
      </c>
      <c r="E57" s="41"/>
      <c r="F57" s="41"/>
      <c r="G57" s="41"/>
      <c r="H57" s="30">
        <f>D57+E57+F57+G57</f>
        <v>1.3950527533980581</v>
      </c>
    </row>
    <row r="58" spans="1:11" ht="27.75" hidden="1" customHeight="1" x14ac:dyDescent="0.2">
      <c r="A58" s="14">
        <v>4</v>
      </c>
      <c r="B58" s="15" t="s">
        <v>30</v>
      </c>
      <c r="C58" s="15" t="s">
        <v>64</v>
      </c>
      <c r="D58" s="17"/>
      <c r="E58" s="17"/>
      <c r="F58" s="16">
        <f>F55*0.021</f>
        <v>0</v>
      </c>
      <c r="G58" s="16"/>
      <c r="H58" s="17">
        <f>D58+E58+F58+G58</f>
        <v>0</v>
      </c>
    </row>
    <row r="59" spans="1:11" ht="20.25" customHeight="1" x14ac:dyDescent="0.2">
      <c r="A59" s="14">
        <v>2</v>
      </c>
      <c r="B59" s="15" t="s">
        <v>43</v>
      </c>
      <c r="C59" s="15" t="s">
        <v>41</v>
      </c>
      <c r="D59" s="16"/>
      <c r="E59" s="16"/>
      <c r="F59" s="16"/>
      <c r="G59" s="17">
        <f>75.33316/11.51</f>
        <v>6.5450182450043446</v>
      </c>
      <c r="H59" s="17">
        <f>SUM(G59)</f>
        <v>6.5450182450043446</v>
      </c>
    </row>
    <row r="60" spans="1:11" ht="28.5" hidden="1" customHeight="1" x14ac:dyDescent="0.2">
      <c r="A60" s="14">
        <v>5</v>
      </c>
      <c r="B60" s="15" t="s">
        <v>57</v>
      </c>
      <c r="C60" s="15" t="s">
        <v>42</v>
      </c>
      <c r="D60" s="16"/>
      <c r="E60" s="16"/>
      <c r="F60" s="16"/>
      <c r="G60" s="31"/>
      <c r="H60" s="17">
        <f t="shared" ref="H60:H68" si="1">D60+E60+F60+G60</f>
        <v>0</v>
      </c>
    </row>
    <row r="61" spans="1:11" x14ac:dyDescent="0.2">
      <c r="A61" s="18"/>
      <c r="B61" s="45" t="s">
        <v>31</v>
      </c>
      <c r="C61" s="46"/>
      <c r="D61" s="20"/>
      <c r="E61" s="20"/>
      <c r="F61" s="20"/>
      <c r="G61" s="20">
        <f>G60+G59</f>
        <v>6.5450182450043446</v>
      </c>
      <c r="H61" s="20">
        <f t="shared" si="1"/>
        <v>6.5450182450043446</v>
      </c>
    </row>
    <row r="62" spans="1:11" ht="14.25" hidden="1" customHeight="1" x14ac:dyDescent="0.2">
      <c r="A62" s="18"/>
      <c r="B62" s="40"/>
      <c r="C62" s="1" t="s">
        <v>62</v>
      </c>
      <c r="D62" s="17">
        <f>D61</f>
        <v>0</v>
      </c>
      <c r="E62" s="17"/>
      <c r="F62" s="17">
        <f>F29</f>
        <v>216.8674698795181</v>
      </c>
      <c r="G62" s="17">
        <f>G60</f>
        <v>0</v>
      </c>
      <c r="H62" s="17">
        <f t="shared" si="1"/>
        <v>216.8674698795181</v>
      </c>
    </row>
    <row r="63" spans="1:11" ht="13.5" hidden="1" customHeight="1" x14ac:dyDescent="0.2">
      <c r="A63" s="18"/>
      <c r="B63" s="40"/>
      <c r="C63" s="1" t="s">
        <v>14</v>
      </c>
      <c r="D63" s="17">
        <f>D54*0.021</f>
        <v>0</v>
      </c>
      <c r="E63" s="17"/>
      <c r="F63" s="17"/>
      <c r="G63" s="17"/>
      <c r="H63" s="17">
        <f t="shared" si="1"/>
        <v>0</v>
      </c>
    </row>
    <row r="64" spans="1:11" ht="15.75" hidden="1" x14ac:dyDescent="0.2">
      <c r="A64" s="18"/>
      <c r="B64" s="40"/>
      <c r="C64" s="1" t="s">
        <v>15</v>
      </c>
      <c r="D64" s="17">
        <f>D55*0.021</f>
        <v>0</v>
      </c>
      <c r="E64" s="17"/>
      <c r="F64" s="17"/>
      <c r="G64" s="17"/>
      <c r="H64" s="17">
        <f t="shared" si="1"/>
        <v>0</v>
      </c>
    </row>
    <row r="65" spans="1:10" ht="16.5" customHeight="1" x14ac:dyDescent="0.2">
      <c r="A65" s="18"/>
      <c r="B65" s="45" t="s">
        <v>32</v>
      </c>
      <c r="C65" s="46"/>
      <c r="D65" s="20">
        <f>D52+D61</f>
        <v>73.42382912621359</v>
      </c>
      <c r="E65" s="20">
        <f t="shared" ref="E65:F65" si="2">E52+E61</f>
        <v>31.467355339805824</v>
      </c>
      <c r="F65" s="20">
        <f t="shared" si="2"/>
        <v>216.8674698795181</v>
      </c>
      <c r="G65" s="20">
        <f>G61</f>
        <v>6.5450182450043446</v>
      </c>
      <c r="H65" s="20">
        <f t="shared" si="1"/>
        <v>328.30367259054185</v>
      </c>
    </row>
    <row r="66" spans="1:10" ht="16.5" hidden="1" customHeight="1" x14ac:dyDescent="0.2">
      <c r="A66" s="18"/>
      <c r="B66" s="40"/>
      <c r="C66" s="1" t="s">
        <v>62</v>
      </c>
      <c r="D66" s="20">
        <f>D53+D62</f>
        <v>73.42382912621359</v>
      </c>
      <c r="E66" s="20"/>
      <c r="F66" s="20">
        <f>F29</f>
        <v>216.8674698795181</v>
      </c>
      <c r="G66" s="20">
        <f>G60</f>
        <v>0</v>
      </c>
      <c r="H66" s="20">
        <f t="shared" si="1"/>
        <v>290.29129900573167</v>
      </c>
    </row>
    <row r="67" spans="1:10" ht="16.5" hidden="1" customHeight="1" x14ac:dyDescent="0.2">
      <c r="A67" s="18"/>
      <c r="B67" s="40"/>
      <c r="C67" s="1" t="s">
        <v>14</v>
      </c>
      <c r="D67" s="20">
        <f>D54+D63</f>
        <v>0</v>
      </c>
      <c r="E67" s="20"/>
      <c r="F67" s="20"/>
      <c r="G67" s="20"/>
      <c r="H67" s="20">
        <f t="shared" si="1"/>
        <v>0</v>
      </c>
    </row>
    <row r="68" spans="1:10" ht="16.5" hidden="1" customHeight="1" x14ac:dyDescent="0.2">
      <c r="A68" s="18"/>
      <c r="B68" s="40"/>
      <c r="C68" s="1" t="s">
        <v>15</v>
      </c>
      <c r="D68" s="20">
        <f>D55+D64</f>
        <v>0</v>
      </c>
      <c r="E68" s="20"/>
      <c r="F68" s="20"/>
      <c r="G68" s="20">
        <v>0</v>
      </c>
      <c r="H68" s="20">
        <f t="shared" si="1"/>
        <v>0</v>
      </c>
    </row>
    <row r="69" spans="1:10" ht="12" customHeight="1" x14ac:dyDescent="0.2">
      <c r="A69" s="47" t="s">
        <v>33</v>
      </c>
      <c r="B69" s="48"/>
      <c r="C69" s="48"/>
      <c r="D69" s="48"/>
      <c r="E69" s="48"/>
      <c r="F69" s="48"/>
      <c r="G69" s="48"/>
      <c r="H69" s="48"/>
    </row>
    <row r="70" spans="1:10" ht="12" hidden="1" customHeight="1" x14ac:dyDescent="0.2">
      <c r="A70" s="14">
        <v>11</v>
      </c>
      <c r="B70" s="41" t="s">
        <v>50</v>
      </c>
      <c r="C70" s="26"/>
      <c r="D70" s="41"/>
      <c r="E70" s="41"/>
      <c r="F70" s="41"/>
      <c r="G70" s="41"/>
      <c r="H70" s="41"/>
    </row>
    <row r="71" spans="1:10" ht="14.25" hidden="1" customHeight="1" x14ac:dyDescent="0.2">
      <c r="A71" s="14">
        <v>12</v>
      </c>
      <c r="B71" s="21" t="s">
        <v>48</v>
      </c>
      <c r="C71" s="15" t="s">
        <v>54</v>
      </c>
      <c r="D71" s="16"/>
      <c r="E71" s="16"/>
      <c r="F71" s="16"/>
      <c r="G71" s="17"/>
      <c r="H71" s="17"/>
    </row>
    <row r="72" spans="1:10" ht="18.75" hidden="1" customHeight="1" x14ac:dyDescent="0.2">
      <c r="A72" s="14">
        <v>13</v>
      </c>
      <c r="B72" s="21" t="s">
        <v>49</v>
      </c>
      <c r="C72" s="15" t="s">
        <v>55</v>
      </c>
      <c r="D72" s="16"/>
      <c r="E72" s="16"/>
      <c r="F72" s="16"/>
      <c r="G72" s="17"/>
      <c r="H72" s="17"/>
    </row>
    <row r="73" spans="1:10" ht="14.25" customHeight="1" x14ac:dyDescent="0.2">
      <c r="A73" s="14">
        <v>3</v>
      </c>
      <c r="B73" s="21" t="s">
        <v>57</v>
      </c>
      <c r="C73" s="15" t="s">
        <v>68</v>
      </c>
      <c r="D73" s="16"/>
      <c r="E73" s="16"/>
      <c r="F73" s="16"/>
      <c r="G73" s="31">
        <f>8.5/11.51</f>
        <v>0.73848827106863602</v>
      </c>
      <c r="H73" s="17">
        <f>G73</f>
        <v>0.73848827106863602</v>
      </c>
    </row>
    <row r="74" spans="1:10" ht="14.25" customHeight="1" x14ac:dyDescent="0.2">
      <c r="A74" s="14">
        <v>4</v>
      </c>
      <c r="B74" s="21" t="s">
        <v>57</v>
      </c>
      <c r="C74" s="15" t="s">
        <v>73</v>
      </c>
      <c r="D74" s="16"/>
      <c r="E74" s="16"/>
      <c r="F74" s="16"/>
      <c r="G74" s="31">
        <f>103.81356/11.51</f>
        <v>9.0194231103388347</v>
      </c>
      <c r="H74" s="17">
        <f>G74</f>
        <v>9.0194231103388347</v>
      </c>
    </row>
    <row r="75" spans="1:10" ht="14.25" customHeight="1" x14ac:dyDescent="0.2">
      <c r="A75" s="14">
        <v>5</v>
      </c>
      <c r="B75" s="21" t="s">
        <v>57</v>
      </c>
      <c r="C75" s="15" t="s">
        <v>42</v>
      </c>
      <c r="D75" s="16"/>
      <c r="E75" s="16"/>
      <c r="F75" s="16"/>
      <c r="G75" s="17">
        <f>30/11.51</f>
        <v>2.6064291920069507</v>
      </c>
      <c r="H75" s="17">
        <f t="shared" ref="H75:H80" si="3">G75</f>
        <v>2.6064291920069507</v>
      </c>
    </row>
    <row r="76" spans="1:10" ht="14.25" customHeight="1" x14ac:dyDescent="0.2">
      <c r="A76" s="14">
        <v>6</v>
      </c>
      <c r="B76" s="21" t="s">
        <v>57</v>
      </c>
      <c r="C76" s="15" t="s">
        <v>66</v>
      </c>
      <c r="D76" s="16"/>
      <c r="E76" s="16"/>
      <c r="F76" s="16"/>
      <c r="G76" s="17">
        <f>10.25/11.51</f>
        <v>0.8905299739357081</v>
      </c>
      <c r="H76" s="17">
        <f t="shared" si="3"/>
        <v>0.8905299739357081</v>
      </c>
    </row>
    <row r="77" spans="1:10" ht="14.25" customHeight="1" x14ac:dyDescent="0.2">
      <c r="A77" s="14">
        <v>7</v>
      </c>
      <c r="B77" s="21" t="s">
        <v>57</v>
      </c>
      <c r="C77" s="15" t="s">
        <v>67</v>
      </c>
      <c r="D77" s="16"/>
      <c r="E77" s="16"/>
      <c r="F77" s="16"/>
      <c r="G77" s="17">
        <f>25.5/11.51</f>
        <v>2.2154648132059078</v>
      </c>
      <c r="H77" s="17">
        <f t="shared" si="3"/>
        <v>2.2154648132059078</v>
      </c>
      <c r="J77" s="38"/>
    </row>
    <row r="78" spans="1:10" ht="14.25" customHeight="1" x14ac:dyDescent="0.2">
      <c r="A78" s="14">
        <v>8</v>
      </c>
      <c r="B78" s="21" t="s">
        <v>57</v>
      </c>
      <c r="C78" s="15" t="s">
        <v>69</v>
      </c>
      <c r="D78" s="16"/>
      <c r="E78" s="16"/>
      <c r="F78" s="16"/>
      <c r="G78" s="17">
        <f>53.55/11.51</f>
        <v>4.6524761077324062</v>
      </c>
      <c r="H78" s="17">
        <f t="shared" si="3"/>
        <v>4.6524761077324062</v>
      </c>
    </row>
    <row r="79" spans="1:10" s="32" customFormat="1" ht="14.25" customHeight="1" x14ac:dyDescent="0.2">
      <c r="A79" s="14">
        <v>9</v>
      </c>
      <c r="B79" s="21" t="s">
        <v>57</v>
      </c>
      <c r="C79" s="36" t="s">
        <v>70</v>
      </c>
      <c r="D79" s="37"/>
      <c r="E79" s="37"/>
      <c r="F79" s="37"/>
      <c r="G79" s="31">
        <f>138.23432/4.91</f>
        <v>28.153629327902237</v>
      </c>
      <c r="H79" s="17">
        <f t="shared" si="3"/>
        <v>28.153629327902237</v>
      </c>
    </row>
    <row r="80" spans="1:10" s="32" customFormat="1" ht="14.25" customHeight="1" x14ac:dyDescent="0.2">
      <c r="A80" s="14">
        <v>10</v>
      </c>
      <c r="B80" s="21" t="s">
        <v>75</v>
      </c>
      <c r="C80" s="36" t="s">
        <v>74</v>
      </c>
      <c r="D80" s="37"/>
      <c r="E80" s="37"/>
      <c r="F80" s="37"/>
      <c r="G80" s="31">
        <f>325/11.51</f>
        <v>28.236316246741964</v>
      </c>
      <c r="H80" s="17">
        <f t="shared" si="3"/>
        <v>28.236316246741964</v>
      </c>
    </row>
    <row r="81" spans="1:11" ht="27.95" customHeight="1" x14ac:dyDescent="0.2">
      <c r="A81" s="18"/>
      <c r="B81" s="45" t="s">
        <v>34</v>
      </c>
      <c r="C81" s="46"/>
      <c r="D81" s="16"/>
      <c r="E81" s="16"/>
      <c r="F81" s="16"/>
      <c r="G81" s="20">
        <f>SUM(G73:G80)</f>
        <v>76.512757042932648</v>
      </c>
      <c r="H81" s="20">
        <f>D81+E81+F81+G81</f>
        <v>76.512757042932648</v>
      </c>
      <c r="J81" s="38"/>
      <c r="K81" s="38"/>
    </row>
    <row r="82" spans="1:11" ht="17.25" hidden="1" customHeight="1" x14ac:dyDescent="0.2">
      <c r="A82" s="18"/>
      <c r="B82" s="40"/>
      <c r="C82" s="1" t="s">
        <v>62</v>
      </c>
      <c r="D82" s="16"/>
      <c r="E82" s="16"/>
      <c r="F82" s="16"/>
      <c r="G82" s="20">
        <f>G74+G79</f>
        <v>37.173052438241072</v>
      </c>
      <c r="H82" s="20">
        <f>G82</f>
        <v>37.173052438241072</v>
      </c>
    </row>
    <row r="83" spans="1:11" x14ac:dyDescent="0.2">
      <c r="A83" s="18"/>
      <c r="B83" s="45" t="s">
        <v>19</v>
      </c>
      <c r="C83" s="46"/>
      <c r="D83" s="20">
        <f>D65+D81</f>
        <v>73.42382912621359</v>
      </c>
      <c r="E83" s="20">
        <f>E65+E81</f>
        <v>31.467355339805824</v>
      </c>
      <c r="F83" s="20">
        <f>F65+F81</f>
        <v>216.8674698795181</v>
      </c>
      <c r="G83" s="20">
        <f>G65+G81</f>
        <v>83.057775287936991</v>
      </c>
      <c r="H83" s="20">
        <f>H52+H81</f>
        <v>398.27141138847014</v>
      </c>
    </row>
    <row r="84" spans="1:11" ht="15.75" hidden="1" x14ac:dyDescent="0.2">
      <c r="A84" s="18"/>
      <c r="B84" s="40"/>
      <c r="C84" s="1" t="s">
        <v>62</v>
      </c>
      <c r="D84" s="20">
        <f>H66+H82</f>
        <v>327.46435144397276</v>
      </c>
      <c r="E84" s="20"/>
      <c r="F84" s="20"/>
      <c r="G84" s="20"/>
      <c r="H84" s="20"/>
    </row>
    <row r="85" spans="1:11" x14ac:dyDescent="0.2">
      <c r="A85" s="47" t="s">
        <v>35</v>
      </c>
      <c r="B85" s="48"/>
      <c r="C85" s="48"/>
      <c r="D85" s="48"/>
      <c r="E85" s="48"/>
      <c r="F85" s="48"/>
      <c r="G85" s="48"/>
      <c r="H85" s="48"/>
    </row>
    <row r="86" spans="1:11" ht="27.75" customHeight="1" x14ac:dyDescent="0.2">
      <c r="A86" s="14">
        <v>11</v>
      </c>
      <c r="B86" s="15" t="s">
        <v>36</v>
      </c>
      <c r="C86" s="15" t="s">
        <v>37</v>
      </c>
      <c r="D86" s="17">
        <f t="shared" ref="D86:G86" si="4">D83*0.2</f>
        <v>14.684765825242719</v>
      </c>
      <c r="E86" s="17">
        <f t="shared" si="4"/>
        <v>6.293471067961165</v>
      </c>
      <c r="F86" s="17">
        <f t="shared" si="4"/>
        <v>43.373493975903621</v>
      </c>
      <c r="G86" s="17">
        <f t="shared" si="4"/>
        <v>16.611555057587399</v>
      </c>
      <c r="H86" s="17">
        <f>D86+E86+F86+G86</f>
        <v>80.963285926694908</v>
      </c>
    </row>
    <row r="87" spans="1:11" ht="17.25" customHeight="1" x14ac:dyDescent="0.2">
      <c r="A87" s="18"/>
      <c r="B87" s="45" t="s">
        <v>38</v>
      </c>
      <c r="C87" s="46"/>
      <c r="D87" s="17">
        <f t="shared" ref="D87:G87" si="5">D86</f>
        <v>14.684765825242719</v>
      </c>
      <c r="E87" s="17">
        <f t="shared" si="5"/>
        <v>6.293471067961165</v>
      </c>
      <c r="F87" s="17">
        <f t="shared" si="5"/>
        <v>43.373493975903621</v>
      </c>
      <c r="G87" s="17">
        <f t="shared" si="5"/>
        <v>16.611555057587399</v>
      </c>
      <c r="H87" s="17">
        <f>H86</f>
        <v>80.963285926694908</v>
      </c>
    </row>
    <row r="88" spans="1:11" ht="21.75" customHeight="1" x14ac:dyDescent="0.2">
      <c r="A88" s="18"/>
      <c r="B88" s="43" t="s">
        <v>39</v>
      </c>
      <c r="C88" s="44"/>
      <c r="D88" s="22">
        <f>D87+D83</f>
        <v>88.108594951456311</v>
      </c>
      <c r="E88" s="22">
        <f t="shared" ref="E88:G88" si="6">E87+E83</f>
        <v>37.760826407766992</v>
      </c>
      <c r="F88" s="22">
        <f t="shared" si="6"/>
        <v>260.24096385542174</v>
      </c>
      <c r="G88" s="22">
        <f t="shared" si="6"/>
        <v>99.669330345524386</v>
      </c>
      <c r="H88" s="22">
        <f>H83*1.2</f>
        <v>477.92569366616414</v>
      </c>
    </row>
    <row r="89" spans="1:11" ht="15.75" hidden="1" x14ac:dyDescent="0.2">
      <c r="B89" s="23"/>
      <c r="C89" s="1" t="s">
        <v>62</v>
      </c>
      <c r="D89" s="20">
        <f>D84*1.2</f>
        <v>392.95722173276732</v>
      </c>
      <c r="E89" s="24"/>
      <c r="F89" s="24"/>
      <c r="G89" s="24"/>
      <c r="H89" s="24"/>
    </row>
    <row r="90" spans="1:11" x14ac:dyDescent="0.2">
      <c r="A90" s="6"/>
      <c r="B90" s="6"/>
      <c r="C90" s="25"/>
      <c r="D90" s="6"/>
      <c r="E90" s="6"/>
      <c r="F90" s="6"/>
      <c r="G90" s="6"/>
    </row>
  </sheetData>
  <mergeCells count="34">
    <mergeCell ref="B38:C38"/>
    <mergeCell ref="B42:C42"/>
    <mergeCell ref="A46:H46"/>
    <mergeCell ref="B48:C48"/>
    <mergeCell ref="A22:H22"/>
    <mergeCell ref="B24:C24"/>
    <mergeCell ref="A28:H28"/>
    <mergeCell ref="B32:C32"/>
    <mergeCell ref="A36:H36"/>
    <mergeCell ref="B52:C52"/>
    <mergeCell ref="A56:H56"/>
    <mergeCell ref="A85:H85"/>
    <mergeCell ref="B88:C88"/>
    <mergeCell ref="B87:C87"/>
    <mergeCell ref="B65:C65"/>
    <mergeCell ref="A69:H69"/>
    <mergeCell ref="B81:C81"/>
    <mergeCell ref="B83:C83"/>
    <mergeCell ref="B61:C61"/>
    <mergeCell ref="B14:H14"/>
    <mergeCell ref="C2:E2"/>
    <mergeCell ref="C3:E3"/>
    <mergeCell ref="A11:H11"/>
    <mergeCell ref="A12:H12"/>
    <mergeCell ref="A13:H13"/>
    <mergeCell ref="A17:A20"/>
    <mergeCell ref="B17:B20"/>
    <mergeCell ref="C17:C20"/>
    <mergeCell ref="D17:G17"/>
    <mergeCell ref="H17:H20"/>
    <mergeCell ref="D18:D20"/>
    <mergeCell ref="E18:E20"/>
    <mergeCell ref="F18:F20"/>
    <mergeCell ref="G18:G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</vt:lpstr>
      <vt:lpstr>ССР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Глюкова Виктория Николаевна</cp:lastModifiedBy>
  <cp:lastPrinted>2020-11-25T13:53:30Z</cp:lastPrinted>
  <dcterms:created xsi:type="dcterms:W3CDTF">2015-06-05T18:19:34Z</dcterms:created>
  <dcterms:modified xsi:type="dcterms:W3CDTF">2022-07-14T11:45:59Z</dcterms:modified>
</cp:coreProperties>
</file>