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8\"/>
    </mc:Choice>
  </mc:AlternateContent>
  <xr:revisionPtr revIDLastSave="0" documentId="13_ncr:1_{C093BE4F-CBAB-48FE-A5F9-2865FF60F9B2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4" l="1"/>
  <c r="H35" i="4"/>
  <c r="H36" i="4"/>
  <c r="H37" i="4"/>
  <c r="H38" i="4"/>
  <c r="D287" i="5" l="1"/>
  <c r="D286" i="5"/>
  <c r="C32" i="4" l="1"/>
  <c r="E32" i="4" s="1"/>
  <c r="F32" i="4" l="1"/>
  <c r="G32" i="4" s="1"/>
  <c r="I32" i="4"/>
  <c r="H32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E16" i="4" s="1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2" i="4" s="1"/>
  <c r="C31" i="4" l="1"/>
  <c r="H21" i="4" l="1"/>
  <c r="H24" i="4" s="1"/>
  <c r="H25" i="4" s="1"/>
  <c r="E31" i="4"/>
  <c r="F31" i="4" l="1"/>
  <c r="G31" i="4" s="1"/>
  <c r="I31" i="4"/>
  <c r="H31" i="4" s="1"/>
  <c r="C30" i="4"/>
  <c r="C34" i="4" s="1"/>
  <c r="C37" i="4" l="1"/>
  <c r="E34" i="4"/>
  <c r="F34" i="4" s="1"/>
  <c r="G34" i="4" s="1"/>
  <c r="C36" i="4"/>
  <c r="J25" i="4"/>
  <c r="C35" i="4"/>
  <c r="E35" i="4" s="1"/>
  <c r="F35" i="4" s="1"/>
  <c r="G35" i="4" s="1"/>
  <c r="E30" i="4"/>
  <c r="C38" i="4"/>
  <c r="F30" i="4" l="1"/>
  <c r="G30" i="4" s="1"/>
  <c r="I30" i="4"/>
  <c r="H30" i="4" s="1"/>
  <c r="C33" i="4"/>
  <c r="E37" i="4"/>
  <c r="F37" i="4" s="1"/>
  <c r="G37" i="4" l="1"/>
  <c r="E36" i="4" l="1"/>
  <c r="F36" i="4" s="1"/>
  <c r="E38" i="4"/>
  <c r="G36" i="4" l="1"/>
  <c r="E33" i="4"/>
  <c r="C39" i="4"/>
  <c r="F38" i="4"/>
  <c r="G38" i="4" s="1"/>
  <c r="E39" i="4" l="1"/>
  <c r="I39" i="4" s="1"/>
  <c r="I33" i="4"/>
  <c r="H33" i="4" s="1"/>
  <c r="H39" i="4" s="1"/>
  <c r="F33" i="4"/>
  <c r="G33" i="4" l="1"/>
  <c r="G39" i="4" s="1"/>
  <c r="F39" i="4"/>
</calcChain>
</file>

<file path=xl/sharedStrings.xml><?xml version="1.0" encoding="utf-8"?>
<sst xmlns="http://schemas.openxmlformats.org/spreadsheetml/2006/main" count="684" uniqueCount="380">
  <si>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</si>
  <si>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</si>
  <si>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</si>
  <si>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</si>
  <si>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</si>
  <si>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</si>
  <si>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</si>
  <si>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</si>
  <si>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</si>
  <si>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</si>
  <si>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</si>
  <si>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</si>
  <si>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</si>
  <si>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</si>
  <si>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</si>
  <si>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</si>
  <si>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</si>
  <si>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</si>
  <si>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</si>
  <si>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</si>
  <si>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</si>
  <si>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</si>
  <si>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</si>
  <si>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</si>
  <si>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</si>
  <si>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</si>
  <si>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</si>
  <si>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</si>
  <si>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</si>
  <si>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</si>
  <si>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</si>
  <si>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</si>
  <si>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</si>
  <si>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</si>
  <si>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</si>
  <si>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</si>
  <si>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</si>
  <si>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</si>
  <si>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</si>
  <si>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</si>
  <si>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</si>
  <si>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</si>
  <si>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</si>
  <si>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</si>
  <si>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</si>
  <si>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</si>
  <si>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</si>
  <si>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</si>
  <si>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</si>
  <si>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</si>
  <si>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</si>
  <si>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</si>
  <si>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</si>
  <si>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</si>
  <si>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</si>
  <si>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</si>
  <si>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</si>
  <si>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</si>
  <si>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</si>
  <si>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</si>
  <si>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</si>
  <si>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</si>
  <si>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</si>
  <si>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</si>
  <si>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</si>
  <si>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</si>
  <si>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</si>
  <si>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</si>
  <si>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</si>
  <si>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</si>
  <si>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</si>
  <si>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</si>
  <si>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</si>
  <si>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</si>
  <si>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</si>
  <si>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</si>
  <si>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</si>
  <si>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</si>
  <si>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</si>
  <si>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</si>
  <si>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</si>
  <si>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</si>
  <si>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</si>
  <si>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</si>
  <si>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</si>
  <si>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</si>
  <si>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</si>
  <si>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</si>
  <si>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</si>
  <si>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</si>
  <si>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</si>
  <si>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</si>
  <si>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</si>
  <si>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</si>
  <si>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</si>
  <si>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</si>
  <si>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</si>
  <si>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</si>
  <si>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</si>
  <si>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</si>
  <si>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</si>
  <si>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</si>
  <si>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</si>
  <si>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</si>
  <si>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</si>
  <si>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</si>
  <si>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</si>
  <si>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</si>
  <si>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</si>
  <si>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</si>
  <si>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</si>
  <si>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</si>
  <si>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</si>
  <si>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</si>
  <si>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</si>
  <si>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</si>
  <si>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</si>
  <si>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</si>
  <si>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</si>
  <si>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</si>
  <si>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</si>
  <si>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</si>
  <si>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</si>
  <si>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</si>
  <si>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</si>
  <si>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</si>
  <si>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</si>
  <si>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</si>
  <si>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</si>
  <si>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</si>
  <si>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</si>
  <si>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</si>
  <si>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</si>
  <si>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</si>
  <si>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</si>
  <si>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</si>
  <si>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</si>
  <si>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</si>
  <si>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</si>
  <si>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</si>
  <si>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</si>
  <si>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</si>
  <si>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</si>
  <si>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</si>
  <si>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</si>
  <si>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</si>
  <si>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</si>
  <si>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</si>
  <si>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</si>
  <si>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</si>
  <si>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</si>
  <si>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</si>
  <si>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</si>
  <si>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</si>
  <si>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</si>
  <si>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</si>
  <si>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</si>
  <si>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</si>
  <si>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</si>
  <si>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</si>
  <si>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</si>
  <si>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</si>
  <si>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</si>
  <si>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</si>
  <si>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</si>
  <si>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</si>
  <si>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</si>
  <si>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</si>
  <si>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</si>
  <si>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</si>
  <si>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</si>
  <si>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</si>
  <si>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</si>
  <si>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</si>
  <si>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</si>
  <si>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</si>
  <si>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</si>
  <si>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</si>
  <si>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</si>
  <si>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</si>
  <si>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</si>
  <si>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</si>
  <si>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</si>
  <si>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</si>
  <si>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</si>
  <si>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</si>
  <si>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</si>
  <si>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</si>
  <si>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</si>
  <si>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</si>
  <si>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</si>
  <si>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</si>
  <si>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</si>
  <si>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</si>
  <si>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</si>
  <si>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</si>
  <si>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</si>
  <si>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</si>
  <si>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</si>
  <si>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</si>
  <si>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</si>
  <si>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</si>
  <si>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</si>
  <si>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</si>
  <si>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</si>
  <si>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</si>
  <si>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</si>
  <si>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</si>
  <si>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</si>
  <si>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</si>
  <si>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</si>
  <si>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</si>
  <si>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</si>
  <si>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</si>
  <si>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</si>
  <si>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</si>
  <si>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</si>
  <si>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</si>
  <si>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</si>
  <si>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</si>
  <si>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</si>
  <si>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</si>
  <si>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</si>
  <si>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</si>
  <si>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</si>
  <si>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</si>
  <si>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</si>
  <si>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</si>
  <si>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</si>
  <si>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</si>
  <si>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</si>
  <si>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</si>
  <si>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</si>
  <si>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</si>
  <si>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</si>
  <si>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</si>
  <si>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</si>
  <si>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</si>
  <si>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</si>
  <si>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</si>
  <si>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</si>
  <si>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</si>
  <si>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</si>
  <si>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</si>
  <si>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</si>
  <si>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</si>
  <si>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</si>
  <si>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</si>
  <si>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</si>
  <si>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</si>
  <si>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</si>
  <si>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</si>
  <si>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</si>
  <si>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</si>
  <si>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</si>
  <si>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</si>
  <si>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</si>
  <si>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</si>
  <si>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</si>
  <si>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</si>
  <si>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</si>
  <si>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</si>
  <si>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</si>
  <si>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</si>
  <si>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</si>
  <si>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</si>
  <si>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</si>
  <si>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</si>
  <si>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</si>
  <si>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</si>
  <si>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</si>
  <si>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</si>
  <si>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</si>
  <si>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</si>
  <si>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</si>
  <si>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</si>
  <si>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</si>
  <si>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</si>
  <si>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</si>
  <si>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</si>
  <si>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</si>
  <si>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</si>
  <si>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</si>
  <si>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</si>
  <si>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</si>
  <si>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</si>
  <si>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</si>
  <si>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</si>
  <si>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</si>
  <si>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</si>
  <si>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</si>
  <si>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</si>
  <si>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</si>
  <si>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</si>
  <si>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</si>
  <si>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</si>
  <si>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</si>
  <si>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</si>
  <si>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</si>
  <si>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</si>
  <si>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</si>
  <si>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</si>
  <si>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</si>
  <si>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</si>
  <si>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</si>
  <si>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</si>
  <si>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</si>
  <si>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</si>
  <si>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</si>
  <si>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</si>
  <si>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</si>
  <si>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</si>
  <si>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</si>
  <si>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</si>
  <si>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</si>
  <si>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</si>
  <si>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</si>
  <si>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</si>
  <si>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</si>
  <si>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</si>
  <si>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</si>
  <si>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</si>
  <si>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</si>
  <si>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</si>
  <si>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</si>
  <si>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</si>
  <si>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</si>
  <si>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</si>
  <si>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</si>
  <si>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</si>
  <si>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</si>
  <si>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</si>
  <si>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</si>
  <si>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</si>
  <si>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</si>
  <si>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</si>
  <si>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</si>
  <si>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</si>
  <si>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</si>
  <si>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</si>
  <si>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</si>
  <si>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</si>
  <si>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</si>
  <si>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</si>
  <si>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</si>
  <si>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</si>
  <si>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</si>
  <si>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</si>
  <si>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</si>
  <si>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</si>
  <si>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</si>
  <si>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</si>
  <si>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</si>
  <si>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</si>
  <si>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</si>
  <si>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</si>
  <si>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</si>
  <si>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</si>
  <si>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</si>
  <si>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</si>
  <si>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</si>
  <si>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</si>
  <si>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J_19-1-06-1-01-00-2-0208</t>
  </si>
  <si>
    <t>Сумма, в прогнозных ценах с НДС тыс. руб, с понижающим коэфицентом</t>
  </si>
  <si>
    <t>Сумма, в прогнозных ценах без НДС тыс. руб, с понижающим коэфицентом</t>
  </si>
  <si>
    <t>Луга, Стр-во КЛ-10кВ от проект.РП-1Н до врезки в сущ-ю ВЛ-10кВ ф.48-23 (вых.на оп.№3 в р-не ПС-48 на уч.ПС-48-РП-4) в г.Луга(19-1-06-1-01-00-2-0208)</t>
  </si>
  <si>
    <t>руб.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</si>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</sst>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21" fillId="0" borderId="3" xfId="9" applyNumberFormat="1" applyFont="1" applyFill="1" applyBorder="1" applyAlignment="1" applyProtection="1">
      <alignment horizontal="center" vertical="center" wrapText="1"/>
    </xf>
    <xf numFmtId="2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10" fontId="7" fillId="0" borderId="0" xfId="10" applyNumberFormat="1" applyFont="1" applyFill="1" applyBorder="1" applyAlignment="1">
      <alignment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zoomScale="90" zoomScaleNormal="100" zoomScaleSheetLayoutView="90" workbookViewId="0"/>
  </sheetViews>
  <sheetFormatPr defaultColWidth="12" defaultRowHeight="15" x14ac:dyDescent="0.25"/>
  <cols>
    <col min="1" max="1" width="12" style="63"/>
    <col min="2" max="2" width="44" style="64" customWidth="1"/>
    <col min="3" max="7" width="12" style="64"/>
    <col min="8" max="9" width="13.85546875" style="64" customWidth="1"/>
    <col min="10" max="23" width="0" style="64" hidden="1" customWidth="1"/>
    <col min="24" max="16384" width="12" style="64"/>
  </cols>
  <sheetData>
    <row r="1" spans="1:16" x14ac:dyDescent="0.25">
      <c r="H1" s="5" t="s">
        <v>29</v>
      </c>
    </row>
    <row r="3" spans="1:16" x14ac:dyDescent="0.25">
      <c r="A3" s="65" t="s">
        <v>19</v>
      </c>
    </row>
    <row r="5" spans="1:16" ht="24.75" customHeight="1" x14ac:dyDescent="0.25">
      <c r="A5" s="58" t="s">
        <v>365</v>
      </c>
      <c r="B5" s="59"/>
      <c r="C5" s="59"/>
      <c r="D5" s="59"/>
      <c r="E5" s="59"/>
      <c r="F5" s="59"/>
    </row>
    <row r="7" spans="1:16" ht="21" customHeight="1" x14ac:dyDescent="0.25">
      <c r="A7" s="66" t="s">
        <v>8</v>
      </c>
      <c r="F7" s="60" t="s">
        <v>362</v>
      </c>
      <c r="G7" s="60"/>
      <c r="H7" s="60"/>
    </row>
    <row r="8" spans="1:16" x14ac:dyDescent="0.25">
      <c r="A8" s="67"/>
    </row>
    <row r="9" spans="1:16" x14ac:dyDescent="0.25">
      <c r="A9" s="66" t="s">
        <v>15</v>
      </c>
      <c r="F9" s="60" t="s">
        <v>325</v>
      </c>
      <c r="G9" s="60"/>
      <c r="H9" s="60"/>
    </row>
    <row r="10" spans="1:16" x14ac:dyDescent="0.25">
      <c r="A10" s="67"/>
    </row>
    <row r="11" spans="1:16" x14ac:dyDescent="0.25">
      <c r="A11" s="68" t="s">
        <v>20</v>
      </c>
      <c r="B11" s="69"/>
      <c r="C11" s="69"/>
    </row>
    <row r="12" spans="1:16" x14ac:dyDescent="0.25">
      <c r="H12" s="70" t="s">
        <v>366</v>
      </c>
    </row>
    <row r="13" spans="1:16" s="63" customFormat="1" ht="26.25" customHeight="1" x14ac:dyDescent="0.25">
      <c r="A13" s="71" t="s">
        <v>9</v>
      </c>
      <c r="B13" s="71" t="s">
        <v>21</v>
      </c>
      <c r="C13" s="71" t="s">
        <v>11</v>
      </c>
      <c r="D13" s="71" t="s">
        <v>10</v>
      </c>
      <c r="E13" s="71" t="s">
        <v>34</v>
      </c>
      <c r="F13" s="71" t="s">
        <v>14</v>
      </c>
      <c r="G13" s="110" t="s">
        <v>27</v>
      </c>
      <c r="H13" s="110" t="s">
        <v>33</v>
      </c>
      <c r="I13" s="72"/>
      <c r="J13" s="73"/>
      <c r="K13" s="74">
        <v>7.46</v>
      </c>
    </row>
    <row r="14" spans="1:16" ht="37.5" customHeight="1" x14ac:dyDescent="0.25">
      <c r="A14" s="75"/>
      <c r="B14" s="75"/>
      <c r="C14" s="75"/>
      <c r="D14" s="75"/>
      <c r="E14" s="75"/>
      <c r="F14" s="75"/>
      <c r="G14" s="111"/>
      <c r="H14" s="111"/>
      <c r="I14" s="73"/>
      <c r="J14" s="73"/>
      <c r="K14" s="74">
        <v>6.16</v>
      </c>
      <c r="M14" s="76"/>
      <c r="N14" s="77"/>
      <c r="O14" s="54"/>
      <c r="P14" s="78"/>
    </row>
    <row r="15" spans="1:16" ht="15.75" x14ac:dyDescent="0.25">
      <c r="A15" s="79" t="s">
        <v>22</v>
      </c>
      <c r="B15" s="80" t="s">
        <v>23</v>
      </c>
      <c r="C15" s="81"/>
      <c r="D15" s="82"/>
      <c r="E15" s="82"/>
      <c r="F15" s="82"/>
      <c r="G15" s="82"/>
      <c r="H15" s="82"/>
      <c r="I15" s="83"/>
      <c r="J15" s="83"/>
      <c r="K15" s="74">
        <v>5.62</v>
      </c>
      <c r="M15" s="76"/>
      <c r="N15" s="77"/>
      <c r="O15" s="84"/>
      <c r="P15" s="85"/>
    </row>
    <row r="16" spans="1:16" ht="15.75" x14ac:dyDescent="0.25">
      <c r="A16" s="86" t="s">
        <v>345</v>
      </c>
      <c r="B16" s="87" t="s">
        <v>215</v>
      </c>
      <c r="C16" s="88" t="s">
        <v>318</v>
      </c>
      <c r="D16" s="89">
        <v>1.85</v>
      </c>
      <c r="E16" s="89">
        <f>VLOOKUP(B16,'Типовые 2 кв. 2021'!B:D,3,)</f>
        <v>965601.36666666658</v>
      </c>
      <c r="F16" s="89">
        <f>D16*E16</f>
        <v>1786362.5283333333</v>
      </c>
      <c r="G16" s="90">
        <v>5.62</v>
      </c>
      <c r="H16" s="89">
        <f>F16*G16</f>
        <v>10039357.409233334</v>
      </c>
      <c r="J16" s="91"/>
      <c r="K16" s="91"/>
      <c r="M16" s="76"/>
      <c r="N16" s="77"/>
      <c r="O16" s="84"/>
      <c r="P16" s="85"/>
    </row>
    <row r="17" spans="1:16" ht="15.75" x14ac:dyDescent="0.25">
      <c r="A17" s="86" t="s">
        <v>344</v>
      </c>
      <c r="B17" s="87" t="s">
        <v>186</v>
      </c>
      <c r="C17" s="88" t="s">
        <v>318</v>
      </c>
      <c r="D17" s="89">
        <v>0.187</v>
      </c>
      <c r="E17" s="89">
        <f>VLOOKUP(B17,'Типовые 2 кв. 2021'!B:D,3,)</f>
        <v>898103.21666666679</v>
      </c>
      <c r="F17" s="89">
        <f>D17*E17</f>
        <v>167945.30151666669</v>
      </c>
      <c r="G17" s="90">
        <v>5.62</v>
      </c>
      <c r="H17" s="89">
        <f>F17*G17</f>
        <v>943852.59452366678</v>
      </c>
      <c r="J17" s="91"/>
      <c r="K17" s="91"/>
      <c r="M17" s="76"/>
      <c r="N17" s="77"/>
      <c r="O17" s="84"/>
      <c r="P17" s="85"/>
    </row>
    <row r="18" spans="1:16" ht="15.75" x14ac:dyDescent="0.25">
      <c r="A18" s="86" t="s">
        <v>344</v>
      </c>
      <c r="B18" s="87" t="s">
        <v>358</v>
      </c>
      <c r="C18" s="88" t="s">
        <v>361</v>
      </c>
      <c r="D18" s="89">
        <v>25</v>
      </c>
      <c r="E18" s="89">
        <f>VLOOKUP(B18,'Типовые 2 кв. 2021'!B:D,3,)</f>
        <v>11335.533333333333</v>
      </c>
      <c r="F18" s="89">
        <f>D18*E18</f>
        <v>283388.33333333331</v>
      </c>
      <c r="G18" s="90">
        <v>5.62</v>
      </c>
      <c r="H18" s="89">
        <f>F18*G18</f>
        <v>1592642.4333333333</v>
      </c>
      <c r="J18" s="91"/>
      <c r="K18" s="91"/>
      <c r="M18" s="76"/>
      <c r="N18" s="77"/>
      <c r="O18" s="84"/>
      <c r="P18" s="85"/>
    </row>
    <row r="19" spans="1:16" x14ac:dyDescent="0.25">
      <c r="A19" s="92"/>
      <c r="B19" s="81"/>
      <c r="C19" s="88"/>
      <c r="D19" s="90"/>
      <c r="E19" s="90"/>
      <c r="F19" s="90"/>
      <c r="G19" s="90"/>
      <c r="H19" s="90"/>
    </row>
    <row r="20" spans="1:16" x14ac:dyDescent="0.25">
      <c r="A20" s="92"/>
      <c r="B20" s="81"/>
      <c r="C20" s="88"/>
      <c r="D20" s="90"/>
      <c r="E20" s="90"/>
      <c r="F20" s="90"/>
      <c r="G20" s="90"/>
      <c r="H20" s="90"/>
    </row>
    <row r="21" spans="1:16" x14ac:dyDescent="0.25">
      <c r="A21" s="92"/>
      <c r="B21" s="80" t="s">
        <v>12</v>
      </c>
      <c r="C21" s="88"/>
      <c r="D21" s="90"/>
      <c r="E21" s="90"/>
      <c r="F21" s="90"/>
      <c r="G21" s="90"/>
      <c r="H21" s="90">
        <f>SUM(H22:H23)</f>
        <v>12575852.437090334</v>
      </c>
    </row>
    <row r="22" spans="1:16" x14ac:dyDescent="0.25">
      <c r="A22" s="92"/>
      <c r="B22" s="93" t="s">
        <v>2</v>
      </c>
      <c r="C22" s="88"/>
      <c r="D22" s="90"/>
      <c r="E22" s="90"/>
      <c r="F22" s="90"/>
      <c r="G22" s="90"/>
      <c r="H22" s="90">
        <f>SUM(H16:H18)</f>
        <v>12575852.437090334</v>
      </c>
    </row>
    <row r="23" spans="1:16" x14ac:dyDescent="0.25">
      <c r="A23" s="92"/>
      <c r="B23" s="93" t="s">
        <v>3</v>
      </c>
      <c r="C23" s="88"/>
      <c r="D23" s="90"/>
      <c r="E23" s="90"/>
      <c r="F23" s="90"/>
      <c r="G23" s="90"/>
      <c r="H23" s="90">
        <v>0</v>
      </c>
    </row>
    <row r="24" spans="1:16" x14ac:dyDescent="0.25">
      <c r="A24" s="79" t="s">
        <v>24</v>
      </c>
      <c r="B24" s="80" t="s">
        <v>28</v>
      </c>
      <c r="C24" s="88"/>
      <c r="D24" s="90"/>
      <c r="E24" s="90"/>
      <c r="F24" s="90"/>
      <c r="G24" s="90"/>
      <c r="H24" s="90">
        <f>H21*0.08</f>
        <v>1006068.1949672267</v>
      </c>
    </row>
    <row r="25" spans="1:16" x14ac:dyDescent="0.25">
      <c r="A25" s="79" t="s">
        <v>26</v>
      </c>
      <c r="B25" s="80" t="s">
        <v>25</v>
      </c>
      <c r="C25" s="88"/>
      <c r="D25" s="90"/>
      <c r="E25" s="90"/>
      <c r="F25" s="90"/>
      <c r="G25" s="90"/>
      <c r="H25" s="90">
        <f>H24+H21</f>
        <v>13581920.632057561</v>
      </c>
      <c r="J25" s="94">
        <f>H25-(SUM(C30:C32))</f>
        <v>0</v>
      </c>
    </row>
    <row r="26" spans="1:16" x14ac:dyDescent="0.25">
      <c r="A26" s="95"/>
      <c r="B26" s="83"/>
      <c r="C26" s="83"/>
    </row>
    <row r="27" spans="1:16" x14ac:dyDescent="0.25">
      <c r="A27" s="69" t="s">
        <v>13</v>
      </c>
      <c r="B27" s="83"/>
      <c r="C27" s="83"/>
    </row>
    <row r="28" spans="1:16" x14ac:dyDescent="0.25">
      <c r="A28" s="96"/>
      <c r="B28" s="83"/>
      <c r="C28" s="83"/>
      <c r="I28" s="70" t="s">
        <v>366</v>
      </c>
    </row>
    <row r="29" spans="1:16" ht="76.5" customHeight="1" x14ac:dyDescent="0.25">
      <c r="A29" s="97" t="s">
        <v>9</v>
      </c>
      <c r="B29" s="97" t="s">
        <v>0</v>
      </c>
      <c r="C29" s="98" t="s">
        <v>35</v>
      </c>
      <c r="D29" s="97" t="s">
        <v>32</v>
      </c>
      <c r="E29" s="97" t="s">
        <v>16</v>
      </c>
      <c r="F29" s="97" t="s">
        <v>17</v>
      </c>
      <c r="G29" s="97" t="s">
        <v>18</v>
      </c>
      <c r="H29" s="97" t="s">
        <v>363</v>
      </c>
      <c r="I29" s="97" t="s">
        <v>364</v>
      </c>
    </row>
    <row r="30" spans="1:16" ht="15.75" x14ac:dyDescent="0.25">
      <c r="A30" s="99">
        <v>1</v>
      </c>
      <c r="B30" s="93" t="s">
        <v>1</v>
      </c>
      <c r="C30" s="100">
        <f>H24</f>
        <v>1006068.1949672267</v>
      </c>
      <c r="D30" s="101">
        <v>1.0369999999999999</v>
      </c>
      <c r="E30" s="57">
        <f>C30*D30</f>
        <v>1043292.7181810141</v>
      </c>
      <c r="F30" s="57">
        <f>E30*0.2</f>
        <v>208658.54363620281</v>
      </c>
      <c r="G30" s="57">
        <f>E30+F30</f>
        <v>1251951.2618172169</v>
      </c>
      <c r="H30" s="57">
        <f>1.2*I30</f>
        <v>1251951.2618172169</v>
      </c>
      <c r="I30" s="102">
        <f>E30</f>
        <v>1043292.7181810141</v>
      </c>
      <c r="J30" s="77"/>
      <c r="K30" s="84"/>
      <c r="L30" s="103"/>
    </row>
    <row r="31" spans="1:16" ht="15.75" x14ac:dyDescent="0.25">
      <c r="A31" s="99">
        <v>2</v>
      </c>
      <c r="B31" s="93" t="s">
        <v>2</v>
      </c>
      <c r="C31" s="104">
        <f>H22</f>
        <v>12575852.437090334</v>
      </c>
      <c r="D31" s="101">
        <v>1.0369999999999999</v>
      </c>
      <c r="E31" s="57">
        <f t="shared" ref="E31:E38" si="0">C31*D31</f>
        <v>13041158.977262676</v>
      </c>
      <c r="F31" s="57">
        <f t="shared" ref="F31:F38" si="1">E31*0.2</f>
        <v>2608231.7954525352</v>
      </c>
      <c r="G31" s="57">
        <f t="shared" ref="G31:G38" si="2">E31+F31</f>
        <v>15649390.772715211</v>
      </c>
      <c r="H31" s="57">
        <f t="shared" ref="H31:H38" si="3">1.2*I31</f>
        <v>15649390.772715211</v>
      </c>
      <c r="I31" s="102">
        <f t="shared" ref="I31:I33" si="4">E31</f>
        <v>13041158.977262676</v>
      </c>
      <c r="J31" s="77"/>
      <c r="K31" s="84"/>
      <c r="L31" s="103"/>
    </row>
    <row r="32" spans="1:16" ht="15.75" x14ac:dyDescent="0.25">
      <c r="A32" s="99">
        <v>3</v>
      </c>
      <c r="B32" s="93" t="s">
        <v>3</v>
      </c>
      <c r="C32" s="104">
        <f>H23</f>
        <v>0</v>
      </c>
      <c r="D32" s="101">
        <v>1.0369999999999999</v>
      </c>
      <c r="E32" s="57">
        <f t="shared" si="0"/>
        <v>0</v>
      </c>
      <c r="F32" s="57">
        <f t="shared" si="1"/>
        <v>0</v>
      </c>
      <c r="G32" s="57">
        <f t="shared" si="2"/>
        <v>0</v>
      </c>
      <c r="H32" s="57">
        <f t="shared" si="3"/>
        <v>0</v>
      </c>
      <c r="I32" s="102">
        <f t="shared" si="4"/>
        <v>0</v>
      </c>
      <c r="J32" s="77"/>
      <c r="K32" s="84"/>
      <c r="L32" s="103"/>
    </row>
    <row r="33" spans="1:17" ht="15.75" x14ac:dyDescent="0.25">
      <c r="A33" s="99">
        <v>4</v>
      </c>
      <c r="B33" s="93" t="s">
        <v>7</v>
      </c>
      <c r="C33" s="104">
        <f>SUM(C34:C38)</f>
        <v>2250524.2487319377</v>
      </c>
      <c r="D33" s="101">
        <v>1.0369999999999999</v>
      </c>
      <c r="E33" s="57">
        <f t="shared" si="0"/>
        <v>2333793.645935019</v>
      </c>
      <c r="F33" s="57">
        <f t="shared" si="1"/>
        <v>466758.7291870038</v>
      </c>
      <c r="G33" s="57">
        <f t="shared" si="2"/>
        <v>2800552.3751220228</v>
      </c>
      <c r="H33" s="57">
        <f>1.2*I33</f>
        <v>2800552.3751220228</v>
      </c>
      <c r="I33" s="102">
        <f t="shared" si="4"/>
        <v>2333793.645935019</v>
      </c>
      <c r="J33" s="77"/>
      <c r="K33" s="84"/>
      <c r="L33" s="103"/>
      <c r="N33" s="103"/>
      <c r="O33" s="103"/>
      <c r="P33" s="103"/>
      <c r="Q33" s="103"/>
    </row>
    <row r="34" spans="1:17" ht="15.75" x14ac:dyDescent="0.25">
      <c r="A34" s="86" t="s">
        <v>346</v>
      </c>
      <c r="B34" s="93" t="s">
        <v>4</v>
      </c>
      <c r="C34" s="104">
        <f>SUM(C30:C32)*J34</f>
        <v>131744.63013095834</v>
      </c>
      <c r="D34" s="101">
        <v>1.0369999999999999</v>
      </c>
      <c r="E34" s="57">
        <f t="shared" si="0"/>
        <v>136619.18144580378</v>
      </c>
      <c r="F34" s="57">
        <f t="shared" si="1"/>
        <v>27323.836289160758</v>
      </c>
      <c r="G34" s="57">
        <f t="shared" si="2"/>
        <v>163943.01773496455</v>
      </c>
      <c r="H34" s="57">
        <f t="shared" si="3"/>
        <v>0</v>
      </c>
      <c r="I34" s="102"/>
      <c r="J34" s="105">
        <v>9.7000000000000003E-3</v>
      </c>
      <c r="K34" s="84"/>
      <c r="L34" s="106"/>
    </row>
    <row r="35" spans="1:17" ht="15.75" x14ac:dyDescent="0.25">
      <c r="A35" s="86" t="s">
        <v>347</v>
      </c>
      <c r="B35" s="107" t="s">
        <v>30</v>
      </c>
      <c r="C35" s="104">
        <f>SUM(C30:C32)*J35</f>
        <v>290653.10152603179</v>
      </c>
      <c r="D35" s="101">
        <v>1.0369999999999999</v>
      </c>
      <c r="E35" s="57">
        <f t="shared" si="0"/>
        <v>301407.26628249494</v>
      </c>
      <c r="F35" s="57">
        <f t="shared" si="1"/>
        <v>60281.453256498993</v>
      </c>
      <c r="G35" s="57">
        <f t="shared" si="2"/>
        <v>361688.7195389939</v>
      </c>
      <c r="H35" s="57">
        <f t="shared" si="3"/>
        <v>0</v>
      </c>
      <c r="I35" s="102"/>
      <c r="J35" s="105">
        <v>2.1399999999999999E-2</v>
      </c>
      <c r="K35" s="84"/>
      <c r="M35" s="103"/>
      <c r="N35" s="103"/>
      <c r="O35" s="103"/>
      <c r="P35" s="103"/>
    </row>
    <row r="36" spans="1:17" ht="15.75" x14ac:dyDescent="0.25">
      <c r="A36" s="86" t="s">
        <v>348</v>
      </c>
      <c r="B36" s="107" t="s">
        <v>31</v>
      </c>
      <c r="C36" s="104">
        <f>SUM(C30:C32)*J36</f>
        <v>1146314.1013456581</v>
      </c>
      <c r="D36" s="101">
        <v>1.0369999999999999</v>
      </c>
      <c r="E36" s="57">
        <f t="shared" si="0"/>
        <v>1188727.7230954473</v>
      </c>
      <c r="F36" s="57">
        <f t="shared" si="1"/>
        <v>237745.54461908946</v>
      </c>
      <c r="G36" s="57">
        <f t="shared" si="2"/>
        <v>1426473.2677145367</v>
      </c>
      <c r="H36" s="57">
        <f t="shared" si="3"/>
        <v>0</v>
      </c>
      <c r="I36" s="102"/>
      <c r="J36" s="105">
        <v>8.4400000000000003E-2</v>
      </c>
      <c r="K36" s="84"/>
      <c r="M36" s="103"/>
      <c r="N36" s="103"/>
      <c r="O36" s="103"/>
      <c r="P36" s="103"/>
    </row>
    <row r="37" spans="1:17" ht="15.75" x14ac:dyDescent="0.25">
      <c r="A37" s="86" t="s">
        <v>349</v>
      </c>
      <c r="B37" s="93" t="s">
        <v>6</v>
      </c>
      <c r="C37" s="104">
        <f>SUM(C30:C32)*J37</f>
        <v>387084.73801364051</v>
      </c>
      <c r="D37" s="101">
        <v>1.0369999999999999</v>
      </c>
      <c r="E37" s="57">
        <f t="shared" si="0"/>
        <v>401406.87332014518</v>
      </c>
      <c r="F37" s="57">
        <f t="shared" si="1"/>
        <v>80281.374664029048</v>
      </c>
      <c r="G37" s="57">
        <f t="shared" si="2"/>
        <v>481688.24798417423</v>
      </c>
      <c r="H37" s="57">
        <f t="shared" si="3"/>
        <v>0</v>
      </c>
      <c r="I37" s="102"/>
      <c r="J37" s="105">
        <v>2.8500000000000001E-2</v>
      </c>
      <c r="K37" s="84"/>
      <c r="L37" s="103"/>
    </row>
    <row r="38" spans="1:17" x14ac:dyDescent="0.25">
      <c r="A38" s="86" t="s">
        <v>350</v>
      </c>
      <c r="B38" s="93" t="s">
        <v>5</v>
      </c>
      <c r="C38" s="104">
        <f>SUM(C30:C32)*J38</f>
        <v>294727.67771564907</v>
      </c>
      <c r="D38" s="101">
        <v>1.0369999999999999</v>
      </c>
      <c r="E38" s="57">
        <f t="shared" si="0"/>
        <v>305632.60179112805</v>
      </c>
      <c r="F38" s="57">
        <f t="shared" si="1"/>
        <v>61126.520358225614</v>
      </c>
      <c r="G38" s="57">
        <f t="shared" si="2"/>
        <v>366759.12214935367</v>
      </c>
      <c r="H38" s="57">
        <f t="shared" si="3"/>
        <v>0</v>
      </c>
      <c r="I38" s="102"/>
      <c r="J38" s="108">
        <v>2.1700000000000001E-2</v>
      </c>
      <c r="L38" s="103"/>
    </row>
    <row r="39" spans="1:17" ht="15.75" x14ac:dyDescent="0.25">
      <c r="A39" s="92"/>
      <c r="B39" s="109" t="s">
        <v>351</v>
      </c>
      <c r="C39" s="104">
        <f>SUM(C30:C33)</f>
        <v>15832444.880789498</v>
      </c>
      <c r="D39" s="101">
        <v>1.0369999999999999</v>
      </c>
      <c r="E39" s="57">
        <f>SUM(E30:E33)</f>
        <v>16418245.341378709</v>
      </c>
      <c r="F39" s="57">
        <f>SUM(F30:F33)</f>
        <v>3283649.0682757418</v>
      </c>
      <c r="G39" s="57">
        <f>SUM(G30:G33)</f>
        <v>19701894.40965445</v>
      </c>
      <c r="H39" s="57">
        <f>SUM(H30:H33)</f>
        <v>19701894.40965445</v>
      </c>
      <c r="I39" s="102">
        <f>E39</f>
        <v>16418245.341378709</v>
      </c>
      <c r="J39" s="77"/>
      <c r="K39" s="84"/>
      <c r="L39" s="103"/>
    </row>
    <row r="41" spans="1:17" s="83" customFormat="1" ht="12.75" x14ac:dyDescent="0.2">
      <c r="A41" s="3" t="s">
        <v>367</v>
      </c>
      <c r="B41" s="3"/>
      <c r="C41" s="2"/>
      <c r="D41" s="2"/>
      <c r="E41" s="2"/>
    </row>
    <row r="42" spans="1:17" ht="65.25" customHeight="1" x14ac:dyDescent="0.25">
      <c r="A42" s="112" t="s">
        <v>368</v>
      </c>
      <c r="B42" s="113" t="s">
        <v>369</v>
      </c>
      <c r="C42" s="113"/>
      <c r="D42" s="113"/>
      <c r="E42" s="113"/>
      <c r="F42" s="113"/>
      <c r="G42" s="113"/>
      <c r="H42" s="73"/>
    </row>
    <row r="43" spans="1:17" ht="39" customHeight="1" x14ac:dyDescent="0.25">
      <c r="A43" s="112" t="s">
        <v>370</v>
      </c>
      <c r="B43" s="113" t="s">
        <v>371</v>
      </c>
      <c r="C43" s="113"/>
      <c r="D43" s="113"/>
      <c r="E43" s="113"/>
      <c r="F43" s="113"/>
      <c r="G43" s="113"/>
      <c r="H43" s="72"/>
    </row>
    <row r="44" spans="1:17" ht="27.75" customHeight="1" x14ac:dyDescent="0.25">
      <c r="A44" s="112" t="s">
        <v>372</v>
      </c>
      <c r="B44" s="113" t="s">
        <v>373</v>
      </c>
      <c r="C44" s="113"/>
      <c r="D44" s="113"/>
      <c r="E44" s="113"/>
      <c r="F44" s="113"/>
      <c r="G44" s="113"/>
      <c r="H44" s="73"/>
    </row>
    <row r="45" spans="1:17" x14ac:dyDescent="0.25">
      <c r="A45" s="112" t="s">
        <v>374</v>
      </c>
      <c r="B45" s="4" t="s">
        <v>375</v>
      </c>
      <c r="C45" s="4"/>
      <c r="D45" s="2"/>
      <c r="E45" s="2"/>
      <c r="F45" s="83"/>
      <c r="G45" s="83"/>
      <c r="H45" s="83"/>
    </row>
    <row r="46" spans="1:17" x14ac:dyDescent="0.25">
      <c r="A46" s="114" t="s">
        <v>376</v>
      </c>
      <c r="B46" s="4" t="s">
        <v>377</v>
      </c>
      <c r="C46" s="4"/>
      <c r="D46" s="2"/>
      <c r="E46" s="2"/>
      <c r="F46" s="83"/>
      <c r="G46" s="83"/>
      <c r="H46" s="83"/>
    </row>
    <row r="47" spans="1:17" x14ac:dyDescent="0.25">
      <c r="A47" s="114" t="s">
        <v>378</v>
      </c>
      <c r="B47" s="4" t="s">
        <v>379</v>
      </c>
      <c r="C47" s="4"/>
      <c r="D47" s="2"/>
      <c r="E47" s="2"/>
      <c r="F47" s="83"/>
      <c r="G47" s="83"/>
      <c r="H47" s="83"/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0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61" t="s">
        <v>37</v>
      </c>
      <c r="C3" s="61"/>
      <c r="D3" s="61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62"/>
      <c r="D6" s="62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6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6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6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6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6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2022-03-15T06:35:51Z</dcterms:modified>
</cp:coreProperties>
</file>