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14.09.2022\"/>
    </mc:Choice>
  </mc:AlternateContent>
  <xr:revisionPtr revIDLastSave="0" documentId="13_ncr:1_{560069DB-126A-4539-8DD9-B5D8DB9DB93E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 s="1"/>
  <c r="G41" i="2"/>
  <c r="H41" i="2" s="1"/>
  <c r="G40" i="2"/>
  <c r="H40" i="2" s="1"/>
  <c r="G39" i="2"/>
  <c r="H39" i="2" s="1"/>
  <c r="G38" i="2"/>
  <c r="H38" i="2" s="1"/>
  <c r="G37" i="2"/>
  <c r="H37" i="2" s="1"/>
  <c r="E25" i="2"/>
  <c r="E26" i="2" s="1"/>
  <c r="E30" i="2" s="1"/>
  <c r="E35" i="2" s="1"/>
  <c r="E45" i="2" s="1"/>
  <c r="D25" i="2"/>
  <c r="F44" i="2"/>
  <c r="E44" i="2"/>
  <c r="D44" i="2"/>
  <c r="F34" i="2"/>
  <c r="F35" i="2" s="1"/>
  <c r="F45" i="2" s="1"/>
  <c r="E34" i="2"/>
  <c r="D34" i="2"/>
  <c r="G30" i="2"/>
  <c r="F30" i="2"/>
  <c r="G29" i="2"/>
  <c r="F29" i="2"/>
  <c r="H29" i="2" s="1"/>
  <c r="E29" i="2"/>
  <c r="D29" i="2"/>
  <c r="H28" i="2"/>
  <c r="G26" i="2"/>
  <c r="F26" i="2"/>
  <c r="G42" i="1"/>
  <c r="G41" i="1"/>
  <c r="G40" i="1"/>
  <c r="G39" i="1"/>
  <c r="G38" i="1"/>
  <c r="G37" i="1"/>
  <c r="E25" i="1"/>
  <c r="D25" i="1"/>
  <c r="H25" i="2" l="1"/>
  <c r="H26" i="2" s="1"/>
  <c r="H30" i="2" s="1"/>
  <c r="F49" i="2"/>
  <c r="F47" i="2"/>
  <c r="F48" i="2" s="1"/>
  <c r="E47" i="2"/>
  <c r="E48" i="2" s="1"/>
  <c r="D26" i="2"/>
  <c r="D30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G43" i="2" l="1"/>
  <c r="G33" i="2"/>
  <c r="H33" i="2" s="1"/>
  <c r="D35" i="2"/>
  <c r="D45" i="2" s="1"/>
  <c r="G32" i="2"/>
  <c r="E49" i="2"/>
  <c r="D30" i="1"/>
  <c r="H29" i="1"/>
  <c r="F26" i="1"/>
  <c r="F30" i="1" s="1"/>
  <c r="F35" i="1" s="1"/>
  <c r="F45" i="1" s="1"/>
  <c r="F47" i="1" s="1"/>
  <c r="F49" i="1" s="1"/>
  <c r="G26" i="1"/>
  <c r="G30" i="1" s="1"/>
  <c r="H43" i="2" l="1"/>
  <c r="G44" i="2"/>
  <c r="H44" i="2" s="1"/>
  <c r="H32" i="2"/>
  <c r="G34" i="2"/>
  <c r="D47" i="2"/>
  <c r="D48" i="2" s="1"/>
  <c r="D35" i="1"/>
  <c r="D45" i="1" s="1"/>
  <c r="F48" i="1"/>
  <c r="D49" i="2" l="1"/>
  <c r="H34" i="2"/>
  <c r="H35" i="2" s="1"/>
  <c r="G35" i="2"/>
  <c r="G45" i="2" s="1"/>
  <c r="H25" i="1"/>
  <c r="G47" i="2" l="1"/>
  <c r="G48" i="2" s="1"/>
  <c r="H48" i="2" s="1"/>
  <c r="H45" i="2"/>
  <c r="E26" i="1"/>
  <c r="E30" i="1" s="1"/>
  <c r="G49" i="2" l="1"/>
  <c r="H47" i="2"/>
  <c r="H49" i="2" s="1"/>
  <c r="D6" i="2" s="1"/>
  <c r="G33" i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<sst xmlns="http://schemas.openxmlformats.org/spreadsheetml/2006/main" count="112" uniqueCount="51">
  <si>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</si>
  <si>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</si>
  <si>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</si>
  <si>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</si>
  <si>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</si>
  <si>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</si>
  <si>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</si>
  <si>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</si>
  <si>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</si>
  <si>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</si>
  <si>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</si>
  <si>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</si>
  <si>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</si>
  <si>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</si>
  <si>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</si>
  <si>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</si>
  <si>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</si>
  <si>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</si>
  <si>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</si>
  <si>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</si>
  <si>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</si>
  <si>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</si>
  <si>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</si>
  <si>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</si>
  <si>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</si>
  <si>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</si>
  <si>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</si>
  <si>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</si>
  <si>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</si>
  <si>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</si>
  <si>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</si>
  <si>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</si>
  <si>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</si>
  <si>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</si>
  <si>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</si>
  <si>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</si>
  <si>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</si>
  <si>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</si>
  <si>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</si>
  <si>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</si>
  <si>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</si>
  <si>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</si>
  <si>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</si>
  <si>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</si>
  <si>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</si>
  <si>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</si>
  <si>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</si>
  <si>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</si>
  <si>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</si>
  <si>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Стр-во КЛ-10кВ от РП-1Н до врезки №2  в ВЛ-10кВ от ПС-48 ф. 5 (на участке от ТП-70 до ТП-73) в г. Луга ЛО (19-1-06-1-01-00-2-0214)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</si>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</sst>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zoomScale="75" zoomScaleNormal="75" zoomScaleSheetLayoutView="75" workbookViewId="0">
      <selection sqref="A1:H49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1518.8056070460002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(821566.08+289767.18)/1000/1.2*0.7</f>
        <v>648.27773500000001</v>
      </c>
      <c r="E25" s="27">
        <f>(821566.08+289767.18)/1000/1.2*0.3</f>
        <v>277.83331500000003</v>
      </c>
      <c r="F25" s="21">
        <v>0</v>
      </c>
      <c r="G25" s="21">
        <v>0</v>
      </c>
      <c r="H25" s="20">
        <f>D25+E25+G25+F25</f>
        <v>926.11104999999998</v>
      </c>
    </row>
    <row r="26" spans="1:8" x14ac:dyDescent="0.2">
      <c r="A26" s="22"/>
      <c r="B26" s="39" t="s">
        <v>21</v>
      </c>
      <c r="C26" s="40"/>
      <c r="D26" s="20">
        <f>D25</f>
        <v>648.27773500000001</v>
      </c>
      <c r="E26" s="20">
        <f>E25</f>
        <v>277.83331500000003</v>
      </c>
      <c r="F26" s="21">
        <f>F25</f>
        <v>0</v>
      </c>
      <c r="G26" s="21">
        <f>G25</f>
        <v>0</v>
      </c>
      <c r="H26" s="20">
        <f>H25</f>
        <v>926.11104999999998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648.27773500000001</v>
      </c>
      <c r="E30" s="20">
        <f t="shared" ref="E30:G30" si="0">E26+E29</f>
        <v>277.83331500000003</v>
      </c>
      <c r="F30" s="20">
        <f t="shared" si="0"/>
        <v>0</v>
      </c>
      <c r="G30" s="20">
        <f t="shared" si="0"/>
        <v>0</v>
      </c>
      <c r="H30" s="20">
        <f>H26+H29</f>
        <v>926.11104999999998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19.81877647</v>
      </c>
      <c r="H32" s="20">
        <f>D32+E32+F32+G32</f>
        <v>19.81877647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91.890200379999982</v>
      </c>
      <c r="H33" s="20">
        <f>D33+E33+F33+G33</f>
        <v>91.890200379999982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111.70897684999998</v>
      </c>
      <c r="H34" s="20">
        <f>D34+E34+F34+G34</f>
        <v>111.70897684999998</v>
      </c>
    </row>
    <row r="35" spans="1:8" x14ac:dyDescent="0.2">
      <c r="A35" s="22"/>
      <c r="B35" s="39" t="s">
        <v>42</v>
      </c>
      <c r="C35" s="40"/>
      <c r="D35" s="20">
        <f>D30+D34</f>
        <v>648.27773500000001</v>
      </c>
      <c r="E35" s="20">
        <f t="shared" ref="E35:F35" si="2">E30+E34</f>
        <v>277.83331500000003</v>
      </c>
      <c r="F35" s="20">
        <f t="shared" si="2"/>
        <v>0</v>
      </c>
      <c r="G35" s="20">
        <f>G30+G34</f>
        <v>111.70897684999998</v>
      </c>
      <c r="H35" s="20">
        <f>H34+H30</f>
        <v>1037.82002685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63686.69/1000/1.2</f>
        <v>53.07224166666667</v>
      </c>
      <c r="H37" s="20">
        <f>G37+F37+E37+D37</f>
        <v>53.07224166666667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</f>
        <v>32.299999999999997</v>
      </c>
      <c r="H38" s="20">
        <f t="shared" ref="H38:H43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15300/1.2/1000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10200/1.2/1000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65.215912354999986</v>
      </c>
      <c r="H43" s="20">
        <f t="shared" si="3"/>
        <v>65.215912354999986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227.851312355</v>
      </c>
      <c r="H44" s="20">
        <f>G44+F44+E44+D44</f>
        <v>227.851312355</v>
      </c>
    </row>
    <row r="45" spans="1:8" x14ac:dyDescent="0.2">
      <c r="A45" s="22"/>
      <c r="B45" s="39" t="s">
        <v>31</v>
      </c>
      <c r="C45" s="40"/>
      <c r="D45" s="20">
        <f>D35+D44</f>
        <v>648.27773500000001</v>
      </c>
      <c r="E45" s="20">
        <f t="shared" ref="E45:G45" si="5">E35+E44</f>
        <v>277.83331500000003</v>
      </c>
      <c r="F45" s="20">
        <f t="shared" si="5"/>
        <v>0</v>
      </c>
      <c r="G45" s="20">
        <f t="shared" si="5"/>
        <v>339.560289205</v>
      </c>
      <c r="H45" s="20">
        <f>D45+E45+F45+G45</f>
        <v>1265.6713392050001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129.65554700000001</v>
      </c>
      <c r="E47" s="20">
        <f t="shared" ref="E47:G47" si="6">E45/100*20</f>
        <v>55.566663000000005</v>
      </c>
      <c r="F47" s="20">
        <f t="shared" si="6"/>
        <v>0</v>
      </c>
      <c r="G47" s="20">
        <f t="shared" si="6"/>
        <v>67.912057840999992</v>
      </c>
      <c r="H47" s="20">
        <f>H45/100*20</f>
        <v>253.13426784100002</v>
      </c>
    </row>
    <row r="48" spans="1:8" x14ac:dyDescent="0.2">
      <c r="A48" s="22"/>
      <c r="B48" s="39" t="s">
        <v>34</v>
      </c>
      <c r="C48" s="40"/>
      <c r="D48" s="20">
        <f>D47</f>
        <v>129.65554700000001</v>
      </c>
      <c r="E48" s="20">
        <f>E47</f>
        <v>55.566663000000005</v>
      </c>
      <c r="F48" s="21">
        <f>F47</f>
        <v>0</v>
      </c>
      <c r="G48" s="20">
        <f>G47</f>
        <v>67.912057840999992</v>
      </c>
      <c r="H48" s="20">
        <f>D48+E48+F48+G48</f>
        <v>253.134267841</v>
      </c>
    </row>
    <row r="49" spans="1:8" x14ac:dyDescent="0.2">
      <c r="A49" s="22"/>
      <c r="B49" s="39" t="s">
        <v>35</v>
      </c>
      <c r="C49" s="40"/>
      <c r="D49" s="20">
        <f>D45+D47</f>
        <v>777.93328199999996</v>
      </c>
      <c r="E49" s="20">
        <f>E45+E47</f>
        <v>333.39997800000003</v>
      </c>
      <c r="F49" s="20">
        <f t="shared" ref="F49" si="7">F45+F47</f>
        <v>0</v>
      </c>
      <c r="G49" s="20">
        <f>G45+G47</f>
        <v>407.47234704599998</v>
      </c>
      <c r="H49" s="20">
        <f>H45+H47</f>
        <v>1518.8056070460002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7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206.84257216264999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(821566.08+289767.18)/1000/1.2*0.7/7.21</f>
        <v>89.913694174757282</v>
      </c>
      <c r="E25" s="27">
        <f>(821566.08+289767.18)/1000/1.2*0.3/7.21</f>
        <v>38.534440360610269</v>
      </c>
      <c r="F25" s="21">
        <v>0</v>
      </c>
      <c r="G25" s="21">
        <v>0</v>
      </c>
      <c r="H25" s="20">
        <f>D25+E25+G25+F25</f>
        <v>128.44813453536756</v>
      </c>
    </row>
    <row r="26" spans="1:8" ht="12.75" customHeight="1" x14ac:dyDescent="0.2">
      <c r="A26" s="22"/>
      <c r="B26" s="39" t="s">
        <v>21</v>
      </c>
      <c r="C26" s="40"/>
      <c r="D26" s="20">
        <f>D25</f>
        <v>89.913694174757282</v>
      </c>
      <c r="E26" s="20">
        <f>E25</f>
        <v>38.534440360610269</v>
      </c>
      <c r="F26" s="21">
        <f>F25</f>
        <v>0</v>
      </c>
      <c r="G26" s="21">
        <f>G25</f>
        <v>0</v>
      </c>
      <c r="H26" s="20">
        <f>H25</f>
        <v>128.44813453536756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89.913694174757282</v>
      </c>
      <c r="E30" s="20">
        <f t="shared" ref="E30:G30" si="0">E26+E29</f>
        <v>38.534440360610269</v>
      </c>
      <c r="F30" s="20">
        <f t="shared" si="0"/>
        <v>0</v>
      </c>
      <c r="G30" s="20">
        <f t="shared" si="0"/>
        <v>0</v>
      </c>
      <c r="H30" s="20">
        <f>H26+H29</f>
        <v>128.44813453536756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2.748790079056866</v>
      </c>
      <c r="H32" s="20">
        <f>D32+E32+F32+G32</f>
        <v>2.748790079056866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12.510643793382256</v>
      </c>
      <c r="H33" s="20">
        <f>D33+E33+F33+G33</f>
        <v>12.510643793382256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15.259433872439121</v>
      </c>
      <c r="H34" s="20">
        <f>D34+E34+F34+G34</f>
        <v>15.259433872439121</v>
      </c>
    </row>
    <row r="35" spans="1:8" x14ac:dyDescent="0.2">
      <c r="A35" s="22"/>
      <c r="B35" s="39" t="s">
        <v>42</v>
      </c>
      <c r="C35" s="40"/>
      <c r="D35" s="20">
        <f>D30+D34</f>
        <v>89.913694174757282</v>
      </c>
      <c r="E35" s="20">
        <f t="shared" ref="E35:F35" si="2">E30+E34</f>
        <v>38.534440360610269</v>
      </c>
      <c r="F35" s="20">
        <f t="shared" si="2"/>
        <v>0</v>
      </c>
      <c r="G35" s="20">
        <f>G30+G34</f>
        <v>15.259433872439121</v>
      </c>
      <c r="H35" s="20">
        <f>H34+H30</f>
        <v>143.70756840780669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63686.69/1000/1.2/4.91</f>
        <v>10.809010522742703</v>
      </c>
      <c r="H37" s="20">
        <f>G37+F37+E37+D37</f>
        <v>10.809010522742703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38760/1000/1.2/12.21</f>
        <v>2.6453726453726452</v>
      </c>
      <c r="H38" s="20">
        <f t="shared" ref="H38:H43" si="3">G38+F38+E38+D38</f>
        <v>2.6453726453726452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15300/1.2/1000/12.21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10200/1.2/1000/12.21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8.8789995642606296</v>
      </c>
      <c r="H43" s="20">
        <f t="shared" si="3"/>
        <v>8.8789995642606296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28.661241727734975</v>
      </c>
      <c r="H44" s="20">
        <f>G44+F44+E44+D44</f>
        <v>28.661241727734975</v>
      </c>
    </row>
    <row r="45" spans="1:8" x14ac:dyDescent="0.2">
      <c r="A45" s="22"/>
      <c r="B45" s="39" t="s">
        <v>31</v>
      </c>
      <c r="C45" s="40"/>
      <c r="D45" s="20">
        <f>D35+D44</f>
        <v>89.913694174757282</v>
      </c>
      <c r="E45" s="20">
        <f t="shared" ref="E45:G45" si="5">E35+E44</f>
        <v>38.534440360610269</v>
      </c>
      <c r="F45" s="20">
        <f t="shared" si="5"/>
        <v>0</v>
      </c>
      <c r="G45" s="20">
        <f t="shared" si="5"/>
        <v>43.920675600174093</v>
      </c>
      <c r="H45" s="20">
        <f>D45+E45+F45+G45</f>
        <v>172.36881013554165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17.982738834951459</v>
      </c>
      <c r="E47" s="20">
        <f t="shared" ref="E47:G47" si="6">E45/100*20</f>
        <v>7.7068880721220534</v>
      </c>
      <c r="F47" s="20">
        <f t="shared" si="6"/>
        <v>0</v>
      </c>
      <c r="G47" s="20">
        <f t="shared" si="6"/>
        <v>8.7841351200348186</v>
      </c>
      <c r="H47" s="20">
        <f>H45/100*20</f>
        <v>34.473762027108336</v>
      </c>
    </row>
    <row r="48" spans="1:8" ht="12.75" customHeight="1" x14ac:dyDescent="0.2">
      <c r="A48" s="22"/>
      <c r="B48" s="39" t="s">
        <v>34</v>
      </c>
      <c r="C48" s="40"/>
      <c r="D48" s="20">
        <f>D47</f>
        <v>17.982738834951459</v>
      </c>
      <c r="E48" s="20">
        <f>E47</f>
        <v>7.7068880721220534</v>
      </c>
      <c r="F48" s="21">
        <f>F47</f>
        <v>0</v>
      </c>
      <c r="G48" s="20">
        <f>G47</f>
        <v>8.7841351200348186</v>
      </c>
      <c r="H48" s="20">
        <f>D48+E48+F48+G48</f>
        <v>34.473762027108329</v>
      </c>
    </row>
    <row r="49" spans="1:8" ht="12.75" customHeight="1" x14ac:dyDescent="0.2">
      <c r="A49" s="22"/>
      <c r="B49" s="39" t="s">
        <v>35</v>
      </c>
      <c r="C49" s="40"/>
      <c r="D49" s="20">
        <f>D45+D47</f>
        <v>107.89643300970874</v>
      </c>
      <c r="E49" s="20">
        <f>E45+E47</f>
        <v>46.241328432732324</v>
      </c>
      <c r="F49" s="20">
        <f t="shared" ref="F49" si="7">F45+F47</f>
        <v>0</v>
      </c>
      <c r="G49" s="20">
        <f>G45+G47</f>
        <v>52.704810720208911</v>
      </c>
      <c r="H49" s="20">
        <f>H45+H47</f>
        <v>206.84257216264999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2022-09-14T13:08:31Z</dcterms:modified>
</cp:coreProperties>
</file>