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7\"/>
    </mc:Choice>
  </mc:AlternateContent>
  <xr:revisionPtr revIDLastSave="0" documentId="13_ncr:1_{E21FD33D-5F67-42FE-921F-A006541CE6B4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4" l="1"/>
  <c r="H36" i="4"/>
  <c r="H34" i="4"/>
  <c r="H33" i="4"/>
  <c r="D287" i="5" l="1"/>
  <c r="D286" i="5"/>
  <c r="H26" i="4" l="1"/>
  <c r="C35" i="4" l="1"/>
  <c r="E35" i="4" s="1"/>
  <c r="F35" i="4" s="1"/>
  <c r="G35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E16" i="4" s="1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4" i="4" l="1"/>
  <c r="H24" i="4" l="1"/>
  <c r="E34" i="4"/>
  <c r="F34" i="4" s="1"/>
  <c r="G34" i="4" s="1"/>
  <c r="H27" i="4" l="1"/>
  <c r="H28" i="4" s="1"/>
  <c r="C33" i="4"/>
  <c r="C37" i="4" s="1"/>
  <c r="E37" i="4" l="1"/>
  <c r="F37" i="4" s="1"/>
  <c r="G37" i="4" s="1"/>
  <c r="C40" i="4"/>
  <c r="C39" i="4"/>
  <c r="J28" i="4"/>
  <c r="C38" i="4"/>
  <c r="E38" i="4" s="1"/>
  <c r="F38" i="4" s="1"/>
  <c r="G38" i="4" s="1"/>
  <c r="E33" i="4"/>
  <c r="F33" i="4" s="1"/>
  <c r="C41" i="4"/>
  <c r="C36" i="4" l="1"/>
  <c r="G33" i="4"/>
  <c r="E40" i="4"/>
  <c r="F40" i="4" s="1"/>
  <c r="G40" i="4" l="1"/>
  <c r="E39" i="4" l="1"/>
  <c r="F39" i="4" s="1"/>
  <c r="E41" i="4"/>
  <c r="G39" i="4" l="1"/>
  <c r="E36" i="4"/>
  <c r="E42" i="4" s="1"/>
  <c r="C42" i="4"/>
  <c r="F41" i="4"/>
  <c r="G41" i="4" s="1"/>
  <c r="F36" i="4" l="1"/>
  <c r="G36" i="4" l="1"/>
  <c r="G42" i="4" s="1"/>
  <c r="F42" i="4"/>
</calcChain>
</file>

<file path=xl/sharedStrings.xml><?xml version="1.0" encoding="utf-8"?>
<sst xmlns="http://schemas.openxmlformats.org/spreadsheetml/2006/main" count="681" uniqueCount="379">
  <si>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</si>
  <si>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</si>
  <si>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</si>
  <si>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</si>
  <si>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</si>
  <si>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</si>
  <si>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</si>
  <si>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</si>
  <si>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</si>
  <si>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</si>
  <si>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</si>
  <si>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</si>
  <si>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</si>
  <si>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</si>
  <si>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</si>
  <si>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</si>
  <si>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</si>
  <si>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</si>
  <si>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</si>
  <si>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</si>
  <si>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</si>
  <si>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</si>
  <si>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</si>
  <si>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</si>
  <si>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</si>
  <si>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</si>
  <si>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</si>
  <si>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</si>
  <si>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</si>
  <si>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</si>
  <si>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</si>
  <si>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</si>
  <si>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</si>
  <si>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</si>
  <si>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</si>
  <si>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</si>
  <si>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</si>
  <si>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</si>
  <si>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</si>
  <si>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</si>
  <si>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</si>
  <si>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</si>
  <si>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</si>
  <si>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</si>
  <si>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</si>
  <si>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</si>
  <si>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</si>
  <si>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</si>
  <si>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</si>
  <si>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</si>
  <si>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</si>
  <si>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</si>
  <si>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</si>
  <si>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</si>
  <si>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</si>
  <si>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</si>
  <si>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</si>
  <si>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</si>
  <si>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</si>
  <si>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</si>
  <si>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</si>
  <si>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</si>
  <si>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</si>
  <si>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</si>
  <si>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</si>
  <si>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</si>
  <si>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</si>
  <si>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</si>
  <si>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</si>
  <si>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</si>
  <si>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</si>
  <si>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</si>
  <si>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</si>
  <si>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</si>
  <si>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</si>
  <si>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</si>
  <si>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</si>
  <si>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</si>
  <si>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</si>
  <si>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</si>
  <si>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</si>
  <si>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</si>
  <si>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</si>
  <si>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</si>
  <si>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</si>
  <si>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</si>
  <si>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</si>
  <si>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</si>
  <si>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</si>
  <si>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</si>
  <si>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</si>
  <si>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</si>
  <si>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</si>
  <si>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</si>
  <si>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</si>
  <si>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</si>
  <si>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</si>
  <si>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</si>
  <si>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</si>
  <si>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</si>
  <si>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</si>
  <si>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</si>
  <si>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</si>
  <si>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</si>
  <si>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</si>
  <si>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</si>
  <si>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</si>
  <si>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</si>
  <si>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</si>
  <si>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</si>
  <si>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</si>
  <si>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</si>
  <si>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</si>
  <si>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</si>
  <si>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</si>
  <si>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</si>
  <si>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</si>
  <si>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</si>
  <si>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</si>
  <si>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</si>
  <si>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</si>
  <si>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</si>
  <si>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</si>
  <si>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</si>
  <si>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</si>
  <si>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</si>
  <si>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</si>
  <si>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</si>
  <si>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</si>
  <si>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</si>
  <si>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</si>
  <si>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</si>
  <si>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</si>
  <si>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</si>
  <si>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</si>
  <si>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</si>
  <si>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</si>
  <si>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</si>
  <si>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</si>
  <si>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</si>
  <si>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</si>
  <si>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</si>
  <si>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</si>
  <si>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</si>
  <si>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</si>
  <si>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</si>
  <si>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</si>
  <si>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</si>
  <si>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</si>
  <si>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</si>
  <si>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</si>
  <si>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</si>
  <si>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</si>
  <si>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</si>
  <si>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</si>
  <si>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</si>
  <si>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</si>
  <si>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</si>
  <si>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</si>
  <si>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</si>
  <si>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</si>
  <si>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</si>
  <si>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</si>
  <si>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</si>
  <si>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</si>
  <si>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</si>
  <si>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</si>
  <si>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</si>
  <si>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</si>
  <si>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</si>
  <si>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</si>
  <si>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</si>
  <si>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</si>
  <si>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</si>
  <si>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</si>
  <si>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</si>
  <si>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</si>
  <si>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</si>
  <si>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</si>
  <si>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</si>
  <si>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</si>
  <si>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</si>
  <si>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</si>
  <si>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</si>
  <si>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</si>
  <si>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</si>
  <si>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</si>
  <si>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</si>
  <si>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</si>
  <si>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</si>
  <si>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</si>
  <si>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</si>
  <si>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</si>
  <si>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</si>
  <si>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</si>
  <si>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</si>
  <si>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</si>
  <si>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</si>
  <si>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</si>
  <si>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</si>
  <si>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</si>
  <si>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</si>
  <si>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</si>
  <si>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</si>
  <si>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</si>
  <si>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</si>
  <si>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</si>
  <si>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</si>
  <si>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</si>
  <si>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</si>
  <si>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</si>
  <si>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</si>
  <si>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</si>
  <si>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</si>
  <si>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</si>
  <si>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</si>
  <si>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</si>
  <si>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</si>
  <si>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</si>
  <si>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</si>
  <si>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</si>
  <si>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</si>
  <si>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</si>
  <si>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</si>
  <si>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</si>
  <si>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</si>
  <si>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</si>
  <si>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</si>
  <si>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</si>
  <si>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</si>
  <si>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</si>
  <si>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</si>
  <si>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</si>
  <si>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</si>
  <si>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</si>
  <si>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</si>
  <si>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</si>
  <si>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</si>
  <si>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</si>
  <si>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</si>
  <si>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</si>
  <si>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</si>
  <si>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</si>
  <si>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</si>
  <si>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</si>
  <si>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</si>
  <si>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</si>
  <si>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</si>
  <si>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</si>
  <si>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</si>
  <si>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</si>
  <si>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</si>
  <si>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</si>
  <si>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</si>
  <si>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</si>
  <si>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</si>
  <si>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</si>
  <si>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</si>
  <si>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</si>
  <si>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</si>
  <si>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</si>
  <si>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</si>
  <si>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</si>
  <si>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</si>
  <si>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</si>
  <si>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</si>
  <si>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</si>
  <si>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</si>
  <si>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</si>
  <si>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</si>
  <si>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</si>
  <si>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</si>
  <si>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</si>
  <si>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</si>
  <si>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</si>
  <si>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</si>
  <si>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</si>
  <si>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</si>
  <si>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</si>
  <si>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</si>
  <si>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</si>
  <si>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</si>
  <si>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</si>
  <si>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</si>
  <si>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</si>
  <si>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</si>
  <si>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</si>
  <si>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</si>
  <si>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</si>
  <si>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</si>
  <si>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</si>
  <si>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</si>
  <si>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</si>
  <si>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</si>
  <si>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</si>
  <si>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</si>
  <si>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</si>
  <si>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</si>
  <si>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</si>
  <si>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</si>
  <si>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</si>
  <si>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</si>
  <si>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</si>
  <si>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</si>
  <si>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</si>
  <si>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</si>
  <si>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</si>
  <si>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</si>
  <si>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</si>
  <si>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</si>
  <si>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</si>
  <si>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</si>
  <si>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</si>
  <si>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</si>
  <si>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</si>
  <si>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</si>
  <si>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</si>
  <si>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</si>
  <si>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</si>
  <si>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</si>
  <si>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</si>
  <si>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</si>
  <si>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</si>
  <si>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</si>
  <si>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</si>
  <si>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</si>
  <si>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</si>
  <si>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</si>
  <si>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</si>
  <si>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</si>
  <si>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</si>
  <si>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</si>
  <si>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</si>
  <si>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</si>
  <si>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</si>
  <si>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</si>
  <si>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</si>
  <si>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</si>
  <si>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</si>
  <si>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</si>
  <si>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</si>
  <si>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</si>
  <si>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</si>
  <si>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</si>
  <si>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</si>
  <si>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</si>
  <si>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</si>
  <si>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</si>
  <si>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</si>
  <si>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</si>
  <si>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</si>
  <si>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</si>
  <si>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</si>
  <si>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</si>
  <si>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</si>
  <si>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</si>
  <si>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</si>
  <si>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</si>
  <si>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</si>
  <si>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</si>
  <si>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</si>
  <si>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Луга, Стр-во КЛ-10кВ от РП-1н до ТП-9 в г. Луга ЛО (J_19-1-06-1-01-00-2-0217)</t>
  </si>
  <si>
    <t>J_19-1-06-1-01-00-2-0217</t>
  </si>
  <si>
    <t>Сумма, в прогнозных ценах без НДС с понижающим коэффициентом (при наличии)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</si>
  <si>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</si>
  <si>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</si>
  <si>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</si>
  <si>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</si>
  <si>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</si>
  <si>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</si>
  <si>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</si>
  <si>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</si>
  <si>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</si>
  <si>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</si>
  <si>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</si>
  <si>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</si>
  <si>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</si>
  <si>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Сумма, в прогнозных ценах с НДС с понижающим коэффициентом (при наличии)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</si>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</sst>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3" fillId="0" borderId="3">
      <alignment horizontal="left" vertical="top"/>
    </xf>
    <xf numFmtId="0" fontId="16" fillId="0" borderId="0"/>
    <xf numFmtId="0" fontId="2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7" xfId="9" applyFont="1" applyBorder="1" applyAlignment="1" applyProtection="1">
      <alignment horizontal="left" vertical="center" wrapText="1"/>
    </xf>
    <xf numFmtId="4" fontId="17" fillId="0" borderId="7" xfId="9" applyNumberFormat="1" applyFont="1" applyBorder="1" applyAlignment="1" applyProtection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</xf>
    <xf numFmtId="165" fontId="17" fillId="2" borderId="7" xfId="6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Continuous" vertical="center" wrapText="1"/>
    </xf>
    <xf numFmtId="0" fontId="19" fillId="0" borderId="8" xfId="9" applyFont="1" applyBorder="1" applyAlignment="1" applyProtection="1">
      <alignment horizontal="center" vertical="center" wrapText="1"/>
    </xf>
    <xf numFmtId="0" fontId="19" fillId="0" borderId="3" xfId="9" applyFont="1" applyBorder="1" applyAlignment="1" applyProtection="1">
      <alignment horizontal="center" vertical="center" wrapText="1"/>
    </xf>
    <xf numFmtId="165" fontId="17" fillId="0" borderId="3" xfId="6" applyFont="1" applyFill="1" applyBorder="1" applyAlignment="1">
      <alignment horizontal="center" vertical="center" wrapText="1"/>
    </xf>
    <xf numFmtId="4" fontId="19" fillId="0" borderId="9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  <protection locked="0"/>
    </xf>
    <xf numFmtId="165" fontId="17" fillId="2" borderId="9" xfId="6" applyFont="1" applyFill="1" applyBorder="1" applyAlignment="1" applyProtection="1">
      <alignment horizontal="center" vertical="center" wrapText="1"/>
    </xf>
    <xf numFmtId="4" fontId="17" fillId="0" borderId="8" xfId="9" applyNumberFormat="1" applyFont="1" applyBorder="1" applyAlignment="1" applyProtection="1">
      <alignment horizontal="center" vertical="center" wrapText="1"/>
    </xf>
    <xf numFmtId="0" fontId="19" fillId="0" borderId="7" xfId="9" applyFont="1" applyBorder="1" applyAlignment="1" applyProtection="1">
      <alignment horizontal="left" vertical="center" wrapText="1"/>
    </xf>
    <xf numFmtId="4" fontId="19" fillId="0" borderId="7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</xf>
    <xf numFmtId="165" fontId="19" fillId="0" borderId="3" xfId="6" applyFont="1" applyFill="1" applyBorder="1" applyAlignment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  <protection locked="0"/>
    </xf>
    <xf numFmtId="165" fontId="19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2" fillId="0" borderId="6" xfId="8" quotePrefix="1" applyFont="1" applyFill="1" applyBorder="1" applyAlignment="1">
      <alignment vertical="top" wrapText="1"/>
    </xf>
    <xf numFmtId="4" fontId="12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0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7" fillId="0" borderId="0" xfId="6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/>
    <xf numFmtId="0" fontId="8" fillId="0" borderId="0" xfId="0" applyFont="1" applyFill="1"/>
    <xf numFmtId="43" fontId="14" fillId="0" borderId="3" xfId="11" applyFont="1" applyFill="1" applyBorder="1" applyAlignment="1" applyProtection="1">
      <alignment horizontal="right" vertical="center" wrapText="1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7" fillId="0" borderId="0" xfId="9" applyFont="1" applyFill="1" applyBorder="1" applyAlignment="1" applyProtection="1">
      <alignment horizontal="left" vertical="center" wrapText="1"/>
    </xf>
    <xf numFmtId="4" fontId="17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4" fontId="7" fillId="0" borderId="0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7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/>
    </xf>
    <xf numFmtId="43" fontId="7" fillId="0" borderId="0" xfId="0" applyNumberFormat="1" applyFont="1" applyFill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22" fillId="0" borderId="1" xfId="9" quotePrefix="1" applyFont="1" applyFill="1" applyBorder="1" applyAlignment="1">
      <alignment horizontal="center" vertical="center" wrapText="1"/>
    </xf>
    <xf numFmtId="0" fontId="23" fillId="0" borderId="1" xfId="9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9000000}"/>
    <cellStyle name="Финансовый 2 2" xfId="6" xr:uid="{00000000-0005-0000-0000-00000A000000}"/>
  </cellStyles>
  <dxfs count="2">
    <dxf>
      <font>
        <color rgb="FFFF0000"/>
      </font>
      <fill>
        <patternFill>
          <bgColor rgb="FFFFCCCC"/>
        </patternFill>
      </fill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0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6.7109375" style="64" customWidth="1"/>
    <col min="2" max="2" width="60.42578125" style="65" customWidth="1"/>
    <col min="3" max="3" width="12.140625" style="65" customWidth="1"/>
    <col min="4" max="4" width="10.5703125" style="65" customWidth="1"/>
    <col min="5" max="5" width="14.28515625" style="65" customWidth="1"/>
    <col min="6" max="6" width="14.42578125" style="65" customWidth="1"/>
    <col min="7" max="7" width="16" style="65" customWidth="1"/>
    <col min="8" max="9" width="21.28515625" style="65" customWidth="1"/>
    <col min="10" max="10" width="13.5703125" style="65" hidden="1" customWidth="1"/>
    <col min="11" max="11" width="0" style="65" hidden="1" customWidth="1"/>
    <col min="12" max="12" width="14.140625" style="65" hidden="1" customWidth="1"/>
    <col min="13" max="13" width="10.28515625" style="65" hidden="1" customWidth="1"/>
    <col min="14" max="15" width="0" style="65" hidden="1" customWidth="1"/>
    <col min="16" max="16" width="15.28515625" style="65" hidden="1" customWidth="1"/>
    <col min="17" max="18" width="0" style="65" hidden="1" customWidth="1"/>
    <col min="19" max="16384" width="9.140625" style="65"/>
  </cols>
  <sheetData>
    <row r="1" spans="1:40" x14ac:dyDescent="0.25">
      <c r="H1" s="5" t="s">
        <v>29</v>
      </c>
      <c r="I1" s="5"/>
    </row>
    <row r="3" spans="1:40" x14ac:dyDescent="0.25">
      <c r="A3" s="66" t="s">
        <v>19</v>
      </c>
    </row>
    <row r="5" spans="1:40" s="61" customFormat="1" ht="48" customHeight="1" x14ac:dyDescent="0.2">
      <c r="A5" s="119" t="s">
        <v>361</v>
      </c>
      <c r="B5" s="120"/>
      <c r="C5" s="120"/>
      <c r="D5" s="120"/>
      <c r="E5" s="120"/>
      <c r="F5" s="59"/>
      <c r="G5" s="59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7" spans="1:40" ht="21" customHeight="1" x14ac:dyDescent="0.25">
      <c r="A7" s="67" t="s">
        <v>8</v>
      </c>
      <c r="F7" s="118" t="s">
        <v>362</v>
      </c>
      <c r="G7" s="118"/>
      <c r="H7" s="118"/>
      <c r="I7" s="63"/>
    </row>
    <row r="8" spans="1:40" x14ac:dyDescent="0.25">
      <c r="A8" s="68"/>
    </row>
    <row r="9" spans="1:40" x14ac:dyDescent="0.25">
      <c r="A9" s="67" t="s">
        <v>15</v>
      </c>
      <c r="F9" s="118" t="s">
        <v>326</v>
      </c>
      <c r="G9" s="118"/>
      <c r="H9" s="118"/>
      <c r="I9" s="63"/>
    </row>
    <row r="10" spans="1:40" x14ac:dyDescent="0.25">
      <c r="A10" s="68"/>
    </row>
    <row r="11" spans="1:40" x14ac:dyDescent="0.25">
      <c r="A11" s="69" t="s">
        <v>20</v>
      </c>
      <c r="B11" s="70"/>
      <c r="C11" s="70"/>
    </row>
    <row r="12" spans="1:40" x14ac:dyDescent="0.25">
      <c r="H12" s="71" t="s">
        <v>378</v>
      </c>
      <c r="I12" s="71"/>
    </row>
    <row r="13" spans="1:40" s="64" customFormat="1" ht="26.25" customHeight="1" x14ac:dyDescent="0.25">
      <c r="A13" s="116" t="s">
        <v>9</v>
      </c>
      <c r="B13" s="116" t="s">
        <v>21</v>
      </c>
      <c r="C13" s="116" t="s">
        <v>11</v>
      </c>
      <c r="D13" s="116" t="s">
        <v>10</v>
      </c>
      <c r="E13" s="116" t="s">
        <v>34</v>
      </c>
      <c r="F13" s="116" t="s">
        <v>14</v>
      </c>
      <c r="G13" s="116" t="s">
        <v>27</v>
      </c>
      <c r="H13" s="116" t="s">
        <v>33</v>
      </c>
      <c r="I13" s="72"/>
      <c r="J13" s="73"/>
      <c r="K13" s="74"/>
      <c r="L13" s="75">
        <v>7.46</v>
      </c>
    </row>
    <row r="14" spans="1:40" ht="37.5" customHeight="1" x14ac:dyDescent="0.25">
      <c r="A14" s="117"/>
      <c r="B14" s="117"/>
      <c r="C14" s="117"/>
      <c r="D14" s="117"/>
      <c r="E14" s="117"/>
      <c r="F14" s="117"/>
      <c r="G14" s="117"/>
      <c r="H14" s="117"/>
      <c r="I14" s="72"/>
      <c r="J14" s="74"/>
      <c r="K14" s="74"/>
      <c r="L14" s="75">
        <v>6.16</v>
      </c>
      <c r="N14" s="76"/>
      <c r="O14" s="77"/>
      <c r="P14" s="55"/>
      <c r="Q14" s="78"/>
    </row>
    <row r="15" spans="1:40" ht="15.75" x14ac:dyDescent="0.25">
      <c r="A15" s="79" t="s">
        <v>22</v>
      </c>
      <c r="B15" s="80" t="s">
        <v>23</v>
      </c>
      <c r="C15" s="81"/>
      <c r="D15" s="82"/>
      <c r="E15" s="82"/>
      <c r="F15" s="82"/>
      <c r="G15" s="82"/>
      <c r="H15" s="82"/>
      <c r="I15" s="83"/>
      <c r="J15" s="61"/>
      <c r="K15" s="61"/>
      <c r="L15" s="75">
        <v>5.62</v>
      </c>
      <c r="N15" s="76"/>
      <c r="O15" s="77"/>
      <c r="P15" s="84"/>
      <c r="Q15" s="85"/>
    </row>
    <row r="16" spans="1:40" ht="15.75" x14ac:dyDescent="0.25">
      <c r="A16" s="86" t="s">
        <v>345</v>
      </c>
      <c r="B16" s="87" t="s">
        <v>206</v>
      </c>
      <c r="C16" s="88" t="s">
        <v>318</v>
      </c>
      <c r="D16" s="89">
        <v>0.4</v>
      </c>
      <c r="E16" s="89">
        <f ca="1">VLOOKUP(B16,'Типовые 2 кв. 2021'!B:D,3,)</f>
        <v>797318.8</v>
      </c>
      <c r="F16" s="89">
        <f ca="1">D16*E16</f>
        <v>318927.52</v>
      </c>
      <c r="G16" s="90">
        <v>5.62</v>
      </c>
      <c r="H16" s="89">
        <f ca="1">F16*G16</f>
        <v>1792372.6624</v>
      </c>
      <c r="I16" s="91"/>
      <c r="K16" s="83"/>
      <c r="L16" s="83"/>
      <c r="N16" s="76"/>
      <c r="O16" s="77"/>
      <c r="P16" s="84"/>
      <c r="Q16" s="85"/>
    </row>
    <row r="17" spans="1:17" ht="15.75" x14ac:dyDescent="0.25">
      <c r="A17" s="86" t="s">
        <v>344</v>
      </c>
      <c r="B17" s="87" t="s">
        <v>186</v>
      </c>
      <c r="C17" s="88" t="s">
        <v>318</v>
      </c>
      <c r="D17" s="89">
        <v>0.27700000000000002</v>
      </c>
      <c r="E17" s="89">
        <f ca="1">VLOOKUP(B17,'Типовые 2 кв. 2021'!B:D,3,)</f>
        <v>898103.21666666679</v>
      </c>
      <c r="F17" s="89">
        <f ca="1">D17*E17</f>
        <v>248774.59101666673</v>
      </c>
      <c r="G17" s="90">
        <v>5.62</v>
      </c>
      <c r="H17" s="89">
        <f ca="1">F17*G17</f>
        <v>1398113.2015136671</v>
      </c>
      <c r="I17" s="91"/>
      <c r="K17" s="83"/>
      <c r="L17" s="83"/>
      <c r="N17" s="76"/>
      <c r="O17" s="77"/>
      <c r="P17" s="84"/>
      <c r="Q17" s="85"/>
    </row>
    <row r="18" spans="1:17" ht="15.75" x14ac:dyDescent="0.25">
      <c r="A18" s="92"/>
      <c r="B18" s="93"/>
      <c r="C18" s="88"/>
      <c r="D18" s="89"/>
      <c r="E18" s="89"/>
      <c r="F18" s="89"/>
      <c r="G18" s="90"/>
      <c r="H18" s="89"/>
      <c r="I18" s="91"/>
      <c r="K18" s="83"/>
      <c r="L18" s="83"/>
      <c r="N18" s="76"/>
      <c r="O18" s="77"/>
      <c r="P18" s="84"/>
      <c r="Q18" s="85"/>
    </row>
    <row r="19" spans="1:17" ht="15.75" x14ac:dyDescent="0.25">
      <c r="A19" s="92"/>
      <c r="B19" s="93"/>
      <c r="C19" s="88"/>
      <c r="D19" s="89"/>
      <c r="E19" s="53"/>
      <c r="F19" s="89"/>
      <c r="G19" s="90"/>
      <c r="H19" s="89"/>
      <c r="I19" s="91"/>
      <c r="N19" s="76"/>
      <c r="O19" s="77"/>
      <c r="P19" s="84"/>
      <c r="Q19" s="85"/>
    </row>
    <row r="20" spans="1:17" ht="15.75" x14ac:dyDescent="0.25">
      <c r="A20" s="86"/>
      <c r="B20" s="87"/>
      <c r="C20" s="88"/>
      <c r="D20" s="89"/>
      <c r="E20" s="89"/>
      <c r="F20" s="89"/>
      <c r="G20" s="90"/>
      <c r="H20" s="89"/>
      <c r="I20" s="91"/>
      <c r="K20" s="83"/>
      <c r="L20" s="83"/>
      <c r="N20" s="76"/>
      <c r="O20" s="77"/>
      <c r="P20" s="84"/>
      <c r="Q20" s="85"/>
    </row>
    <row r="21" spans="1:17" ht="15.75" x14ac:dyDescent="0.25">
      <c r="A21" s="92"/>
      <c r="B21" s="93"/>
      <c r="C21" s="88"/>
      <c r="D21" s="89"/>
      <c r="E21" s="53"/>
      <c r="F21" s="89"/>
      <c r="G21" s="90"/>
      <c r="H21" s="89"/>
      <c r="I21" s="91"/>
      <c r="N21" s="76"/>
      <c r="O21" s="77"/>
      <c r="P21" s="84"/>
      <c r="Q21" s="85"/>
    </row>
    <row r="22" spans="1:17" x14ac:dyDescent="0.25">
      <c r="A22" s="92"/>
      <c r="B22" s="81"/>
      <c r="C22" s="88"/>
      <c r="D22" s="90"/>
      <c r="E22" s="90"/>
      <c r="F22" s="90"/>
      <c r="G22" s="90"/>
      <c r="H22" s="90"/>
      <c r="I22" s="94"/>
    </row>
    <row r="23" spans="1:17" x14ac:dyDescent="0.25">
      <c r="A23" s="92"/>
      <c r="B23" s="81"/>
      <c r="C23" s="88"/>
      <c r="D23" s="90"/>
      <c r="E23" s="90"/>
      <c r="F23" s="90"/>
      <c r="G23" s="90"/>
      <c r="H23" s="90"/>
      <c r="I23" s="94"/>
    </row>
    <row r="24" spans="1:17" x14ac:dyDescent="0.25">
      <c r="A24" s="92"/>
      <c r="B24" s="80" t="s">
        <v>12</v>
      </c>
      <c r="C24" s="88"/>
      <c r="D24" s="90"/>
      <c r="E24" s="90"/>
      <c r="F24" s="90"/>
      <c r="G24" s="90"/>
      <c r="H24" s="90">
        <f ca="1">SUM(H25:H26)</f>
        <v>3190485.86</v>
      </c>
      <c r="I24" s="94"/>
    </row>
    <row r="25" spans="1:17" x14ac:dyDescent="0.25">
      <c r="A25" s="92"/>
      <c r="B25" s="95" t="s">
        <v>2</v>
      </c>
      <c r="C25" s="88"/>
      <c r="D25" s="90"/>
      <c r="E25" s="90"/>
      <c r="F25" s="90"/>
      <c r="G25" s="90"/>
      <c r="H25" s="90">
        <v>3190485.86</v>
      </c>
      <c r="I25" s="94"/>
    </row>
    <row r="26" spans="1:17" x14ac:dyDescent="0.25">
      <c r="A26" s="92"/>
      <c r="B26" s="95" t="s">
        <v>3</v>
      </c>
      <c r="C26" s="88"/>
      <c r="D26" s="90"/>
      <c r="E26" s="90"/>
      <c r="F26" s="90"/>
      <c r="G26" s="90"/>
      <c r="H26" s="90">
        <f ca="1">H19</f>
        <v>0</v>
      </c>
      <c r="I26" s="94"/>
    </row>
    <row r="27" spans="1:17" x14ac:dyDescent="0.25">
      <c r="A27" s="79" t="s">
        <v>24</v>
      </c>
      <c r="B27" s="80" t="s">
        <v>28</v>
      </c>
      <c r="C27" s="88"/>
      <c r="D27" s="90"/>
      <c r="E27" s="90"/>
      <c r="F27" s="90"/>
      <c r="G27" s="90"/>
      <c r="H27" s="90">
        <f ca="1">H24*0.08</f>
        <v>255238.8688</v>
      </c>
      <c r="I27" s="94"/>
    </row>
    <row r="28" spans="1:17" x14ac:dyDescent="0.25">
      <c r="A28" s="79" t="s">
        <v>26</v>
      </c>
      <c r="B28" s="80" t="s">
        <v>25</v>
      </c>
      <c r="C28" s="88"/>
      <c r="D28" s="90"/>
      <c r="E28" s="90"/>
      <c r="F28" s="90"/>
      <c r="G28" s="90"/>
      <c r="H28" s="90">
        <f ca="1">H27+H24</f>
        <v>3445724.7287999997</v>
      </c>
      <c r="I28" s="94"/>
      <c r="J28" s="96">
        <f ca="1">H28-(SUM(C33:C35))</f>
        <v>0</v>
      </c>
    </row>
    <row r="29" spans="1:17" x14ac:dyDescent="0.25">
      <c r="A29" s="97"/>
      <c r="B29" s="61"/>
      <c r="C29" s="61"/>
    </row>
    <row r="30" spans="1:17" x14ac:dyDescent="0.25">
      <c r="A30" s="70" t="s">
        <v>13</v>
      </c>
      <c r="B30" s="61"/>
      <c r="C30" s="61"/>
    </row>
    <row r="31" spans="1:17" x14ac:dyDescent="0.25">
      <c r="A31" s="98"/>
      <c r="B31" s="61"/>
      <c r="C31" s="61"/>
      <c r="I31" s="71" t="s">
        <v>378</v>
      </c>
    </row>
    <row r="32" spans="1:17" ht="63.75" customHeight="1" x14ac:dyDescent="0.25">
      <c r="A32" s="99" t="s">
        <v>9</v>
      </c>
      <c r="B32" s="99" t="s">
        <v>0</v>
      </c>
      <c r="C32" s="100" t="s">
        <v>35</v>
      </c>
      <c r="D32" s="99" t="s">
        <v>32</v>
      </c>
      <c r="E32" s="99" t="s">
        <v>16</v>
      </c>
      <c r="F32" s="99" t="s">
        <v>17</v>
      </c>
      <c r="G32" s="99" t="s">
        <v>18</v>
      </c>
      <c r="H32" s="99" t="s">
        <v>377</v>
      </c>
      <c r="I32" s="99" t="s">
        <v>363</v>
      </c>
    </row>
    <row r="33" spans="1:13" ht="15.75" x14ac:dyDescent="0.25">
      <c r="A33" s="101">
        <v>1</v>
      </c>
      <c r="B33" s="95" t="s">
        <v>1</v>
      </c>
      <c r="C33" s="102">
        <f ca="1">H27</f>
        <v>255238.8688</v>
      </c>
      <c r="D33" s="103">
        <v>1.0760000000000001</v>
      </c>
      <c r="E33" s="58">
        <f ca="1">C33*D33</f>
        <v>274637.02282880002</v>
      </c>
      <c r="F33" s="58">
        <f ca="1">E33*0.2</f>
        <v>54927.404565760007</v>
      </c>
      <c r="G33" s="58">
        <f ca="1">E33+F33</f>
        <v>329564.42739456001</v>
      </c>
      <c r="H33" s="58">
        <f ca="1">I33*1.2</f>
        <v>249685.17022643104</v>
      </c>
      <c r="I33" s="104">
        <v>208070.97518869254</v>
      </c>
      <c r="J33" s="76"/>
      <c r="K33" s="77"/>
      <c r="L33" s="84"/>
      <c r="M33" s="106"/>
    </row>
    <row r="34" spans="1:13" ht="15.75" x14ac:dyDescent="0.25">
      <c r="A34" s="101">
        <v>2</v>
      </c>
      <c r="B34" s="95" t="s">
        <v>2</v>
      </c>
      <c r="C34" s="107">
        <f ca="1">H25</f>
        <v>3190485.86</v>
      </c>
      <c r="D34" s="103">
        <v>1.0760000000000001</v>
      </c>
      <c r="E34" s="58">
        <f t="shared" ref="E34:E41" ca="1" si="0">C34*D34</f>
        <v>3432962.7853600001</v>
      </c>
      <c r="F34" s="58">
        <f t="shared" ref="F34:F41" ca="1" si="1">E34*0.2</f>
        <v>686592.55707200011</v>
      </c>
      <c r="G34" s="58">
        <f t="shared" ref="G34:G41" ca="1" si="2">E34+F34</f>
        <v>4119555.3424320002</v>
      </c>
      <c r="H34" s="58">
        <f ca="1">I34*1.2</f>
        <v>3248837.0976893003</v>
      </c>
      <c r="I34" s="104">
        <v>2707364.248074417</v>
      </c>
      <c r="J34" s="76"/>
      <c r="K34" s="77"/>
      <c r="L34" s="84"/>
      <c r="M34" s="106"/>
    </row>
    <row r="35" spans="1:13" ht="15.75" x14ac:dyDescent="0.25">
      <c r="A35" s="101">
        <v>3</v>
      </c>
      <c r="B35" s="95" t="s">
        <v>3</v>
      </c>
      <c r="C35" s="107">
        <f ca="1">H26</f>
        <v>0</v>
      </c>
      <c r="D35" s="103">
        <v>1.0760000000000001</v>
      </c>
      <c r="E35" s="58">
        <f t="shared" ca="1" si="0"/>
        <v>0</v>
      </c>
      <c r="F35" s="58">
        <f t="shared" ca="1" si="1"/>
        <v>0</v>
      </c>
      <c r="G35" s="58">
        <f t="shared" ca="1" si="2"/>
        <v>0</v>
      </c>
      <c r="H35" s="58"/>
      <c r="I35" s="104"/>
      <c r="J35" s="76"/>
      <c r="K35" s="77"/>
      <c r="L35" s="84"/>
      <c r="M35" s="106"/>
    </row>
    <row r="36" spans="1:13" ht="15.75" x14ac:dyDescent="0.25">
      <c r="A36" s="101">
        <v>4</v>
      </c>
      <c r="B36" s="95" t="s">
        <v>7</v>
      </c>
      <c r="C36" s="107">
        <f ca="1">SUM(C37:C41)</f>
        <v>570956.58756215998</v>
      </c>
      <c r="D36" s="103">
        <v>1.0760000000000001</v>
      </c>
      <c r="E36" s="58">
        <f t="shared" ca="1" si="0"/>
        <v>614349.28821688413</v>
      </c>
      <c r="F36" s="58">
        <f t="shared" ca="1" si="1"/>
        <v>122869.85764337683</v>
      </c>
      <c r="G36" s="58">
        <f t="shared" ca="1" si="2"/>
        <v>737219.14586026093</v>
      </c>
      <c r="H36" s="58">
        <f ca="1">I36*1.2</f>
        <v>187793.3270417813</v>
      </c>
      <c r="I36" s="104">
        <v>156494.43920148443</v>
      </c>
      <c r="J36" s="76"/>
      <c r="K36" s="77"/>
      <c r="L36" s="84"/>
      <c r="M36" s="106"/>
    </row>
    <row r="37" spans="1:13" ht="15.75" x14ac:dyDescent="0.25">
      <c r="A37" s="86" t="s">
        <v>346</v>
      </c>
      <c r="B37" s="95" t="s">
        <v>4</v>
      </c>
      <c r="C37" s="107">
        <f ca="1">SUM(C33:C35)*J37</f>
        <v>33423.529869359998</v>
      </c>
      <c r="D37" s="103">
        <v>1.0760000000000001</v>
      </c>
      <c r="E37" s="58">
        <f t="shared" ca="1" si="0"/>
        <v>35963.718139431359</v>
      </c>
      <c r="F37" s="58">
        <f t="shared" ca="1" si="1"/>
        <v>7192.7436278862724</v>
      </c>
      <c r="G37" s="58">
        <f t="shared" ca="1" si="2"/>
        <v>43156.461767317633</v>
      </c>
      <c r="H37" s="58"/>
      <c r="I37" s="104"/>
      <c r="J37" s="108">
        <v>9.7000000000000003E-3</v>
      </c>
      <c r="K37" s="77"/>
      <c r="L37" s="84"/>
      <c r="M37" s="106"/>
    </row>
    <row r="38" spans="1:13" ht="15.75" x14ac:dyDescent="0.25">
      <c r="A38" s="86" t="s">
        <v>347</v>
      </c>
      <c r="B38" s="109" t="s">
        <v>30</v>
      </c>
      <c r="C38" s="107">
        <f ca="1">SUM(C33:C35)*J38</f>
        <v>73738.509196319996</v>
      </c>
      <c r="D38" s="103">
        <v>1.0760000000000001</v>
      </c>
      <c r="E38" s="58">
        <f t="shared" ca="1" si="0"/>
        <v>79342.635895240324</v>
      </c>
      <c r="F38" s="58">
        <f t="shared" ca="1" si="1"/>
        <v>15868.527179048066</v>
      </c>
      <c r="G38" s="58">
        <f t="shared" ca="1" si="2"/>
        <v>95211.163074288386</v>
      </c>
      <c r="H38" s="58"/>
      <c r="I38" s="104"/>
      <c r="J38" s="108">
        <v>2.1399999999999999E-2</v>
      </c>
      <c r="K38" s="77"/>
      <c r="L38" s="84"/>
      <c r="M38" s="106"/>
    </row>
    <row r="39" spans="1:13" ht="15.75" x14ac:dyDescent="0.25">
      <c r="A39" s="86" t="s">
        <v>348</v>
      </c>
      <c r="B39" s="109" t="s">
        <v>31</v>
      </c>
      <c r="C39" s="107">
        <f ca="1">SUM(C33:C35)*J39</f>
        <v>290819.16711072001</v>
      </c>
      <c r="D39" s="103">
        <v>1.0760000000000001</v>
      </c>
      <c r="E39" s="58">
        <f t="shared" ca="1" si="0"/>
        <v>312921.42381113477</v>
      </c>
      <c r="F39" s="58">
        <f t="shared" ca="1" si="1"/>
        <v>62584.284762226955</v>
      </c>
      <c r="G39" s="58">
        <f t="shared" ca="1" si="2"/>
        <v>375505.70857336174</v>
      </c>
      <c r="H39" s="58"/>
      <c r="I39" s="104"/>
      <c r="J39" s="108">
        <v>8.4400000000000003E-2</v>
      </c>
      <c r="K39" s="77"/>
      <c r="L39" s="84"/>
      <c r="M39" s="106"/>
    </row>
    <row r="40" spans="1:13" ht="15.75" x14ac:dyDescent="0.25">
      <c r="A40" s="86" t="s">
        <v>349</v>
      </c>
      <c r="B40" s="95" t="s">
        <v>6</v>
      </c>
      <c r="C40" s="107">
        <f ca="1">SUM(C33:C35)*J40</f>
        <v>98203.1547708</v>
      </c>
      <c r="D40" s="103">
        <v>1.0760000000000001</v>
      </c>
      <c r="E40" s="58">
        <f t="shared" ca="1" si="0"/>
        <v>105666.5945333808</v>
      </c>
      <c r="F40" s="58">
        <f t="shared" ca="1" si="1"/>
        <v>21133.318906676162</v>
      </c>
      <c r="G40" s="58">
        <f t="shared" ca="1" si="2"/>
        <v>126799.91344005696</v>
      </c>
      <c r="H40" s="58"/>
      <c r="I40" s="104"/>
      <c r="J40" s="108">
        <v>2.8500000000000001E-2</v>
      </c>
      <c r="K40" s="77"/>
      <c r="L40" s="84"/>
      <c r="M40" s="106"/>
    </row>
    <row r="41" spans="1:13" x14ac:dyDescent="0.25">
      <c r="A41" s="86" t="s">
        <v>350</v>
      </c>
      <c r="B41" s="95" t="s">
        <v>5</v>
      </c>
      <c r="C41" s="107">
        <f ca="1">SUM(C33:C35)*J41</f>
        <v>74772.226614959989</v>
      </c>
      <c r="D41" s="103">
        <v>1.0760000000000001</v>
      </c>
      <c r="E41" s="58">
        <f t="shared" ca="1" si="0"/>
        <v>80454.915837696957</v>
      </c>
      <c r="F41" s="58">
        <f t="shared" ca="1" si="1"/>
        <v>16090.983167539393</v>
      </c>
      <c r="G41" s="58">
        <f t="shared" ca="1" si="2"/>
        <v>96545.899005236352</v>
      </c>
      <c r="H41" s="58"/>
      <c r="I41" s="104"/>
      <c r="J41" s="110">
        <v>2.1700000000000001E-2</v>
      </c>
    </row>
    <row r="42" spans="1:13" x14ac:dyDescent="0.25">
      <c r="A42" s="92"/>
      <c r="B42" s="111" t="s">
        <v>351</v>
      </c>
      <c r="C42" s="107">
        <f ca="1">SUM(C33:C36)</f>
        <v>4016681.3163621598</v>
      </c>
      <c r="D42" s="103"/>
      <c r="E42" s="58">
        <f ca="1">SUM(E33:E36)</f>
        <v>4321949.096405684</v>
      </c>
      <c r="F42" s="58">
        <f ca="1">SUM(F33:F36)</f>
        <v>864389.81928113697</v>
      </c>
      <c r="G42" s="58">
        <f ca="1">SUM(G33:G36)</f>
        <v>5186338.9156868216</v>
      </c>
      <c r="H42" s="58">
        <f ca="1">I42*1.2</f>
        <v>3686315.5887239999</v>
      </c>
      <c r="I42" s="104">
        <v>3071929.6572699999</v>
      </c>
    </row>
    <row r="44" spans="1:13" s="61" customFormat="1" x14ac:dyDescent="0.25">
      <c r="A44" s="3" t="s">
        <v>364</v>
      </c>
      <c r="B44" s="3"/>
      <c r="C44" s="2"/>
      <c r="D44" s="2"/>
      <c r="E44" s="2"/>
      <c r="I44" s="105"/>
      <c r="J44" s="62"/>
    </row>
    <row r="45" spans="1:13" ht="72" customHeight="1" x14ac:dyDescent="0.25">
      <c r="A45" s="113" t="s">
        <v>365</v>
      </c>
      <c r="B45" s="115" t="s">
        <v>366</v>
      </c>
      <c r="C45" s="115"/>
      <c r="D45" s="115"/>
      <c r="E45" s="115"/>
      <c r="F45" s="115"/>
      <c r="G45" s="115"/>
      <c r="H45" s="74"/>
      <c r="I45" s="112"/>
      <c r="J45" s="112"/>
    </row>
    <row r="46" spans="1:13" ht="41.25" customHeight="1" x14ac:dyDescent="0.25">
      <c r="A46" s="113" t="s">
        <v>367</v>
      </c>
      <c r="B46" s="115" t="s">
        <v>368</v>
      </c>
      <c r="C46" s="115"/>
      <c r="D46" s="115"/>
      <c r="E46" s="115"/>
      <c r="F46" s="115"/>
      <c r="G46" s="115"/>
      <c r="H46" s="73"/>
    </row>
    <row r="47" spans="1:13" ht="28.5" customHeight="1" x14ac:dyDescent="0.25">
      <c r="A47" s="113" t="s">
        <v>369</v>
      </c>
      <c r="B47" s="115" t="s">
        <v>370</v>
      </c>
      <c r="C47" s="115"/>
      <c r="D47" s="115"/>
      <c r="E47" s="115"/>
      <c r="F47" s="115"/>
      <c r="G47" s="115"/>
      <c r="H47" s="74"/>
    </row>
    <row r="48" spans="1:13" x14ac:dyDescent="0.25">
      <c r="A48" s="113" t="s">
        <v>371</v>
      </c>
      <c r="B48" s="4" t="s">
        <v>372</v>
      </c>
      <c r="C48" s="4"/>
      <c r="D48" s="2"/>
      <c r="E48" s="2"/>
      <c r="F48" s="61"/>
      <c r="G48" s="61"/>
      <c r="H48" s="61"/>
    </row>
    <row r="49" spans="1:8" x14ac:dyDescent="0.25">
      <c r="A49" s="114" t="s">
        <v>373</v>
      </c>
      <c r="B49" s="4" t="s">
        <v>374</v>
      </c>
      <c r="C49" s="4"/>
      <c r="D49" s="2"/>
      <c r="E49" s="2"/>
      <c r="F49" s="61"/>
      <c r="G49" s="61"/>
      <c r="H49" s="61"/>
    </row>
    <row r="50" spans="1:8" x14ac:dyDescent="0.25">
      <c r="A50" s="114" t="s">
        <v>375</v>
      </c>
      <c r="B50" s="4" t="s">
        <v>376</v>
      </c>
      <c r="C50" s="4"/>
      <c r="D50" s="2"/>
      <c r="E50" s="2"/>
      <c r="F50" s="61"/>
      <c r="G50" s="61"/>
      <c r="H50" s="61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F13:F14"/>
    <mergeCell ref="A5:E5"/>
    <mergeCell ref="A13:A14"/>
    <mergeCell ref="B13:B14"/>
    <mergeCell ref="C13:C14"/>
    <mergeCell ref="D13:D14"/>
    <mergeCell ref="B45:G45"/>
    <mergeCell ref="B46:G46"/>
    <mergeCell ref="B47:G47"/>
    <mergeCell ref="H13:H14"/>
    <mergeCell ref="G13:G14"/>
  </mergeCells>
  <conditionalFormatting sqref="E44:H44 J44">
    <cfRule type="expression" dxfId="1" priority="2">
      <formula>$O44="да"</formula>
    </cfRule>
  </conditionalFormatting>
  <conditionalFormatting sqref="E44:H44 J44">
    <cfRule type="expression" dxfId="0" priority="1">
      <formula>OR($CM44&lt;&gt;0,$CN44&lt;&gt;0,$DS44&lt;&gt;0)</formula>
    </cfRule>
  </conditionalFormatting>
  <dataValidations count="3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3" xr:uid="{00000000-0002-0000-0000-000001000000}">
      <formula1>$K$13:$K$15</formula1>
    </dataValidation>
    <dataValidation type="decimal" operator="greaterThanOrEqual" allowBlank="1" showInputMessage="1" showErrorMessage="1" error="Допускается ввод только числовых значений" sqref="I44:J44" xr:uid="{BD2ED383-60A6-4DBA-8937-FDEF783E4D7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B20 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21" t="s">
        <v>37</v>
      </c>
      <c r="C3" s="121"/>
      <c r="D3" s="121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22"/>
      <c r="D6" s="122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7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7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7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7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7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2022-03-14T10:48:10Z</dcterms:modified>
</cp:coreProperties>
</file>