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51\"/>
    </mc:Choice>
  </mc:AlternateContent>
  <bookViews>
    <workbookView xWindow="0" yWindow="0" windowWidth="28800" windowHeight="12210"/>
  </bookViews>
  <sheets>
    <sheet name="J_19-1-06-1-01-00-2-0251" sheetId="1" r:id="rId1"/>
    <sheet name="т6" sheetId="2" r:id="rId2"/>
  </sheets>
  <definedNames>
    <definedName name="_xlnm.Print_Titles" localSheetId="0">'J_19-1-06-1-01-00-2-0251'!$19:$19</definedName>
    <definedName name="_xlnm.Print_Area" localSheetId="0">'J_19-1-06-1-01-00-2-0251'!$A$1:$S$37</definedName>
    <definedName name="_xlnm.Print_Area" localSheetId="1">т6!$A$1:$D$20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4" i="1" l="1"/>
  <c r="R28" i="1" l="1"/>
  <c r="R25" i="1"/>
  <c r="R36" i="1" l="1"/>
  <c r="R35" i="1"/>
  <c r="R34" i="1"/>
  <c r="R33" i="1"/>
  <c r="R32" i="1"/>
  <c r="P31" i="1"/>
  <c r="R31" i="1" s="1"/>
  <c r="R30" i="1"/>
  <c r="R29" i="1"/>
  <c r="R27" i="1"/>
  <c r="R26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<sst xmlns="http://schemas.openxmlformats.org/spreadsheetml/2006/main" count="123" uniqueCount="113">
  <si>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</si>
  <si>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</si>
  <si>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</si>
  <si>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</si>
  <si>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</si>
  <si>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</si>
  <si>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</si>
  <si>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</si>
  <si>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</si>
  <si>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</si>
  <si>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</si>
  <si>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</si>
  <si>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</si>
  <si>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</si>
  <si>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</si>
  <si>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</si>
  <si>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</si>
  <si>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</si>
  <si>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</si>
  <si>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</si>
  <si>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</si>
  <si>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</si>
  <si>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</si>
  <si>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</si>
  <si>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</si>
  <si>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</si>
  <si>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</si>
  <si>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</si>
  <si>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</si>
  <si>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>УНЦ опор ВЛ 0,4-750 кВ (тыс. руб.)</t>
  </si>
  <si>
    <t>Л3-02 -1</t>
  </si>
  <si>
    <t>УНЦ провода СИП ВЛ 0,4-35 кВ (тыс. руб.)</t>
  </si>
  <si>
    <t>Л7-03 -3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</si>
  <si>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</si>
  <si>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</si>
  <si>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</si>
  <si>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</si>
  <si>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</si>
  <si>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</si>
  <si>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</si>
  <si>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</si>
  <si>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М2-02-1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</si>
  <si>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</si>
  <si>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</si>
  <si>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</si>
  <si>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</si>
  <si>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</si>
  <si>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</si>
  <si>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</si>
  <si>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</si>
  <si>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</si>
  <si>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</si>
  <si>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</si>
  <si>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</si>
  <si>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</si>
  <si>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</si>
  <si>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</si>
  <si>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</si>
  <si>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</si>
  <si>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</si>
  <si>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</si>
  <si>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</si>
  <si>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</si>
  <si>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</si>
  <si>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</si>
  <si>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>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</si>
  <si>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</si>
  <si>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</si>
  <si>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</si>
  <si>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</si>
  <si>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1.4.</t>
  </si>
  <si>
    <t>J_19-1-06-1-01-00-2-0251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</si>
  <si>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</si>
  <si>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</si>
  <si>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</si>
  <si>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</si>
  <si>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</si>
  <si>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</si>
  <si>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</si>
  <si>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</si>
  <si>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</si>
  <si>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</si>
  <si>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</si>
  <si>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</si>
  <si>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</si>
  <si>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</si>
  <si>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</si>
  <si>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</si>
  <si>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</si>
  <si>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</si>
  <si>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</si>
  <si>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</si>
  <si>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</si>
  <si>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</si>
  <si>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</si>
  <si>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</si>
  <si>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</si>
  <si>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</si>
  <si>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</si>
  <si>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</si>
  <si>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</si>
  <si>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</si>
  <si>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</si>
  <si>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</si>
  <si>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</si>
  <si>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</si>
  <si>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</si>
  <si>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</si>
  <si>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</si>
  <si>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</si>
  <si>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</si>
  <si>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Луга, Стр-во ВЛЗ-10 кВ от ТП-728 до врезки в проект.КЛ-10кВ от ТП-390 до ВЛЗ-10кВ от оп10 ВЛ-10кВ ф. 48-08  в п.Толмачево (19-1-06-1-01-00-2-0251)</t>
  </si>
  <si>
    <t>Год раскрытия информации: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</si>
</sst>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"/>
    <numFmt numFmtId="166" formatCode="_(* #,##0.0_);_(* \(#,##0.0\);_(* &quot;-&quot;??_);_(@_)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</cellStyleXfs>
  <cellXfs count="73">
    <xf numFmtId="0" fontId="0" fillId="0" borderId="0" xfId="0"/>
    <xf numFmtId="49" fontId="1" fillId="0" borderId="0" xfId="1" applyNumberFormat="1" applyAlignment="1">
      <alignment horizontal="center"/>
    </xf>
    <xf numFmtId="0" fontId="1" fillId="0" borderId="0" xfId="1" applyAlignment="1">
      <alignment wrapText="1"/>
    </xf>
    <xf numFmtId="0" fontId="1" fillId="0" borderId="0" xfId="1" applyAlignment="1">
      <alignment horizontal="center" wrapText="1"/>
    </xf>
    <xf numFmtId="0" fontId="1" fillId="0" borderId="0" xfId="1" applyAlignment="1">
      <alignment horizontal="center"/>
    </xf>
    <xf numFmtId="0" fontId="2" fillId="0" borderId="0" xfId="2" applyFont="1" applyAlignment="1">
      <alignment horizontal="right" vertical="center"/>
    </xf>
    <xf numFmtId="0" fontId="1" fillId="0" borderId="0" xfId="1"/>
    <xf numFmtId="0" fontId="2" fillId="0" borderId="0" xfId="2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49" fontId="1" fillId="0" borderId="0" xfId="1" applyNumberFormat="1"/>
    <xf numFmtId="0" fontId="6" fillId="0" borderId="0" xfId="3" applyFont="1" applyAlignment="1">
      <alignment vertical="top"/>
    </xf>
    <xf numFmtId="0" fontId="7" fillId="0" borderId="0" xfId="0" applyFont="1"/>
    <xf numFmtId="0" fontId="8" fillId="0" borderId="0" xfId="1" applyFont="1" applyAlignment="1">
      <alignment vertical="center"/>
    </xf>
    <xf numFmtId="0" fontId="2" fillId="0" borderId="0" xfId="1" applyFont="1"/>
    <xf numFmtId="0" fontId="1" fillId="0" borderId="1" xfId="1" applyBorder="1" applyAlignment="1">
      <alignment horizontal="center" vertical="center" wrapText="1"/>
    </xf>
    <xf numFmtId="3" fontId="1" fillId="0" borderId="1" xfId="1" applyNumberForma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0" borderId="1" xfId="1" quotePrefix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left" vertical="center" wrapText="1"/>
    </xf>
    <xf numFmtId="0" fontId="1" fillId="0" borderId="1" xfId="1" applyBorder="1"/>
    <xf numFmtId="0" fontId="1" fillId="0" borderId="1" xfId="1" applyBorder="1" applyAlignment="1">
      <alignment horizontal="center" wrapText="1"/>
    </xf>
    <xf numFmtId="0" fontId="1" fillId="0" borderId="1" xfId="1" applyBorder="1" applyAlignment="1">
      <alignment wrapText="1"/>
    </xf>
    <xf numFmtId="0" fontId="4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/>
    </xf>
    <xf numFmtId="0" fontId="4" fillId="0" borderId="1" xfId="1" applyFont="1" applyBorder="1"/>
    <xf numFmtId="49" fontId="1" fillId="0" borderId="1" xfId="1" applyNumberFormat="1" applyBorder="1" applyAlignment="1">
      <alignment horizontal="center" wrapText="1"/>
    </xf>
    <xf numFmtId="49" fontId="1" fillId="0" borderId="2" xfId="1" applyNumberFormat="1" applyBorder="1" applyAlignment="1">
      <alignment horizontal="center"/>
    </xf>
    <xf numFmtId="0" fontId="1" fillId="0" borderId="2" xfId="1" applyBorder="1" applyAlignment="1">
      <alignment wrapText="1"/>
    </xf>
    <xf numFmtId="49" fontId="1" fillId="0" borderId="2" xfId="1" applyNumberFormat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1" fillId="0" borderId="2" xfId="1" applyBorder="1" applyAlignment="1">
      <alignment horizontal="center"/>
    </xf>
    <xf numFmtId="0" fontId="1" fillId="0" borderId="2" xfId="1" applyBorder="1"/>
    <xf numFmtId="0" fontId="1" fillId="0" borderId="3" xfId="1" applyBorder="1" applyAlignment="1">
      <alignment horizontal="center" vertical="center" wrapText="1"/>
    </xf>
    <xf numFmtId="0" fontId="1" fillId="0" borderId="3" xfId="1" applyBorder="1" applyAlignment="1">
      <alignment horizontal="left" vertical="center"/>
    </xf>
    <xf numFmtId="0" fontId="1" fillId="0" borderId="3" xfId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5" fillId="0" borderId="0" xfId="3"/>
    <xf numFmtId="0" fontId="10" fillId="0" borderId="0" xfId="4" applyFont="1" applyBorder="1" applyAlignment="1" applyProtection="1">
      <alignment horizontal="centerContinuous" vertical="center" wrapText="1"/>
    </xf>
    <xf numFmtId="0" fontId="8" fillId="0" borderId="4" xfId="5" applyFont="1" applyBorder="1" applyAlignment="1" applyProtection="1">
      <alignment horizontal="center" vertical="center" wrapText="1"/>
    </xf>
    <xf numFmtId="0" fontId="8" fillId="0" borderId="5" xfId="5" applyFont="1" applyBorder="1" applyAlignment="1" applyProtection="1">
      <alignment horizontal="center" vertical="center" wrapText="1"/>
    </xf>
    <xf numFmtId="0" fontId="8" fillId="0" borderId="1" xfId="5" applyFont="1" applyBorder="1" applyAlignment="1" applyProtection="1">
      <alignment horizontal="center" vertical="center" wrapText="1"/>
    </xf>
    <xf numFmtId="49" fontId="1" fillId="0" borderId="4" xfId="5" applyNumberFormat="1" applyFont="1" applyBorder="1" applyAlignment="1" applyProtection="1">
      <alignment horizontal="center" vertical="center" wrapText="1"/>
    </xf>
    <xf numFmtId="0" fontId="1" fillId="0" borderId="4" xfId="5" applyFont="1" applyBorder="1" applyAlignment="1" applyProtection="1">
      <alignment horizontal="left" vertical="center" wrapText="1"/>
    </xf>
    <xf numFmtId="0" fontId="8" fillId="0" borderId="4" xfId="5" applyFont="1" applyBorder="1" applyAlignment="1" applyProtection="1">
      <alignment horizontal="left" vertical="center" wrapText="1"/>
    </xf>
    <xf numFmtId="164" fontId="1" fillId="0" borderId="6" xfId="6" applyFont="1" applyFill="1" applyBorder="1" applyAlignment="1" applyProtection="1">
      <alignment horizontal="center" vertical="center" wrapText="1"/>
    </xf>
    <xf numFmtId="164" fontId="1" fillId="0" borderId="4" xfId="6" applyFont="1" applyFill="1" applyBorder="1" applyAlignment="1" applyProtection="1">
      <alignment horizontal="center" vertical="center" wrapText="1"/>
      <protection locked="0"/>
    </xf>
    <xf numFmtId="4" fontId="6" fillId="0" borderId="0" xfId="4" applyNumberFormat="1" applyFont="1" applyProtection="1"/>
    <xf numFmtId="164" fontId="1" fillId="0" borderId="1" xfId="8" applyFont="1" applyFill="1" applyBorder="1" applyAlignment="1">
      <alignment horizontal="center" vertical="center" wrapText="1"/>
    </xf>
    <xf numFmtId="164" fontId="8" fillId="0" borderId="7" xfId="8" applyFont="1" applyFill="1" applyBorder="1" applyAlignment="1" applyProtection="1">
      <alignment horizontal="center" vertical="center" wrapText="1"/>
    </xf>
    <xf numFmtId="164" fontId="8" fillId="0" borderId="1" xfId="8" applyFont="1" applyFill="1" applyBorder="1" applyAlignment="1">
      <alignment horizontal="center" vertical="center" wrapText="1"/>
    </xf>
    <xf numFmtId="164" fontId="1" fillId="0" borderId="4" xfId="8" applyFont="1" applyFill="1" applyBorder="1" applyAlignment="1" applyProtection="1">
      <alignment horizontal="center" vertical="center" wrapText="1"/>
    </xf>
    <xf numFmtId="0" fontId="11" fillId="0" borderId="0" xfId="3" applyFont="1"/>
    <xf numFmtId="0" fontId="11" fillId="2" borderId="0" xfId="3" applyFont="1" applyFill="1"/>
    <xf numFmtId="0" fontId="8" fillId="0" borderId="1" xfId="5" applyFont="1" applyFill="1" applyBorder="1" applyAlignment="1" applyProtection="1">
      <alignment horizontal="center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6" fontId="8" fillId="0" borderId="7" xfId="6" applyNumberFormat="1" applyFont="1" applyFill="1" applyBorder="1" applyAlignment="1" applyProtection="1">
      <alignment horizontal="center" vertical="center" wrapText="1"/>
      <protection locked="0"/>
    </xf>
    <xf numFmtId="164" fontId="8" fillId="0" borderId="4" xfId="8" applyNumberFormat="1" applyFont="1" applyFill="1" applyBorder="1" applyAlignment="1" applyProtection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</cellXfs>
  <cellStyles count="9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55" zoomScaleNormal="5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4.42578125" style="2" customWidth="1"/>
    <col min="6" max="6" width="16.85546875" style="2" customWidth="1"/>
    <col min="7" max="7" width="19" style="2" customWidth="1"/>
    <col min="8" max="8" width="14.42578125" style="3" customWidth="1"/>
    <col min="9" max="9" width="16.28515625" style="2" customWidth="1"/>
    <col min="10" max="10" width="27.140625" style="3" customWidth="1"/>
    <col min="11" max="11" width="27" style="3" customWidth="1"/>
    <col min="12" max="12" width="15.42578125" style="3" customWidth="1"/>
    <col min="13" max="13" width="12.5703125" style="3" bestFit="1" customWidth="1"/>
    <col min="14" max="14" width="13.7109375" style="4" customWidth="1"/>
    <col min="15" max="15" width="14.85546875" style="4" customWidth="1"/>
    <col min="16" max="16" width="16.7109375" style="4" customWidth="1"/>
    <col min="17" max="17" width="26.5703125" style="4" customWidth="1"/>
    <col min="18" max="18" width="14.85546875" style="4" customWidth="1"/>
    <col min="19" max="19" width="24.2851562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8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50" ht="18.75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10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 spans="1:50" x14ac:dyDescent="0.25">
      <c r="A7" s="6"/>
      <c r="B7" s="6"/>
      <c r="C7" s="6"/>
      <c r="D7" s="6"/>
      <c r="E7" s="12" t="s">
        <v>69</v>
      </c>
      <c r="F7" s="13"/>
      <c r="G7" s="13"/>
      <c r="H7" s="14"/>
      <c r="I7" s="14"/>
      <c r="J7" s="6"/>
      <c r="Q7" s="14"/>
      <c r="R7" s="14"/>
    </row>
    <row r="8" spans="1:50" x14ac:dyDescent="0.25">
      <c r="A8" s="6"/>
      <c r="B8" s="6"/>
      <c r="C8" s="6"/>
      <c r="D8" s="6"/>
      <c r="E8" s="15" t="s">
        <v>4</v>
      </c>
      <c r="F8" s="15"/>
      <c r="G8" s="15"/>
      <c r="H8" s="15"/>
      <c r="I8" s="15"/>
      <c r="J8" s="6"/>
      <c r="Q8" s="15"/>
      <c r="R8" s="15"/>
    </row>
    <row r="9" spans="1:50" x14ac:dyDescent="0.25">
      <c r="A9" s="6"/>
      <c r="B9" s="6"/>
      <c r="C9" s="6"/>
      <c r="D9" s="6"/>
      <c r="E9" s="1"/>
      <c r="F9" s="1"/>
      <c r="G9" s="1"/>
      <c r="H9" s="14"/>
      <c r="I9" s="14"/>
      <c r="J9" s="6"/>
      <c r="Q9" s="14"/>
      <c r="R9" s="14"/>
    </row>
    <row r="10" spans="1:50" x14ac:dyDescent="0.25">
      <c r="A10" s="6"/>
      <c r="B10" s="6"/>
      <c r="C10" s="6"/>
      <c r="D10" s="6"/>
      <c r="E10" s="12" t="s">
        <v>112</v>
      </c>
      <c r="F10" s="12"/>
      <c r="G10" s="12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50" s="16" customFormat="1" x14ac:dyDescent="0.25"/>
    <row r="12" spans="1:50" s="16" customFormat="1" x14ac:dyDescent="0.25">
      <c r="E12" s="12"/>
      <c r="F12" s="12"/>
      <c r="G12" s="12"/>
    </row>
    <row r="13" spans="1:50" s="12" customForma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17"/>
      <c r="T13" s="17"/>
      <c r="U13" s="17"/>
      <c r="V13" s="17"/>
      <c r="W13" s="17"/>
      <c r="X13" s="17"/>
    </row>
    <row r="14" spans="1:50" s="12" customFormat="1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</row>
    <row r="15" spans="1:50" ht="18.75" x14ac:dyDescent="0.3">
      <c r="A15" s="6"/>
      <c r="B15" s="6"/>
      <c r="C15" s="6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50" s="18" customFormat="1" ht="18.75" x14ac:dyDescent="0.3"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19" ht="15.75" customHeight="1" x14ac:dyDescent="0.25">
      <c r="A17" s="69" t="s">
        <v>5</v>
      </c>
      <c r="B17" s="69" t="s">
        <v>6</v>
      </c>
      <c r="C17" s="69" t="s">
        <v>7</v>
      </c>
      <c r="D17" s="69" t="s">
        <v>8</v>
      </c>
      <c r="E17" s="69" t="s">
        <v>9</v>
      </c>
      <c r="F17" s="69" t="s">
        <v>10</v>
      </c>
      <c r="G17" s="69" t="s">
        <v>11</v>
      </c>
      <c r="H17" s="69" t="s">
        <v>12</v>
      </c>
      <c r="I17" s="69"/>
      <c r="J17" s="69"/>
      <c r="K17" s="69"/>
      <c r="L17" s="69" t="s">
        <v>13</v>
      </c>
      <c r="M17" s="69"/>
      <c r="N17" s="69"/>
      <c r="O17" s="69"/>
      <c r="P17" s="69"/>
      <c r="Q17" s="69"/>
      <c r="R17" s="69"/>
      <c r="S17" s="69" t="s">
        <v>14</v>
      </c>
    </row>
    <row r="18" spans="1:19" s="21" customFormat="1" ht="63" customHeight="1" x14ac:dyDescent="0.25">
      <c r="A18" s="69"/>
      <c r="B18" s="69"/>
      <c r="C18" s="69"/>
      <c r="D18" s="69"/>
      <c r="E18" s="69"/>
      <c r="F18" s="69"/>
      <c r="G18" s="69"/>
      <c r="H18" s="19" t="s">
        <v>15</v>
      </c>
      <c r="I18" s="19" t="s">
        <v>16</v>
      </c>
      <c r="J18" s="19" t="s">
        <v>17</v>
      </c>
      <c r="K18" s="19" t="s">
        <v>18</v>
      </c>
      <c r="L18" s="19" t="s">
        <v>19</v>
      </c>
      <c r="M18" s="19" t="s">
        <v>20</v>
      </c>
      <c r="N18" s="19" t="s">
        <v>21</v>
      </c>
      <c r="O18" s="19" t="s">
        <v>22</v>
      </c>
      <c r="P18" s="19" t="s">
        <v>23</v>
      </c>
      <c r="Q18" s="19" t="s">
        <v>24</v>
      </c>
      <c r="R18" s="20" t="s">
        <v>25</v>
      </c>
      <c r="S18" s="69"/>
    </row>
    <row r="19" spans="1:19" s="23" customFormat="1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f t="shared" ref="I19" si="0">H19+1</f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  <c r="R19" s="22">
        <v>18</v>
      </c>
      <c r="S19" s="19">
        <v>19</v>
      </c>
    </row>
    <row r="20" spans="1:19" ht="56.25" customHeight="1" x14ac:dyDescent="0.25">
      <c r="A20" s="24" t="s">
        <v>70</v>
      </c>
      <c r="B20" s="32" t="s">
        <v>111</v>
      </c>
      <c r="C20" s="24" t="s">
        <v>71</v>
      </c>
      <c r="D20" s="25" t="s">
        <v>26</v>
      </c>
      <c r="E20" s="26"/>
      <c r="F20" s="26"/>
      <c r="G20" s="26"/>
      <c r="H20" s="27">
        <v>10</v>
      </c>
      <c r="I20" s="28"/>
      <c r="J20" s="27" t="s">
        <v>109</v>
      </c>
      <c r="K20" s="27"/>
      <c r="L20" s="29"/>
      <c r="M20" s="27">
        <v>0.04</v>
      </c>
      <c r="N20" s="30" t="s">
        <v>27</v>
      </c>
      <c r="O20" s="30" t="s">
        <v>28</v>
      </c>
      <c r="P20" s="30">
        <v>767</v>
      </c>
      <c r="Q20" s="30">
        <v>1.44</v>
      </c>
      <c r="R20" s="30">
        <f t="shared" ref="R20:R29" si="1">M20*P20*Q20</f>
        <v>44.179199999999994</v>
      </c>
      <c r="S20" s="31"/>
    </row>
    <row r="21" spans="1:19" x14ac:dyDescent="0.25">
      <c r="A21" s="24"/>
      <c r="B21" s="24"/>
      <c r="C21" s="24"/>
      <c r="D21" s="25" t="s">
        <v>29</v>
      </c>
      <c r="E21" s="28"/>
      <c r="F21" s="28"/>
      <c r="G21" s="28"/>
      <c r="H21" s="27"/>
      <c r="I21" s="28"/>
      <c r="J21" s="27"/>
      <c r="K21" s="27"/>
      <c r="L21" s="29"/>
      <c r="M21" s="27">
        <v>0.04</v>
      </c>
      <c r="N21" s="30" t="s">
        <v>27</v>
      </c>
      <c r="O21" s="30" t="s">
        <v>30</v>
      </c>
      <c r="P21" s="30">
        <v>699</v>
      </c>
      <c r="Q21" s="30">
        <v>1.04</v>
      </c>
      <c r="R21" s="30">
        <f t="shared" si="1"/>
        <v>29.078400000000002</v>
      </c>
      <c r="S21" s="31"/>
    </row>
    <row r="22" spans="1:19" ht="31.5" x14ac:dyDescent="0.25">
      <c r="A22" s="24"/>
      <c r="B22" s="24"/>
      <c r="C22" s="24"/>
      <c r="D22" s="28" t="s">
        <v>31</v>
      </c>
      <c r="E22" s="28"/>
      <c r="F22" s="28"/>
      <c r="G22" s="28"/>
      <c r="H22" s="27"/>
      <c r="I22" s="28"/>
      <c r="J22" s="27"/>
      <c r="K22" s="27"/>
      <c r="L22" s="29"/>
      <c r="M22" s="27">
        <v>0.04</v>
      </c>
      <c r="N22" s="30" t="s">
        <v>27</v>
      </c>
      <c r="O22" s="30" t="s">
        <v>32</v>
      </c>
      <c r="P22" s="30">
        <v>400</v>
      </c>
      <c r="Q22" s="30">
        <v>1.04</v>
      </c>
      <c r="R22" s="30">
        <f t="shared" si="1"/>
        <v>16.64</v>
      </c>
      <c r="S22" s="31"/>
    </row>
    <row r="23" spans="1:19" ht="31.5" x14ac:dyDescent="0.25">
      <c r="A23" s="24"/>
      <c r="B23" s="24"/>
      <c r="C23" s="24"/>
      <c r="D23" s="28" t="s">
        <v>33</v>
      </c>
      <c r="E23" s="28"/>
      <c r="F23" s="28"/>
      <c r="G23" s="28"/>
      <c r="H23" s="27"/>
      <c r="I23" s="28"/>
      <c r="J23" s="28"/>
      <c r="K23" s="27"/>
      <c r="L23" s="27"/>
      <c r="M23" s="27"/>
      <c r="N23" s="30" t="s">
        <v>27</v>
      </c>
      <c r="O23" s="30" t="s">
        <v>34</v>
      </c>
      <c r="P23" s="30">
        <v>6890</v>
      </c>
      <c r="Q23" s="30">
        <v>1.04</v>
      </c>
      <c r="R23" s="30">
        <f t="shared" si="1"/>
        <v>0</v>
      </c>
      <c r="S23" s="26"/>
    </row>
    <row r="24" spans="1:19" ht="63" x14ac:dyDescent="0.25">
      <c r="A24" s="24"/>
      <c r="B24" s="24"/>
      <c r="C24" s="24"/>
      <c r="D24" s="28" t="s">
        <v>35</v>
      </c>
      <c r="E24" s="28"/>
      <c r="F24" s="28"/>
      <c r="G24" s="28"/>
      <c r="H24" s="27"/>
      <c r="I24" s="28"/>
      <c r="J24" s="28"/>
      <c r="K24" s="27"/>
      <c r="L24" s="27"/>
      <c r="M24" s="3">
        <v>10</v>
      </c>
      <c r="N24" s="30" t="s">
        <v>36</v>
      </c>
      <c r="O24" s="30" t="s">
        <v>37</v>
      </c>
      <c r="P24" s="30">
        <v>2.2000000000000002</v>
      </c>
      <c r="Q24" s="30">
        <v>1.04</v>
      </c>
      <c r="R24" s="30">
        <f>M24*P24*Q24</f>
        <v>22.880000000000003</v>
      </c>
      <c r="S24" s="26"/>
    </row>
    <row r="25" spans="1:19" ht="47.25" x14ac:dyDescent="0.25">
      <c r="A25" s="24"/>
      <c r="B25" s="24"/>
      <c r="C25" s="24"/>
      <c r="D25" s="28" t="s">
        <v>38</v>
      </c>
      <c r="E25" s="28"/>
      <c r="F25" s="28"/>
      <c r="G25" s="28"/>
      <c r="H25" s="27"/>
      <c r="I25" s="28"/>
      <c r="J25" s="28"/>
      <c r="K25" s="27"/>
      <c r="L25" s="27"/>
      <c r="M25" s="27">
        <v>10</v>
      </c>
      <c r="N25" s="30" t="s">
        <v>36</v>
      </c>
      <c r="O25" s="30" t="s">
        <v>39</v>
      </c>
      <c r="P25" s="30">
        <v>5.5</v>
      </c>
      <c r="Q25" s="30">
        <v>1.04</v>
      </c>
      <c r="R25" s="30">
        <f>M25*P25*Q25</f>
        <v>57.2</v>
      </c>
      <c r="S25" s="26"/>
    </row>
    <row r="26" spans="1:19" ht="31.5" x14ac:dyDescent="0.25">
      <c r="A26" s="24"/>
      <c r="B26" s="24"/>
      <c r="C26" s="24"/>
      <c r="D26" s="28" t="s">
        <v>40</v>
      </c>
      <c r="E26" s="28"/>
      <c r="F26" s="28"/>
      <c r="G26" s="28"/>
      <c r="H26" s="27"/>
      <c r="I26" s="28"/>
      <c r="J26" s="28"/>
      <c r="K26" s="27"/>
      <c r="L26" s="27"/>
      <c r="M26" s="27"/>
      <c r="N26" s="30" t="s">
        <v>27</v>
      </c>
      <c r="O26" s="30" t="s">
        <v>41</v>
      </c>
      <c r="P26" s="30">
        <v>287</v>
      </c>
      <c r="Q26" s="30">
        <v>1.18</v>
      </c>
      <c r="R26" s="30">
        <f t="shared" si="1"/>
        <v>0</v>
      </c>
      <c r="S26" s="26"/>
    </row>
    <row r="27" spans="1:19" ht="78.75" x14ac:dyDescent="0.25">
      <c r="A27" s="24"/>
      <c r="B27" s="24"/>
      <c r="C27" s="24"/>
      <c r="D27" s="28" t="s">
        <v>42</v>
      </c>
      <c r="E27" s="28"/>
      <c r="F27" s="28"/>
      <c r="G27" s="28"/>
      <c r="H27" s="27"/>
      <c r="I27" s="28"/>
      <c r="J27" s="28"/>
      <c r="K27" s="27"/>
      <c r="L27" s="27"/>
      <c r="M27" s="27"/>
      <c r="N27" s="30" t="s">
        <v>43</v>
      </c>
      <c r="O27" s="30" t="s">
        <v>44</v>
      </c>
      <c r="P27" s="30">
        <v>30</v>
      </c>
      <c r="Q27" s="30">
        <v>1</v>
      </c>
      <c r="R27" s="30">
        <f t="shared" si="1"/>
        <v>0</v>
      </c>
      <c r="S27" s="26"/>
    </row>
    <row r="28" spans="1:19" ht="63" x14ac:dyDescent="0.25">
      <c r="A28" s="24"/>
      <c r="B28" s="24"/>
      <c r="C28" s="24"/>
      <c r="D28" s="28" t="s">
        <v>45</v>
      </c>
      <c r="E28" s="28"/>
      <c r="F28" s="28"/>
      <c r="G28" s="28"/>
      <c r="H28" s="27"/>
      <c r="I28" s="28"/>
      <c r="J28" s="28"/>
      <c r="K28" s="27"/>
      <c r="M28" s="19">
        <v>1.4E-2</v>
      </c>
      <c r="N28" s="43" t="s">
        <v>43</v>
      </c>
      <c r="O28" s="43" t="s">
        <v>46</v>
      </c>
      <c r="P28" s="43">
        <v>261</v>
      </c>
      <c r="Q28" s="43">
        <v>1</v>
      </c>
      <c r="R28" s="43">
        <f>M28*P28*Q28</f>
        <v>3.6539999999999999</v>
      </c>
      <c r="S28" s="26"/>
    </row>
    <row r="29" spans="1:19" ht="47.25" x14ac:dyDescent="0.25">
      <c r="A29" s="24"/>
      <c r="B29" s="24"/>
      <c r="C29" s="24"/>
      <c r="D29" s="28" t="s">
        <v>47</v>
      </c>
      <c r="E29" s="28"/>
      <c r="F29" s="28"/>
      <c r="G29" s="28"/>
      <c r="H29" s="27"/>
      <c r="I29" s="28"/>
      <c r="J29" s="28"/>
      <c r="K29" s="27"/>
      <c r="L29" s="27"/>
      <c r="M29" s="27">
        <v>0</v>
      </c>
      <c r="N29" s="30" t="s">
        <v>48</v>
      </c>
      <c r="O29" s="30" t="s">
        <v>49</v>
      </c>
      <c r="P29" s="30">
        <v>6.9</v>
      </c>
      <c r="Q29" s="30">
        <v>1.18</v>
      </c>
      <c r="R29" s="30">
        <f t="shared" si="1"/>
        <v>0</v>
      </c>
      <c r="S29" s="26"/>
    </row>
    <row r="30" spans="1:19" x14ac:dyDescent="0.25">
      <c r="A30" s="24"/>
      <c r="B30" s="24"/>
      <c r="C30" s="24"/>
      <c r="D30" s="28" t="s">
        <v>50</v>
      </c>
      <c r="E30" s="28"/>
      <c r="F30" s="28"/>
      <c r="G30" s="28"/>
      <c r="H30" s="27"/>
      <c r="I30" s="28"/>
      <c r="J30" s="28"/>
      <c r="K30" s="27"/>
      <c r="L30" s="27">
        <v>0.05</v>
      </c>
      <c r="M30" s="27"/>
      <c r="N30" s="30" t="s">
        <v>51</v>
      </c>
      <c r="O30" s="30" t="s">
        <v>52</v>
      </c>
      <c r="P30" s="30">
        <v>32718</v>
      </c>
      <c r="Q30" s="30">
        <v>1.07</v>
      </c>
      <c r="R30" s="30">
        <f>M30*P30*Q30*L30</f>
        <v>0</v>
      </c>
      <c r="S30" s="26"/>
    </row>
    <row r="31" spans="1:19" ht="31.5" x14ac:dyDescent="0.25">
      <c r="A31" s="24"/>
      <c r="B31" s="24"/>
      <c r="C31" s="24"/>
      <c r="D31" s="28" t="s">
        <v>53</v>
      </c>
      <c r="E31" s="28"/>
      <c r="F31" s="28"/>
      <c r="G31" s="28"/>
      <c r="H31" s="27"/>
      <c r="I31" s="28"/>
      <c r="J31" s="28"/>
      <c r="K31" s="27"/>
      <c r="L31" s="27"/>
      <c r="M31" s="27">
        <v>1</v>
      </c>
      <c r="N31" s="30" t="s">
        <v>36</v>
      </c>
      <c r="O31" s="30" t="s">
        <v>54</v>
      </c>
      <c r="P31" s="30">
        <f>561</f>
        <v>561</v>
      </c>
      <c r="Q31" s="30">
        <v>1</v>
      </c>
      <c r="R31" s="30">
        <f t="shared" ref="R31:R36" si="2">M31*P31*Q31</f>
        <v>561</v>
      </c>
      <c r="S31" s="26"/>
    </row>
    <row r="32" spans="1:19" ht="63" x14ac:dyDescent="0.25">
      <c r="A32" s="24"/>
      <c r="B32" s="24"/>
      <c r="C32" s="24"/>
      <c r="D32" s="28" t="s">
        <v>55</v>
      </c>
      <c r="E32" s="28"/>
      <c r="F32" s="28"/>
      <c r="G32" s="28"/>
      <c r="H32" s="27"/>
      <c r="I32" s="28"/>
      <c r="J32" s="28"/>
      <c r="K32" s="27"/>
      <c r="L32" s="27"/>
      <c r="M32" s="27"/>
      <c r="N32" s="30" t="s">
        <v>27</v>
      </c>
      <c r="O32" s="30" t="s">
        <v>56</v>
      </c>
      <c r="P32" s="30">
        <v>563</v>
      </c>
      <c r="Q32" s="30">
        <v>1</v>
      </c>
      <c r="R32" s="30">
        <f t="shared" si="2"/>
        <v>0</v>
      </c>
      <c r="S32" s="26"/>
    </row>
    <row r="33" spans="1:19" ht="47.25" x14ac:dyDescent="0.25">
      <c r="A33" s="24"/>
      <c r="B33" s="24"/>
      <c r="C33" s="24"/>
      <c r="D33" s="28" t="s">
        <v>57</v>
      </c>
      <c r="E33" s="28"/>
      <c r="F33" s="28"/>
      <c r="G33" s="28"/>
      <c r="H33" s="27"/>
      <c r="I33" s="28"/>
      <c r="J33" s="28"/>
      <c r="K33" s="27"/>
      <c r="L33" s="27"/>
      <c r="M33" s="27">
        <v>1</v>
      </c>
      <c r="N33" s="30" t="s">
        <v>27</v>
      </c>
      <c r="O33" s="30" t="s">
        <v>58</v>
      </c>
      <c r="P33" s="30">
        <v>279</v>
      </c>
      <c r="Q33" s="30">
        <v>1</v>
      </c>
      <c r="R33" s="30">
        <f t="shared" si="2"/>
        <v>279</v>
      </c>
      <c r="S33" s="26"/>
    </row>
    <row r="34" spans="1:19" ht="47.25" x14ac:dyDescent="0.25">
      <c r="A34" s="24"/>
      <c r="B34" s="24"/>
      <c r="C34" s="24"/>
      <c r="D34" s="28" t="s">
        <v>59</v>
      </c>
      <c r="E34" s="28"/>
      <c r="F34" s="28"/>
      <c r="G34" s="28"/>
      <c r="H34" s="32"/>
      <c r="I34" s="28"/>
      <c r="J34" s="28"/>
      <c r="K34" s="27"/>
      <c r="L34" s="27"/>
      <c r="M34" s="27"/>
      <c r="N34" s="30" t="s">
        <v>60</v>
      </c>
      <c r="O34" s="30" t="s">
        <v>61</v>
      </c>
      <c r="P34" s="30">
        <v>38</v>
      </c>
      <c r="Q34" s="30">
        <v>1.02</v>
      </c>
      <c r="R34" s="30">
        <f t="shared" si="2"/>
        <v>0</v>
      </c>
      <c r="S34" s="26"/>
    </row>
    <row r="35" spans="1:19" ht="47.25" x14ac:dyDescent="0.25">
      <c r="A35" s="24"/>
      <c r="B35" s="24"/>
      <c r="C35" s="24"/>
      <c r="D35" s="28" t="s">
        <v>62</v>
      </c>
      <c r="E35" s="28"/>
      <c r="F35" s="28"/>
      <c r="G35" s="28"/>
      <c r="H35" s="32"/>
      <c r="I35" s="28"/>
      <c r="J35" s="28"/>
      <c r="K35" s="27"/>
      <c r="L35" s="27"/>
      <c r="M35" s="27"/>
      <c r="N35" s="30" t="s">
        <v>63</v>
      </c>
      <c r="O35" s="30" t="s">
        <v>64</v>
      </c>
      <c r="P35" s="30">
        <v>1358</v>
      </c>
      <c r="Q35" s="30">
        <v>1.06</v>
      </c>
      <c r="R35" s="30">
        <f t="shared" si="2"/>
        <v>0</v>
      </c>
      <c r="S35" s="26"/>
    </row>
    <row r="36" spans="1:19" ht="63.75" thickBot="1" x14ac:dyDescent="0.3">
      <c r="A36" s="33"/>
      <c r="B36" s="33"/>
      <c r="C36" s="33"/>
      <c r="D36" s="34" t="s">
        <v>65</v>
      </c>
      <c r="E36" s="34"/>
      <c r="F36" s="34"/>
      <c r="G36" s="34"/>
      <c r="H36" s="35"/>
      <c r="I36" s="34"/>
      <c r="J36" s="34"/>
      <c r="K36" s="36"/>
      <c r="L36" s="36"/>
      <c r="M36" s="36"/>
      <c r="N36" s="37" t="s">
        <v>63</v>
      </c>
      <c r="O36" s="37" t="s">
        <v>66</v>
      </c>
      <c r="P36" s="37">
        <v>1663</v>
      </c>
      <c r="Q36" s="37">
        <v>1.06</v>
      </c>
      <c r="R36" s="37">
        <f t="shared" si="2"/>
        <v>0</v>
      </c>
      <c r="S36" s="38"/>
    </row>
    <row r="37" spans="1:19" ht="48" thickTop="1" x14ac:dyDescent="0.25">
      <c r="A37" s="39"/>
      <c r="B37" s="40"/>
      <c r="C37" s="39"/>
      <c r="D37" s="41" t="s">
        <v>67</v>
      </c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66">
        <f>R20+R21+R22+R23+R24+R25+R26+R28+R29+R30+R31+R32+R33+R35+R36+R27+R34</f>
        <v>1013.6315999999999</v>
      </c>
      <c r="S37" s="42" t="s">
        <v>68</v>
      </c>
    </row>
    <row r="38" spans="1:19" x14ac:dyDescent="0.25">
      <c r="A38" s="39"/>
      <c r="B38" s="40"/>
      <c r="C38" s="39"/>
      <c r="D38" s="41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44" customWidth="1"/>
    <col min="2" max="2" width="44" style="44" customWidth="1"/>
    <col min="3" max="3" width="14" style="44" customWidth="1"/>
    <col min="4" max="4" width="22.5703125" style="44" customWidth="1"/>
    <col min="5" max="5" width="0" style="44" hidden="1" customWidth="1"/>
    <col min="6" max="16384" width="8.85546875" style="44"/>
  </cols>
  <sheetData>
    <row r="1" spans="1:5" ht="28.5" x14ac:dyDescent="0.25">
      <c r="A1" s="45" t="s">
        <v>72</v>
      </c>
      <c r="B1" s="45"/>
      <c r="C1" s="45"/>
      <c r="D1" s="45"/>
    </row>
    <row r="2" spans="1:5" ht="63" x14ac:dyDescent="0.25">
      <c r="A2" s="46" t="s">
        <v>73</v>
      </c>
      <c r="B2" s="47" t="s">
        <v>74</v>
      </c>
      <c r="C2" s="61" t="s">
        <v>110</v>
      </c>
      <c r="D2" s="48" t="s">
        <v>75</v>
      </c>
    </row>
    <row r="3" spans="1:5" ht="47.25" x14ac:dyDescent="0.25">
      <c r="A3" s="49" t="s">
        <v>76</v>
      </c>
      <c r="B3" s="50" t="s">
        <v>77</v>
      </c>
      <c r="C3" s="62">
        <v>1013.5634000000001</v>
      </c>
      <c r="D3" s="67">
        <v>1013.5634000000001</v>
      </c>
    </row>
    <row r="4" spans="1:5" ht="15.75" x14ac:dyDescent="0.25">
      <c r="A4" s="49" t="s">
        <v>78</v>
      </c>
      <c r="B4" s="50" t="s">
        <v>79</v>
      </c>
      <c r="C4" s="63">
        <v>202.71268000000003</v>
      </c>
      <c r="D4" s="55">
        <f>D3*0.2</f>
        <v>202.71268000000003</v>
      </c>
    </row>
    <row r="5" spans="1:5" ht="47.25" x14ac:dyDescent="0.25">
      <c r="A5" s="49" t="s">
        <v>80</v>
      </c>
      <c r="B5" s="51" t="s">
        <v>81</v>
      </c>
      <c r="C5" s="64">
        <v>1216.2760800000001</v>
      </c>
      <c r="D5" s="56">
        <f>D3+D4</f>
        <v>1216.2760800000001</v>
      </c>
    </row>
    <row r="6" spans="1:5" ht="47.25" x14ac:dyDescent="0.25">
      <c r="A6" s="49" t="s">
        <v>82</v>
      </c>
      <c r="B6" s="51" t="s">
        <v>83</v>
      </c>
      <c r="C6" s="63">
        <v>1475.5492587867654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1477.2532412889275</v>
      </c>
    </row>
    <row r="7" spans="1:5" ht="47.25" x14ac:dyDescent="0.25">
      <c r="A7" s="49" t="s">
        <v>84</v>
      </c>
      <c r="B7" s="50" t="s">
        <v>85</v>
      </c>
      <c r="C7" s="65">
        <v>0</v>
      </c>
      <c r="D7" s="52">
        <v>0</v>
      </c>
    </row>
    <row r="8" spans="1:5" ht="31.5" x14ac:dyDescent="0.25">
      <c r="A8" s="49" t="s">
        <v>86</v>
      </c>
      <c r="B8" s="50" t="s">
        <v>87</v>
      </c>
      <c r="C8" s="65">
        <v>1216.2760800000001</v>
      </c>
      <c r="D8" s="58">
        <f>D5-D7</f>
        <v>1216.2760800000001</v>
      </c>
    </row>
    <row r="9" spans="1:5" ht="47.25" x14ac:dyDescent="0.25">
      <c r="A9" s="49" t="s">
        <v>88</v>
      </c>
      <c r="B9" s="50" t="s">
        <v>89</v>
      </c>
      <c r="C9" s="65">
        <v>779.43757000000005</v>
      </c>
      <c r="D9" s="58">
        <f>SUM(D10:D17)</f>
        <v>779.43757000000005</v>
      </c>
    </row>
    <row r="10" spans="1:5" ht="15.75" x14ac:dyDescent="0.25">
      <c r="A10" s="49" t="s">
        <v>90</v>
      </c>
      <c r="B10" s="50" t="s">
        <v>91</v>
      </c>
      <c r="C10" s="65">
        <v>0</v>
      </c>
      <c r="D10" s="53">
        <v>0</v>
      </c>
      <c r="E10" s="59">
        <v>105.2557</v>
      </c>
    </row>
    <row r="11" spans="1:5" ht="15.75" x14ac:dyDescent="0.25">
      <c r="A11" s="49" t="s">
        <v>92</v>
      </c>
      <c r="B11" s="50" t="s">
        <v>93</v>
      </c>
      <c r="C11" s="65">
        <v>63.861069999999998</v>
      </c>
      <c r="D11" s="53">
        <v>63.861069999999998</v>
      </c>
      <c r="E11" s="59">
        <v>106.826398641827</v>
      </c>
    </row>
    <row r="12" spans="1:5" ht="15.75" x14ac:dyDescent="0.25">
      <c r="A12" s="49" t="s">
        <v>94</v>
      </c>
      <c r="B12" s="50" t="s">
        <v>95</v>
      </c>
      <c r="C12" s="65">
        <v>0</v>
      </c>
      <c r="D12" s="53">
        <v>0</v>
      </c>
      <c r="E12" s="59">
        <v>105.561885224957</v>
      </c>
    </row>
    <row r="13" spans="1:5" ht="15.75" x14ac:dyDescent="0.25">
      <c r="A13" s="49" t="s">
        <v>96</v>
      </c>
      <c r="B13" s="50" t="s">
        <v>97</v>
      </c>
      <c r="C13" s="65">
        <v>656.28737000000001</v>
      </c>
      <c r="D13" s="53">
        <v>656.28737000000001</v>
      </c>
      <c r="E13" s="59">
        <v>104.9354</v>
      </c>
    </row>
    <row r="14" spans="1:5" ht="15.75" x14ac:dyDescent="0.25">
      <c r="A14" s="49" t="s">
        <v>98</v>
      </c>
      <c r="B14" s="50" t="s">
        <v>99</v>
      </c>
      <c r="C14" s="65">
        <v>59.289129999999993</v>
      </c>
      <c r="D14" s="44">
        <v>59.289129999999986</v>
      </c>
      <c r="E14" s="60">
        <v>113.87439215858601</v>
      </c>
    </row>
    <row r="15" spans="1:5" ht="15.75" x14ac:dyDescent="0.25">
      <c r="A15" s="49" t="s">
        <v>100</v>
      </c>
      <c r="B15" s="50" t="s">
        <v>101</v>
      </c>
      <c r="C15" s="65">
        <v>0</v>
      </c>
      <c r="D15" s="53">
        <v>0</v>
      </c>
      <c r="E15" s="60">
        <v>105.89170681013999</v>
      </c>
    </row>
    <row r="16" spans="1:5" ht="15.75" x14ac:dyDescent="0.25">
      <c r="A16" s="49" t="s">
        <v>102</v>
      </c>
      <c r="B16" s="50" t="s">
        <v>103</v>
      </c>
      <c r="C16" s="65">
        <v>0</v>
      </c>
      <c r="D16" s="53">
        <v>0</v>
      </c>
      <c r="E16" s="60">
        <v>105.30227480021099</v>
      </c>
    </row>
    <row r="17" spans="1:5" ht="15.75" x14ac:dyDescent="0.25">
      <c r="A17" s="49" t="s">
        <v>104</v>
      </c>
      <c r="B17" s="50" t="s">
        <v>105</v>
      </c>
      <c r="C17" s="65">
        <v>0</v>
      </c>
      <c r="D17" s="53">
        <v>0</v>
      </c>
      <c r="E17" s="60">
        <v>104.794259089128</v>
      </c>
    </row>
    <row r="18" spans="1:5" ht="47.25" x14ac:dyDescent="0.25">
      <c r="A18" s="49">
        <v>8</v>
      </c>
      <c r="B18" s="50" t="s">
        <v>106</v>
      </c>
      <c r="C18" s="65">
        <v>1.4755492587867653</v>
      </c>
      <c r="D18" s="58">
        <f>D6/1000</f>
        <v>1.4772532412889274</v>
      </c>
    </row>
    <row r="19" spans="1:5" ht="78.75" x14ac:dyDescent="0.25">
      <c r="A19" s="49">
        <v>9</v>
      </c>
      <c r="B19" s="50" t="s">
        <v>107</v>
      </c>
      <c r="C19" s="65">
        <v>0</v>
      </c>
      <c r="D19" s="53">
        <v>0</v>
      </c>
    </row>
    <row r="20" spans="1:5" ht="31.5" x14ac:dyDescent="0.25">
      <c r="A20" s="49">
        <v>10</v>
      </c>
      <c r="B20" s="51" t="s">
        <v>108</v>
      </c>
      <c r="C20" s="64">
        <v>1.4755492587867653</v>
      </c>
      <c r="D20" s="68">
        <f>D18+D19</f>
        <v>1.4772532412889274</v>
      </c>
    </row>
    <row r="22" spans="1:5" x14ac:dyDescent="0.25">
      <c r="D22" s="5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J_19-1-06-1-01-00-2-0251</vt:lpstr>
      <vt:lpstr>т6</vt:lpstr>
      <vt:lpstr>'J_19-1-06-1-01-00-2-0251'!Заголовки_для_печати</vt:lpstr>
      <vt:lpstr>'J_19-1-06-1-01-00-2-0251'!Область_печати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2021-02-13T10:24:43Z</dcterms:created>
  <dcterms:modified xsi:type="dcterms:W3CDTF">2023-02-24T08:12:33Z</dcterms:modified>
</cp:coreProperties>
</file>