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2-00-2-0066\"/>
    </mc:Choice>
  </mc:AlternateContent>
  <bookViews>
    <workbookView xWindow="0" yWindow="0" windowWidth="28800" windowHeight="11010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<sst xmlns="http://schemas.openxmlformats.org/spreadsheetml/2006/main" count="100" uniqueCount="67">
  <si>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</si>
  <si>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</si>
  <si>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</si>
  <si>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</si>
  <si>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</si>
  <si>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</si>
  <si>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</si>
  <si>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</si>
  <si>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</si>
  <si>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</si>
  <si>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</si>
  <si>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</si>
  <si>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</si>
  <si>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</si>
  <si>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</si>
  <si>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</si>
  <si>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</si>
  <si>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</si>
  <si>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</si>
  <si>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</si>
  <si>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</si>
  <si>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</si>
  <si>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</si>
  <si>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</si>
  <si>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</si>
  <si>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</si>
  <si>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</si>
  <si>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</si>
  <si>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Гатч, Стр-во техучета на ТП АО "ЛОЭСК" в Гатчинском районе, класс напряжения 0,22 (0,4) кВ</t>
  </si>
  <si>
    <t>Идентификатор инвестиционного проекта: J_19-1-06-1-02-00-2-0066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</si>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</sst>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6" fillId="0" borderId="0" xfId="13" applyNumberFormat="1" applyFont="1" applyProtection="1"/>
    <xf numFmtId="0" fontId="0" fillId="0" borderId="0" xfId="0" applyFill="1"/>
    <xf numFmtId="0" fontId="0" fillId="0" borderId="0" xfId="0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7" fillId="0" borderId="7" xfId="15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9.375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1.625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7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141</v>
      </c>
      <c r="F15" s="22" t="s">
        <v>18</v>
      </c>
      <c r="G15" s="22" t="s">
        <v>19</v>
      </c>
      <c r="H15" s="3">
        <v>38</v>
      </c>
      <c r="I15" s="3">
        <v>5465.16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141</v>
      </c>
      <c r="F16" s="22" t="s">
        <v>21</v>
      </c>
      <c r="G16" s="22" t="s">
        <v>23</v>
      </c>
      <c r="H16" s="3">
        <v>5</v>
      </c>
      <c r="I16" s="3">
        <v>719.1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6184.26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6184.26</v>
      </c>
      <c r="D3" s="25">
        <v>6184.26</v>
      </c>
      <c r="E3" s="20"/>
    </row>
    <row r="4" spans="1:5" ht="15.75" x14ac:dyDescent="0.25">
      <c r="A4" s="12" t="s">
        <v>34</v>
      </c>
      <c r="B4" s="13" t="s">
        <v>35</v>
      </c>
      <c r="C4" s="15">
        <v>1236.8520000000001</v>
      </c>
      <c r="D4" s="26">
        <f>D3*0.2</f>
        <v>1236.8520000000001</v>
      </c>
      <c r="E4" s="20"/>
    </row>
    <row r="5" spans="1:5" ht="47.25" x14ac:dyDescent="0.25">
      <c r="A5" s="12" t="s">
        <v>36</v>
      </c>
      <c r="B5" s="16" t="s">
        <v>37</v>
      </c>
      <c r="C5" s="17">
        <v>7421.1120000000001</v>
      </c>
      <c r="D5" s="25">
        <f>D3+D4</f>
        <v>7421.1120000000001</v>
      </c>
      <c r="E5" s="20"/>
    </row>
    <row r="6" spans="1:5" ht="31.5" x14ac:dyDescent="0.25">
      <c r="A6" s="12" t="s">
        <v>38</v>
      </c>
      <c r="B6" s="16" t="s">
        <v>39</v>
      </c>
      <c r="C6" s="15">
        <v>8104.0252341827863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8104.0252277966911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7421.1120000000001</v>
      </c>
      <c r="D8" s="26">
        <f>D5-D7</f>
        <v>7421.1120000000001</v>
      </c>
      <c r="E8" s="20"/>
    </row>
    <row r="9" spans="1:5" ht="47.25" x14ac:dyDescent="0.25">
      <c r="A9" s="12" t="s">
        <v>44</v>
      </c>
      <c r="B9" s="13" t="s">
        <v>45</v>
      </c>
      <c r="C9" s="18">
        <v>7895.9999280000002</v>
      </c>
      <c r="D9" s="26">
        <f>SUM(D10:D17)</f>
        <v>7895.9999280000002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7479.9999280000002</v>
      </c>
      <c r="D11" s="26">
        <v>7479.9999280000002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416</v>
      </c>
      <c r="D12" s="26">
        <v>416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8.104025234182787</v>
      </c>
      <c r="D18" s="26">
        <f>D6/1000</f>
        <v>8.1040252277966918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8.104025234182787</v>
      </c>
      <c r="D20" s="25">
        <f>D18+D19</f>
        <v>8.1040252277966918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2023-02-24T12:00:44Z</dcterms:modified>
</cp:coreProperties>
</file>