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1-08-06-2-0955\"/>
    </mc:Choice>
  </mc:AlternateContent>
  <bookViews>
    <workbookView xWindow="0" yWindow="0" windowWidth="28800" windowHeight="11010" activeTab="1"/>
  </bookViews>
  <sheets>
    <sheet name="КоррИПР" sheetId="4" r:id="rId1"/>
    <sheet name="T6" sheetId="3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Titles" localSheetId="0">КоррИПР!$15:$15</definedName>
    <definedName name="_xlnm.Print_Area" localSheetId="1">'T6'!$A$1:$D$20</definedName>
    <definedName name="_xlnm.Print_Area" localSheetId="0">КоррИПР!$A$10:$R$39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D4" i="3"/>
  <c r="D5" i="3" s="1"/>
  <c r="D8" i="3" s="1"/>
  <c r="D6" i="3" s="1"/>
  <c r="D18" i="3" s="1"/>
  <c r="D20" i="3" s="1"/>
  <c r="J31" i="4" l="1"/>
  <c r="J37" i="4" l="1"/>
  <c r="J24" i="4"/>
  <c r="J17" i="4"/>
  <c r="J38" i="4"/>
  <c r="J36" i="4"/>
  <c r="J35" i="4"/>
  <c r="J33" i="4"/>
  <c r="J29" i="4"/>
  <c r="J28" i="4"/>
  <c r="J27" i="4"/>
  <c r="J26" i="4"/>
  <c r="J25" i="4"/>
  <c r="J23" i="4"/>
  <c r="J22" i="4"/>
  <c r="J21" i="4"/>
  <c r="J20" i="4"/>
  <c r="J19" i="4"/>
  <c r="J39" i="4" l="1"/>
</calcChain>
</file>

<file path=xl/sharedStrings.xml><?xml version="1.0" encoding="utf-8"?>
<sst xmlns="http://schemas.openxmlformats.org/spreadsheetml/2006/main" count="214" uniqueCount="127">
  <si>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</si>
  <si>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</si>
  <si>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</si>
  <si>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</si>
  <si>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</si>
  <si>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</si>
  <si>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</si>
  <si>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П6-05</t>
  </si>
  <si>
    <t>1 объект</t>
  </si>
  <si>
    <t>1 ед.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</si>
  <si>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</si>
  <si>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</si>
  <si>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</si>
  <si>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</si>
  <si>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</si>
  <si>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</si>
  <si>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</si>
  <si>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</si>
  <si>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</si>
  <si>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</si>
  <si>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</si>
  <si>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</si>
  <si>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</si>
  <si>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</si>
  <si>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</si>
  <si>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</si>
  <si>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</si>
  <si>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</si>
  <si>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</si>
  <si>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</si>
  <si>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</si>
  <si>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</si>
  <si>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</si>
  <si>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</si>
  <si>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</si>
  <si>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</si>
  <si>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</si>
  <si>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</si>
  <si>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</si>
  <si>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</si>
  <si>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</si>
  <si>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</si>
  <si>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</si>
  <si>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</si>
  <si>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</si>
  <si>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</si>
  <si>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</si>
  <si>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</si>
  <si>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 xml:space="preserve">Таблица 3. Строительство КТП, 2КТП </t>
  </si>
  <si>
    <t>Наименование</t>
  </si>
  <si>
    <t>Технические характеристики</t>
  </si>
  <si>
    <t>Количество</t>
  </si>
  <si>
    <t>Единицы измерения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</si>
  <si>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</si>
  <si>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</si>
  <si>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</si>
  <si>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</si>
  <si>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</si>
  <si>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</si>
  <si>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Э4-01</t>
  </si>
  <si>
    <t>Тип - блочный (2БКТП), киосковый (КТП, 2КТП)</t>
  </si>
  <si>
    <t>Трансформатор</t>
  </si>
  <si>
    <t>2.1</t>
  </si>
  <si>
    <t xml:space="preserve">Ячейка трансформатора </t>
  </si>
  <si>
    <t>6-35</t>
  </si>
  <si>
    <t>мощность 63 кВА</t>
  </si>
  <si>
    <t>1 ячейка</t>
  </si>
  <si>
    <t>Т5-8-1</t>
  </si>
  <si>
    <t>2.2</t>
  </si>
  <si>
    <t>мощность 100 кВА</t>
  </si>
  <si>
    <t>Т5-10-1</t>
  </si>
  <si>
    <t>2.3</t>
  </si>
  <si>
    <t>мощность 160 кВА</t>
  </si>
  <si>
    <t>Т5-11-1</t>
  </si>
  <si>
    <t>2.4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</si>
  <si>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</si>
  <si>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</si>
  <si>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</si>
  <si>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</si>
  <si>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</si>
  <si>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</si>
  <si>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</si>
  <si>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</si>
  <si>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</si>
  <si>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</si>
  <si>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</si>
  <si>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</si>
  <si>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</si>
  <si>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</si>
  <si>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</si>
  <si>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</si>
  <si>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</si>
  <si>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</si>
  <si>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</si>
  <si>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</si>
  <si>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</si>
  <si>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</si>
  <si>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</si>
  <si>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3.1</t>
  </si>
  <si>
    <t>Ячейки выключателя РП (СП,ТП,РТП)</t>
  </si>
  <si>
    <t>В8-01</t>
  </si>
  <si>
    <t>Ограждение</t>
  </si>
  <si>
    <t>4.1</t>
  </si>
  <si>
    <t>Защитные ограждения ПС</t>
  </si>
  <si>
    <t>м периметра</t>
  </si>
  <si>
    <t>У4-03</t>
  </si>
  <si>
    <t>Проектирование</t>
  </si>
  <si>
    <t>5.1</t>
  </si>
  <si>
    <t xml:space="preserve">Проектно-изыскательские работы </t>
  </si>
  <si>
    <t>Затраты по УНЦ
от 0,2 до 0,59 млн. руб</t>
  </si>
  <si>
    <t>П6-04</t>
  </si>
  <si>
    <t>5.2</t>
  </si>
  <si>
    <t>Затраты по УНЦ
от 0,6 до 1,09 млн. руб</t>
  </si>
  <si>
    <t>5.3</t>
  </si>
  <si>
    <t>Затраты по УНЦ
от 1,1 до 5,9 млн. руб</t>
  </si>
  <si>
    <t>П6-06</t>
  </si>
  <si>
    <t>5.4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</si>
  <si>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</si>
  <si>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</si>
  <si>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</si>
  <si>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</si>
  <si>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</si>
  <si>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</si>
  <si>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</si>
  <si>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r>
      <t xml:space="preserve">Идентификатор инвестиционного проекта: </t>
    </r>
    <r>
      <rPr>
        <u/>
        <sz val="12"/>
        <rFont val="Times New Roman"/>
        <family val="1"/>
        <charset val="204"/>
      </rPr>
      <t>J_19-1-06-1-08-06-2-0955</t>
    </r>
  </si>
  <si>
    <r>
      <t xml:space="preserve">Наименование инвестиционного проекта: </t>
    </r>
    <r>
      <rPr>
        <u/>
        <sz val="12"/>
        <rFont val="Times New Roman"/>
        <family val="1"/>
        <charset val="204"/>
      </rPr>
      <t>Гатч, Стр-во КТП-6/0,4 кВ взам.сущ.КТП-128 (инв№100006684)для внеш.э/снабж-я садоводств в р-не м. №6 Соколовского ш. Гатч.р-на(19-1-06-1-08-06-2-0955)</t>
    </r>
  </si>
  <si>
    <t>Документ, утвердивший плановые показатели: Распоряжение Заместителя генерального директора по капитальному строительству АО "ЛОЭСК" от 10.11.2020 № 47б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</si>
</sst>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5" fillId="0" borderId="0">
      <protection locked="0"/>
    </xf>
    <xf numFmtId="0" fontId="5" fillId="0" borderId="0"/>
    <xf numFmtId="164" fontId="4" fillId="0" borderId="0" applyFont="0" applyFill="0" applyBorder="0" applyAlignment="0" applyProtection="0"/>
    <xf numFmtId="0" fontId="1" fillId="0" borderId="0"/>
    <xf numFmtId="0" fontId="10" fillId="0" borderId="0"/>
    <xf numFmtId="0" fontId="8" fillId="0" borderId="0"/>
  </cellStyleXfs>
  <cellXfs count="75">
    <xf numFmtId="0" fontId="0" fillId="0" borderId="0" xfId="0"/>
    <xf numFmtId="0" fontId="0" fillId="0" borderId="0" xfId="0" applyFill="1"/>
    <xf numFmtId="0" fontId="6" fillId="0" borderId="0" xfId="5" applyFont="1" applyFill="1" applyBorder="1" applyAlignment="1" applyProtection="1">
      <alignment horizontal="centerContinuous" vertical="center" wrapText="1"/>
    </xf>
    <xf numFmtId="0" fontId="4" fillId="0" borderId="0" xfId="4" applyFill="1"/>
    <xf numFmtId="0" fontId="3" fillId="0" borderId="5" xfId="6" applyFont="1" applyFill="1" applyBorder="1" applyAlignment="1" applyProtection="1">
      <alignment horizontal="center" vertical="center" wrapText="1"/>
    </xf>
    <xf numFmtId="0" fontId="3" fillId="0" borderId="6" xfId="6" applyFont="1" applyFill="1" applyBorder="1" applyAlignment="1" applyProtection="1">
      <alignment horizontal="center" vertical="center" wrapText="1"/>
    </xf>
    <xf numFmtId="0" fontId="3" fillId="0" borderId="1" xfId="6" applyFont="1" applyFill="1" applyBorder="1" applyAlignment="1" applyProtection="1">
      <alignment horizontal="center" vertical="center" wrapText="1"/>
    </xf>
    <xf numFmtId="49" fontId="1" fillId="0" borderId="5" xfId="6" applyNumberFormat="1" applyFont="1" applyFill="1" applyBorder="1" applyAlignment="1" applyProtection="1">
      <alignment horizontal="center" vertical="center" wrapText="1"/>
    </xf>
    <xf numFmtId="0" fontId="1" fillId="0" borderId="5" xfId="6" applyFont="1" applyFill="1" applyBorder="1" applyAlignment="1" applyProtection="1">
      <alignment horizontal="left" vertical="center" wrapText="1"/>
    </xf>
    <xf numFmtId="4" fontId="3" fillId="0" borderId="7" xfId="6" applyNumberFormat="1" applyFont="1" applyFill="1" applyBorder="1" applyAlignment="1" applyProtection="1">
      <alignment horizontal="center" vertical="center" wrapText="1"/>
    </xf>
    <xf numFmtId="4" fontId="1" fillId="0" borderId="6" xfId="6" applyNumberFormat="1" applyFont="1" applyFill="1" applyBorder="1" applyAlignment="1" applyProtection="1">
      <alignment horizontal="center" vertical="center" wrapText="1"/>
    </xf>
    <xf numFmtId="0" fontId="3" fillId="0" borderId="5" xfId="6" applyFont="1" applyFill="1" applyBorder="1" applyAlignment="1" applyProtection="1">
      <alignment horizontal="left" vertical="center" wrapText="1"/>
    </xf>
    <xf numFmtId="4" fontId="3" fillId="0" borderId="5" xfId="6" applyNumberFormat="1" applyFont="1" applyFill="1" applyBorder="1" applyAlignment="1" applyProtection="1">
      <alignment horizontal="center" vertical="center" wrapText="1"/>
    </xf>
    <xf numFmtId="4" fontId="1" fillId="0" borderId="5" xfId="6" applyNumberFormat="1" applyFont="1" applyFill="1" applyBorder="1" applyAlignment="1" applyProtection="1">
      <alignment horizontal="center" vertical="center" wrapText="1"/>
    </xf>
    <xf numFmtId="4" fontId="7" fillId="0" borderId="0" xfId="5" applyNumberFormat="1" applyFont="1" applyFill="1" applyProtection="1"/>
    <xf numFmtId="0" fontId="1" fillId="0" borderId="0" xfId="9" applyFont="1" applyFill="1"/>
    <xf numFmtId="0" fontId="1" fillId="0" borderId="1" xfId="9" applyFont="1" applyFill="1" applyBorder="1" applyAlignment="1">
      <alignment horizontal="center" vertical="center" wrapText="1"/>
    </xf>
    <xf numFmtId="3" fontId="1" fillId="0" borderId="1" xfId="9" applyNumberFormat="1" applyFont="1" applyFill="1" applyBorder="1" applyAlignment="1">
      <alignment horizontal="center" vertical="center" wrapText="1"/>
    </xf>
    <xf numFmtId="0" fontId="3" fillId="0" borderId="0" xfId="9" applyFont="1" applyFill="1" applyAlignment="1">
      <alignment horizontal="center" vertical="center" wrapText="1"/>
    </xf>
    <xf numFmtId="49" fontId="1" fillId="0" borderId="4" xfId="9" applyNumberFormat="1" applyFont="1" applyFill="1" applyBorder="1" applyAlignment="1">
      <alignment horizontal="center" vertical="center" wrapText="1"/>
    </xf>
    <xf numFmtId="0" fontId="1" fillId="0" borderId="0" xfId="9" applyFont="1" applyFill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0" fontId="3" fillId="0" borderId="1" xfId="9" applyFont="1" applyFill="1" applyBorder="1" applyAlignment="1">
      <alignment vertical="center" wrapText="1"/>
    </xf>
    <xf numFmtId="0" fontId="1" fillId="0" borderId="0" xfId="9" applyFont="1" applyFill="1" applyAlignment="1">
      <alignment vertical="center"/>
    </xf>
    <xf numFmtId="49" fontId="1" fillId="0" borderId="1" xfId="9" applyNumberFormat="1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/>
    </xf>
    <xf numFmtId="0" fontId="3" fillId="0" borderId="1" xfId="9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wrapText="1"/>
    </xf>
    <xf numFmtId="0" fontId="3" fillId="0" borderId="1" xfId="1" applyFont="1" applyFill="1" applyBorder="1" applyAlignment="1">
      <alignment wrapText="1"/>
    </xf>
    <xf numFmtId="0" fontId="9" fillId="0" borderId="1" xfId="1" applyFont="1" applyFill="1" applyBorder="1" applyAlignment="1">
      <alignment wrapText="1"/>
    </xf>
    <xf numFmtId="0" fontId="3" fillId="0" borderId="1" xfId="9" applyNumberFormat="1" applyFont="1" applyFill="1" applyBorder="1" applyAlignment="1">
      <alignment horizontal="center" vertical="center"/>
    </xf>
    <xf numFmtId="0" fontId="1" fillId="0" borderId="1" xfId="9" applyFont="1" applyFill="1" applyBorder="1" applyAlignment="1">
      <alignment horizontal="center" wrapText="1"/>
    </xf>
    <xf numFmtId="49" fontId="1" fillId="0" borderId="1" xfId="9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wrapText="1"/>
    </xf>
    <xf numFmtId="0" fontId="1" fillId="0" borderId="1" xfId="9" applyFont="1" applyFill="1" applyBorder="1" applyAlignment="1">
      <alignment horizontal="center"/>
    </xf>
    <xf numFmtId="3" fontId="1" fillId="0" borderId="1" xfId="9" applyNumberFormat="1" applyFont="1" applyFill="1" applyBorder="1" applyAlignment="1">
      <alignment horizontal="center"/>
    </xf>
    <xf numFmtId="49" fontId="1" fillId="0" borderId="10" xfId="9" applyNumberFormat="1" applyFont="1" applyFill="1" applyBorder="1" applyAlignment="1">
      <alignment horizontal="center" vertical="center"/>
    </xf>
    <xf numFmtId="0" fontId="1" fillId="0" borderId="10" xfId="9" applyFont="1" applyFill="1" applyBorder="1" applyAlignment="1">
      <alignment vertical="center" wrapText="1"/>
    </xf>
    <xf numFmtId="0" fontId="1" fillId="0" borderId="10" xfId="9" applyFont="1" applyFill="1" applyBorder="1" applyAlignment="1">
      <alignment horizontal="center" wrapText="1"/>
    </xf>
    <xf numFmtId="0" fontId="1" fillId="0" borderId="10" xfId="1" applyFont="1" applyFill="1" applyBorder="1" applyAlignment="1">
      <alignment horizontal="center"/>
    </xf>
    <xf numFmtId="0" fontId="1" fillId="0" borderId="10" xfId="9" applyFont="1" applyFill="1" applyBorder="1" applyAlignment="1">
      <alignment horizontal="center"/>
    </xf>
    <xf numFmtId="3" fontId="1" fillId="0" borderId="10" xfId="9" applyNumberFormat="1" applyFont="1" applyFill="1" applyBorder="1" applyAlignment="1">
      <alignment horizontal="center"/>
    </xf>
    <xf numFmtId="49" fontId="1" fillId="0" borderId="4" xfId="9" applyNumberFormat="1" applyFont="1" applyFill="1" applyBorder="1" applyAlignment="1">
      <alignment horizontal="center" vertical="center"/>
    </xf>
    <xf numFmtId="0" fontId="1" fillId="0" borderId="4" xfId="9" applyFont="1" applyBorder="1" applyAlignment="1">
      <alignment vertical="center" wrapText="1"/>
    </xf>
    <xf numFmtId="0" fontId="1" fillId="0" borderId="4" xfId="9" applyFont="1" applyBorder="1" applyAlignment="1">
      <alignment horizontal="center" vertical="center" wrapText="1"/>
    </xf>
    <xf numFmtId="3" fontId="3" fillId="0" borderId="4" xfId="9" applyNumberFormat="1" applyFont="1" applyFill="1" applyBorder="1" applyAlignment="1">
      <alignment horizontal="center" vertical="center"/>
    </xf>
    <xf numFmtId="0" fontId="1" fillId="0" borderId="0" xfId="9" applyFont="1" applyFill="1" applyAlignment="1">
      <alignment horizontal="center"/>
    </xf>
    <xf numFmtId="3" fontId="1" fillId="0" borderId="0" xfId="9" applyNumberFormat="1" applyFont="1" applyFill="1" applyAlignment="1">
      <alignment horizontal="center"/>
    </xf>
    <xf numFmtId="0" fontId="10" fillId="0" borderId="0" xfId="9"/>
    <xf numFmtId="0" fontId="1" fillId="0" borderId="0" xfId="9" applyFont="1" applyFill="1" applyAlignment="1">
      <alignment horizontal="center" wrapText="1"/>
    </xf>
    <xf numFmtId="49" fontId="1" fillId="0" borderId="0" xfId="9" applyNumberFormat="1" applyFont="1" applyFill="1" applyAlignment="1">
      <alignment horizontal="center"/>
    </xf>
    <xf numFmtId="0" fontId="1" fillId="0" borderId="0" xfId="9" applyFont="1" applyFill="1" applyAlignment="1">
      <alignment wrapText="1"/>
    </xf>
    <xf numFmtId="49" fontId="1" fillId="0" borderId="0" xfId="2" applyNumberFormat="1" applyFont="1" applyFill="1" applyAlignment="1">
      <alignment horizontal="center"/>
    </xf>
    <xf numFmtId="0" fontId="1" fillId="0" borderId="0" xfId="2" applyFont="1" applyFill="1" applyAlignment="1">
      <alignment wrapText="1"/>
    </xf>
    <xf numFmtId="0" fontId="1" fillId="0" borderId="0" xfId="2" applyFont="1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1" fillId="0" borderId="0" xfId="0" applyFont="1" applyFill="1" applyAlignment="1">
      <alignment vertical="center"/>
    </xf>
    <xf numFmtId="0" fontId="1" fillId="0" borderId="0" xfId="4" applyFont="1" applyFill="1" applyAlignment="1">
      <alignment vertical="center"/>
    </xf>
    <xf numFmtId="0" fontId="1" fillId="0" borderId="0" xfId="2" applyFont="1" applyFill="1" applyAlignment="1">
      <alignment vertical="center"/>
    </xf>
    <xf numFmtId="0" fontId="1" fillId="0" borderId="0" xfId="2" applyFont="1" applyFill="1" applyAlignment="1"/>
    <xf numFmtId="0" fontId="1" fillId="0" borderId="0" xfId="10" applyFont="1" applyFill="1" applyAlignment="1"/>
    <xf numFmtId="4" fontId="3" fillId="0" borderId="1" xfId="6" applyNumberFormat="1" applyFont="1" applyFill="1" applyBorder="1" applyAlignment="1" applyProtection="1">
      <alignment horizontal="center" vertical="center" wrapText="1"/>
    </xf>
    <xf numFmtId="4" fontId="1" fillId="0" borderId="1" xfId="6" applyNumberFormat="1" applyFont="1" applyFill="1" applyBorder="1" applyAlignment="1" applyProtection="1">
      <alignment horizontal="center" vertical="center" wrapText="1"/>
    </xf>
    <xf numFmtId="165" fontId="9" fillId="0" borderId="9" xfId="8" applyNumberFormat="1" applyFont="1" applyFill="1" applyBorder="1" applyAlignment="1" applyProtection="1">
      <alignment horizontal="center" vertical="center"/>
      <protection locked="0"/>
    </xf>
    <xf numFmtId="0" fontId="12" fillId="0" borderId="0" xfId="2" applyFont="1" applyFill="1" applyAlignment="1">
      <alignment horizontal="center" vertical="center" wrapText="1"/>
    </xf>
    <xf numFmtId="0" fontId="1" fillId="0" borderId="8" xfId="9" applyFont="1" applyFill="1" applyBorder="1" applyAlignment="1">
      <alignment horizontal="center" vertical="center"/>
    </xf>
    <xf numFmtId="0" fontId="1" fillId="0" borderId="1" xfId="9" applyFont="1" applyFill="1" applyBorder="1" applyAlignment="1">
      <alignment horizontal="center" vertical="center" wrapText="1"/>
    </xf>
    <xf numFmtId="0" fontId="1" fillId="0" borderId="1" xfId="9" applyFont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</cellXfs>
  <cellStyles count="11">
    <cellStyle name="Normal" xfId="6"/>
    <cellStyle name="Обычный" xfId="0" builtinId="0"/>
    <cellStyle name="Обычный 14" xfId="1"/>
    <cellStyle name="Обычный 2" xfId="9"/>
    <cellStyle name="Обычный 2 2" xfId="5"/>
    <cellStyle name="Обычный 3 2" xfId="2"/>
    <cellStyle name="Обычный 3 2 2" xfId="8"/>
    <cellStyle name="Обычный 5" xfId="3"/>
    <cellStyle name="Обычный 6 2" xfId="10"/>
    <cellStyle name="Обычный 7" xfId="4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45"/>
  <sheetViews>
    <sheetView zoomScale="70" zoomScaleNormal="70" workbookViewId="0">
      <pane ySplit="15" topLeftCell="A16" activePane="bottomLeft" state="frozen"/>
      <selection pane="bottomLeft"/>
    </sheetView>
  </sheetViews>
  <sheetFormatPr defaultColWidth="9.140625" defaultRowHeight="15.75" x14ac:dyDescent="0.25"/>
  <cols>
    <col min="1" max="1" width="12.5703125" style="51" customWidth="1"/>
    <col min="2" max="2" width="30.140625" style="52" customWidth="1"/>
    <col min="3" max="3" width="16" style="50" customWidth="1"/>
    <col min="4" max="4" width="26.85546875" style="52" customWidth="1"/>
    <col min="5" max="5" width="15.5703125" style="50" customWidth="1"/>
    <col min="6" max="6" width="15.7109375" style="50" customWidth="1"/>
    <col min="7" max="7" width="15.85546875" style="47" customWidth="1"/>
    <col min="8" max="9" width="19.140625" style="47" customWidth="1"/>
    <col min="10" max="10" width="17.28515625" style="48" customWidth="1"/>
    <col min="11" max="11" width="16" customWidth="1"/>
    <col min="12" max="12" width="27.140625" customWidth="1"/>
    <col min="13" max="13" width="15.42578125" customWidth="1"/>
    <col min="14" max="14" width="14.42578125" customWidth="1"/>
    <col min="15" max="15" width="15.85546875" customWidth="1"/>
    <col min="16" max="17" width="19.140625" customWidth="1"/>
    <col min="18" max="18" width="17.28515625" customWidth="1"/>
    <col min="19" max="16384" width="9.140625" style="15"/>
  </cols>
  <sheetData>
    <row r="1" spans="1:18" s="55" customFormat="1" ht="18.75" x14ac:dyDescent="0.25">
      <c r="A1" s="53"/>
      <c r="B1" s="54"/>
      <c r="J1" s="56" t="s">
        <v>120</v>
      </c>
      <c r="K1"/>
      <c r="L1"/>
      <c r="M1"/>
      <c r="N1"/>
      <c r="O1"/>
      <c r="P1"/>
      <c r="Q1"/>
      <c r="R1"/>
    </row>
    <row r="2" spans="1:18" s="55" customFormat="1" ht="18.75" x14ac:dyDescent="0.3">
      <c r="A2" s="53"/>
      <c r="B2" s="54"/>
      <c r="J2" s="57" t="s">
        <v>0</v>
      </c>
      <c r="K2"/>
      <c r="L2"/>
      <c r="M2"/>
      <c r="N2"/>
      <c r="O2"/>
      <c r="P2"/>
      <c r="Q2"/>
      <c r="R2"/>
    </row>
    <row r="3" spans="1:18" s="55" customFormat="1" ht="18.75" x14ac:dyDescent="0.3">
      <c r="A3" s="53"/>
      <c r="B3" s="54"/>
      <c r="J3" s="57" t="s">
        <v>121</v>
      </c>
      <c r="K3"/>
      <c r="L3"/>
      <c r="M3"/>
      <c r="N3"/>
      <c r="O3"/>
      <c r="P3"/>
      <c r="Q3"/>
      <c r="R3"/>
    </row>
    <row r="4" spans="1:18" s="55" customFormat="1" x14ac:dyDescent="0.25">
      <c r="A4" s="66" t="s">
        <v>122</v>
      </c>
      <c r="B4" s="66"/>
      <c r="C4" s="66"/>
      <c r="D4" s="66"/>
      <c r="E4" s="66"/>
      <c r="F4" s="66"/>
      <c r="G4" s="66"/>
      <c r="H4" s="66"/>
      <c r="I4" s="66"/>
      <c r="J4" s="66"/>
      <c r="K4"/>
      <c r="L4"/>
      <c r="M4"/>
      <c r="N4"/>
      <c r="O4"/>
      <c r="P4"/>
      <c r="Q4"/>
      <c r="R4"/>
    </row>
    <row r="5" spans="1:18" s="55" customFormat="1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/>
      <c r="L5"/>
      <c r="M5"/>
      <c r="N5"/>
      <c r="O5"/>
      <c r="P5"/>
      <c r="Q5"/>
      <c r="R5"/>
    </row>
    <row r="6" spans="1:18" s="55" customFormat="1" x14ac:dyDescent="0.25">
      <c r="A6" s="58" t="s">
        <v>123</v>
      </c>
      <c r="B6" s="59"/>
      <c r="K6"/>
      <c r="L6"/>
      <c r="M6"/>
      <c r="N6"/>
      <c r="O6"/>
      <c r="P6"/>
      <c r="Q6"/>
      <c r="R6"/>
    </row>
    <row r="7" spans="1:18" s="55" customFormat="1" x14ac:dyDescent="0.25">
      <c r="A7" s="59" t="s">
        <v>125</v>
      </c>
      <c r="B7" s="59"/>
      <c r="K7"/>
      <c r="L7"/>
      <c r="M7"/>
      <c r="N7"/>
      <c r="O7"/>
      <c r="P7"/>
      <c r="Q7"/>
      <c r="R7"/>
    </row>
    <row r="8" spans="1:18" s="61" customFormat="1" x14ac:dyDescent="0.25">
      <c r="A8" s="60" t="s">
        <v>124</v>
      </c>
      <c r="B8" s="60"/>
      <c r="K8"/>
      <c r="L8"/>
      <c r="M8"/>
      <c r="N8"/>
      <c r="O8"/>
      <c r="P8"/>
      <c r="Q8"/>
      <c r="R8"/>
    </row>
    <row r="9" spans="1:18" s="55" customFormat="1" x14ac:dyDescent="0.25">
      <c r="A9" s="53"/>
      <c r="B9" s="62"/>
      <c r="K9"/>
      <c r="L9"/>
      <c r="M9"/>
      <c r="N9"/>
      <c r="O9"/>
      <c r="P9"/>
      <c r="Q9"/>
      <c r="R9"/>
    </row>
    <row r="10" spans="1:18" ht="15.75" customHeight="1" x14ac:dyDescent="0.25">
      <c r="A10" s="67" t="s">
        <v>48</v>
      </c>
      <c r="B10" s="67"/>
      <c r="C10" s="67"/>
      <c r="D10" s="67"/>
      <c r="E10" s="67"/>
      <c r="F10" s="67"/>
      <c r="G10" s="67"/>
      <c r="H10" s="67"/>
      <c r="I10" s="67"/>
      <c r="J10" s="67"/>
    </row>
    <row r="11" spans="1:18" ht="15.75" customHeight="1" x14ac:dyDescent="0.25">
      <c r="A11" s="70" t="s">
        <v>11</v>
      </c>
      <c r="B11" s="68" t="s">
        <v>49</v>
      </c>
      <c r="C11" s="71" t="s">
        <v>13</v>
      </c>
      <c r="D11" s="71"/>
      <c r="E11" s="71"/>
      <c r="F11" s="71"/>
      <c r="G11" s="71"/>
      <c r="H11" s="71"/>
      <c r="I11" s="71"/>
      <c r="J11" s="71"/>
    </row>
    <row r="12" spans="1:18" ht="15.75" customHeight="1" x14ac:dyDescent="0.25">
      <c r="A12" s="70"/>
      <c r="B12" s="68"/>
      <c r="C12" s="72" t="s">
        <v>126</v>
      </c>
      <c r="D12" s="73"/>
      <c r="E12" s="73"/>
      <c r="F12" s="73"/>
      <c r="G12" s="73"/>
      <c r="H12" s="73"/>
      <c r="I12" s="73"/>
      <c r="J12" s="74"/>
    </row>
    <row r="13" spans="1:18" ht="15.75" customHeight="1" x14ac:dyDescent="0.25">
      <c r="A13" s="70"/>
      <c r="B13" s="68"/>
      <c r="C13" s="68" t="s">
        <v>1</v>
      </c>
      <c r="D13" s="68"/>
      <c r="E13" s="68"/>
      <c r="F13" s="68"/>
      <c r="G13" s="68" t="s">
        <v>2</v>
      </c>
      <c r="H13" s="69"/>
      <c r="I13" s="69"/>
      <c r="J13" s="69"/>
    </row>
    <row r="14" spans="1:18" s="18" customFormat="1" ht="110.25" x14ac:dyDescent="0.25">
      <c r="A14" s="70"/>
      <c r="B14" s="68"/>
      <c r="C14" s="16" t="s">
        <v>3</v>
      </c>
      <c r="D14" s="16" t="s">
        <v>50</v>
      </c>
      <c r="E14" s="16" t="s">
        <v>51</v>
      </c>
      <c r="F14" s="16" t="s">
        <v>52</v>
      </c>
      <c r="G14" s="16" t="s">
        <v>4</v>
      </c>
      <c r="H14" s="16" t="s">
        <v>53</v>
      </c>
      <c r="I14" s="16" t="s">
        <v>5</v>
      </c>
      <c r="J14" s="17" t="s">
        <v>6</v>
      </c>
      <c r="K14"/>
      <c r="L14"/>
      <c r="M14"/>
      <c r="N14"/>
      <c r="O14"/>
      <c r="P14"/>
      <c r="Q14"/>
      <c r="R14"/>
    </row>
    <row r="15" spans="1:18" s="20" customFormat="1" x14ac:dyDescent="0.25">
      <c r="A15" s="19">
        <v>1</v>
      </c>
      <c r="B15" s="16">
        <v>2</v>
      </c>
      <c r="C15" s="16">
        <v>10</v>
      </c>
      <c r="D15" s="17">
        <v>11</v>
      </c>
      <c r="E15" s="16">
        <v>12</v>
      </c>
      <c r="F15" s="17">
        <v>13</v>
      </c>
      <c r="G15" s="16">
        <v>14</v>
      </c>
      <c r="H15" s="17">
        <v>15</v>
      </c>
      <c r="I15" s="17"/>
      <c r="J15" s="16">
        <v>16</v>
      </c>
      <c r="K15"/>
      <c r="L15"/>
      <c r="M15"/>
      <c r="N15"/>
      <c r="O15"/>
      <c r="P15"/>
      <c r="Q15"/>
      <c r="R15"/>
    </row>
    <row r="16" spans="1:18" s="23" customFormat="1" ht="47.25" x14ac:dyDescent="0.25">
      <c r="A16" s="21">
        <v>1</v>
      </c>
      <c r="B16" s="22" t="s">
        <v>54</v>
      </c>
      <c r="C16" s="16" t="s">
        <v>55</v>
      </c>
      <c r="D16" s="16" t="s">
        <v>55</v>
      </c>
      <c r="E16" s="16" t="s">
        <v>55</v>
      </c>
      <c r="F16" s="16" t="s">
        <v>55</v>
      </c>
      <c r="G16" s="16" t="s">
        <v>55</v>
      </c>
      <c r="H16" s="16" t="s">
        <v>55</v>
      </c>
      <c r="I16" s="16" t="s">
        <v>55</v>
      </c>
      <c r="J16" s="16" t="s">
        <v>55</v>
      </c>
      <c r="K16"/>
      <c r="L16"/>
      <c r="M16"/>
      <c r="N16"/>
      <c r="O16"/>
      <c r="P16"/>
      <c r="Q16"/>
      <c r="R16"/>
    </row>
    <row r="17" spans="1:18" s="23" customFormat="1" ht="63" x14ac:dyDescent="0.25">
      <c r="A17" s="24" t="s">
        <v>56</v>
      </c>
      <c r="B17" s="25" t="s">
        <v>57</v>
      </c>
      <c r="C17" s="24" t="s">
        <v>58</v>
      </c>
      <c r="D17" s="16" t="s">
        <v>60</v>
      </c>
      <c r="E17" s="16">
        <v>1</v>
      </c>
      <c r="F17" s="26" t="s">
        <v>9</v>
      </c>
      <c r="G17" s="26" t="s">
        <v>59</v>
      </c>
      <c r="H17" s="26">
        <v>1615</v>
      </c>
      <c r="I17" s="26">
        <v>1.03</v>
      </c>
      <c r="J17" s="17">
        <f>E17*H17*I17</f>
        <v>1663.45</v>
      </c>
      <c r="K17"/>
      <c r="L17"/>
      <c r="M17"/>
      <c r="N17"/>
      <c r="O17"/>
      <c r="P17"/>
      <c r="Q17"/>
      <c r="R17"/>
    </row>
    <row r="18" spans="1:18" s="23" customFormat="1" x14ac:dyDescent="0.25">
      <c r="A18" s="27">
        <v>2</v>
      </c>
      <c r="B18" s="22" t="s">
        <v>61</v>
      </c>
      <c r="C18" s="16" t="s">
        <v>55</v>
      </c>
      <c r="D18" s="16" t="s">
        <v>55</v>
      </c>
      <c r="E18" s="16" t="s">
        <v>55</v>
      </c>
      <c r="F18" s="16" t="s">
        <v>55</v>
      </c>
      <c r="G18" s="16" t="s">
        <v>55</v>
      </c>
      <c r="H18" s="16" t="s">
        <v>55</v>
      </c>
      <c r="I18" s="16" t="s">
        <v>55</v>
      </c>
      <c r="J18" s="16" t="s">
        <v>55</v>
      </c>
      <c r="K18"/>
      <c r="L18"/>
      <c r="M18"/>
      <c r="N18"/>
      <c r="O18"/>
      <c r="P18"/>
      <c r="Q18"/>
      <c r="R18"/>
    </row>
    <row r="19" spans="1:18" s="23" customFormat="1" x14ac:dyDescent="0.25">
      <c r="A19" s="24" t="s">
        <v>62</v>
      </c>
      <c r="B19" s="28" t="s">
        <v>63</v>
      </c>
      <c r="C19" s="24" t="s">
        <v>64</v>
      </c>
      <c r="D19" s="16" t="s">
        <v>65</v>
      </c>
      <c r="E19" s="16"/>
      <c r="F19" s="26" t="s">
        <v>66</v>
      </c>
      <c r="G19" s="26" t="s">
        <v>67</v>
      </c>
      <c r="H19" s="26">
        <v>151</v>
      </c>
      <c r="I19" s="26">
        <v>1.03</v>
      </c>
      <c r="J19" s="17">
        <f t="shared" ref="J19:J29" si="0">E19*H19*I19</f>
        <v>0</v>
      </c>
      <c r="K19"/>
      <c r="L19"/>
      <c r="M19"/>
      <c r="N19"/>
      <c r="O19"/>
      <c r="P19"/>
      <c r="Q19"/>
      <c r="R19"/>
    </row>
    <row r="20" spans="1:18" s="23" customFormat="1" x14ac:dyDescent="0.25">
      <c r="A20" s="24" t="s">
        <v>68</v>
      </c>
      <c r="B20" s="28" t="s">
        <v>63</v>
      </c>
      <c r="C20" s="24" t="s">
        <v>64</v>
      </c>
      <c r="D20" s="16" t="s">
        <v>69</v>
      </c>
      <c r="E20" s="16"/>
      <c r="F20" s="26" t="s">
        <v>66</v>
      </c>
      <c r="G20" s="26" t="s">
        <v>70</v>
      </c>
      <c r="H20" s="26">
        <v>189</v>
      </c>
      <c r="I20" s="26">
        <v>1.03</v>
      </c>
      <c r="J20" s="17">
        <f t="shared" si="0"/>
        <v>0</v>
      </c>
      <c r="K20"/>
      <c r="L20"/>
      <c r="M20"/>
      <c r="N20"/>
      <c r="O20"/>
      <c r="P20"/>
      <c r="Q20"/>
      <c r="R20"/>
    </row>
    <row r="21" spans="1:18" s="23" customFormat="1" x14ac:dyDescent="0.25">
      <c r="A21" s="24" t="s">
        <v>71</v>
      </c>
      <c r="B21" s="28" t="s">
        <v>63</v>
      </c>
      <c r="C21" s="24" t="s">
        <v>64</v>
      </c>
      <c r="D21" s="16" t="s">
        <v>72</v>
      </c>
      <c r="E21" s="16"/>
      <c r="F21" s="26" t="s">
        <v>66</v>
      </c>
      <c r="G21" s="26" t="s">
        <v>73</v>
      </c>
      <c r="H21" s="26">
        <v>239</v>
      </c>
      <c r="I21" s="26">
        <v>1.03</v>
      </c>
      <c r="J21" s="17">
        <f t="shared" si="0"/>
        <v>0</v>
      </c>
      <c r="K21"/>
      <c r="L21"/>
      <c r="M21"/>
      <c r="N21"/>
      <c r="O21"/>
      <c r="P21"/>
      <c r="Q21"/>
      <c r="R21"/>
    </row>
    <row r="22" spans="1:18" s="23" customFormat="1" x14ac:dyDescent="0.25">
      <c r="A22" s="24" t="s">
        <v>74</v>
      </c>
      <c r="B22" s="28" t="s">
        <v>63</v>
      </c>
      <c r="C22" s="24" t="s">
        <v>64</v>
      </c>
      <c r="D22" s="16" t="s">
        <v>75</v>
      </c>
      <c r="E22" s="16"/>
      <c r="F22" s="26" t="s">
        <v>66</v>
      </c>
      <c r="G22" s="26" t="s">
        <v>76</v>
      </c>
      <c r="H22" s="26">
        <v>309</v>
      </c>
      <c r="I22" s="26">
        <v>1.03</v>
      </c>
      <c r="J22" s="17">
        <f t="shared" si="0"/>
        <v>0</v>
      </c>
      <c r="K22"/>
      <c r="L22"/>
      <c r="M22"/>
      <c r="N22"/>
      <c r="O22"/>
      <c r="P22"/>
      <c r="Q22"/>
      <c r="R22"/>
    </row>
    <row r="23" spans="1:18" s="23" customFormat="1" x14ac:dyDescent="0.25">
      <c r="A23" s="24" t="s">
        <v>77</v>
      </c>
      <c r="B23" s="28" t="s">
        <v>63</v>
      </c>
      <c r="C23" s="24" t="s">
        <v>64</v>
      </c>
      <c r="D23" s="16" t="s">
        <v>78</v>
      </c>
      <c r="E23" s="16"/>
      <c r="F23" s="26" t="s">
        <v>66</v>
      </c>
      <c r="G23" s="26" t="s">
        <v>79</v>
      </c>
      <c r="H23" s="26">
        <v>395</v>
      </c>
      <c r="I23" s="26">
        <v>1.03</v>
      </c>
      <c r="J23" s="17">
        <f t="shared" si="0"/>
        <v>0</v>
      </c>
      <c r="K23"/>
      <c r="L23"/>
      <c r="M23"/>
      <c r="N23"/>
      <c r="O23"/>
      <c r="P23"/>
      <c r="Q23"/>
      <c r="R23"/>
    </row>
    <row r="24" spans="1:18" s="23" customFormat="1" x14ac:dyDescent="0.25">
      <c r="A24" s="24" t="s">
        <v>80</v>
      </c>
      <c r="B24" s="28" t="s">
        <v>63</v>
      </c>
      <c r="C24" s="24" t="s">
        <v>64</v>
      </c>
      <c r="D24" s="16" t="s">
        <v>81</v>
      </c>
      <c r="E24" s="16">
        <v>1</v>
      </c>
      <c r="F24" s="26" t="s">
        <v>66</v>
      </c>
      <c r="G24" s="26" t="s">
        <v>82</v>
      </c>
      <c r="H24" s="26">
        <v>395</v>
      </c>
      <c r="I24" s="26">
        <v>1.03</v>
      </c>
      <c r="J24" s="17">
        <f>E24*H24*I24</f>
        <v>406.85</v>
      </c>
      <c r="K24"/>
      <c r="L24"/>
      <c r="M24"/>
      <c r="N24"/>
      <c r="O24"/>
      <c r="P24"/>
      <c r="Q24"/>
      <c r="R24"/>
    </row>
    <row r="25" spans="1:18" s="23" customFormat="1" x14ac:dyDescent="0.25">
      <c r="A25" s="24" t="s">
        <v>83</v>
      </c>
      <c r="B25" s="28" t="s">
        <v>63</v>
      </c>
      <c r="C25" s="24" t="s">
        <v>64</v>
      </c>
      <c r="D25" s="16" t="s">
        <v>84</v>
      </c>
      <c r="E25" s="16"/>
      <c r="F25" s="26" t="s">
        <v>66</v>
      </c>
      <c r="G25" s="26" t="s">
        <v>85</v>
      </c>
      <c r="H25" s="26">
        <v>532</v>
      </c>
      <c r="I25" s="26">
        <v>1.03</v>
      </c>
      <c r="J25" s="17">
        <f t="shared" si="0"/>
        <v>0</v>
      </c>
      <c r="K25"/>
      <c r="L25"/>
      <c r="M25"/>
      <c r="N25"/>
      <c r="O25"/>
      <c r="P25"/>
      <c r="Q25"/>
      <c r="R25"/>
    </row>
    <row r="26" spans="1:18" s="23" customFormat="1" x14ac:dyDescent="0.25">
      <c r="A26" s="24" t="s">
        <v>86</v>
      </c>
      <c r="B26" s="28" t="s">
        <v>63</v>
      </c>
      <c r="C26" s="24" t="s">
        <v>64</v>
      </c>
      <c r="D26" s="16" t="s">
        <v>87</v>
      </c>
      <c r="E26" s="16"/>
      <c r="F26" s="26" t="s">
        <v>66</v>
      </c>
      <c r="G26" s="26" t="s">
        <v>88</v>
      </c>
      <c r="H26" s="26">
        <v>532</v>
      </c>
      <c r="I26" s="26">
        <v>1.03</v>
      </c>
      <c r="J26" s="17">
        <f t="shared" si="0"/>
        <v>0</v>
      </c>
      <c r="K26"/>
      <c r="L26"/>
      <c r="M26"/>
      <c r="N26"/>
      <c r="O26"/>
      <c r="P26"/>
      <c r="Q26"/>
      <c r="R26"/>
    </row>
    <row r="27" spans="1:18" s="23" customFormat="1" x14ac:dyDescent="0.25">
      <c r="A27" s="24" t="s">
        <v>89</v>
      </c>
      <c r="B27" s="28" t="s">
        <v>63</v>
      </c>
      <c r="C27" s="24" t="s">
        <v>64</v>
      </c>
      <c r="D27" s="16" t="s">
        <v>90</v>
      </c>
      <c r="E27" s="16"/>
      <c r="F27" s="26" t="s">
        <v>66</v>
      </c>
      <c r="G27" s="26" t="s">
        <v>91</v>
      </c>
      <c r="H27" s="26">
        <v>532</v>
      </c>
      <c r="I27" s="26">
        <v>1.03</v>
      </c>
      <c r="J27" s="17">
        <f t="shared" si="0"/>
        <v>0</v>
      </c>
      <c r="K27"/>
      <c r="L27"/>
      <c r="M27"/>
      <c r="N27"/>
      <c r="O27"/>
      <c r="P27"/>
      <c r="Q27"/>
      <c r="R27"/>
    </row>
    <row r="28" spans="1:18" s="23" customFormat="1" x14ac:dyDescent="0.25">
      <c r="A28" s="24" t="s">
        <v>92</v>
      </c>
      <c r="B28" s="28" t="s">
        <v>63</v>
      </c>
      <c r="C28" s="24" t="s">
        <v>64</v>
      </c>
      <c r="D28" s="16" t="s">
        <v>93</v>
      </c>
      <c r="E28" s="16"/>
      <c r="F28" s="26" t="s">
        <v>66</v>
      </c>
      <c r="G28" s="26" t="s">
        <v>94</v>
      </c>
      <c r="H28" s="26">
        <v>886</v>
      </c>
      <c r="I28" s="26">
        <v>1.03</v>
      </c>
      <c r="J28" s="17">
        <f t="shared" si="0"/>
        <v>0</v>
      </c>
      <c r="K28"/>
      <c r="L28"/>
      <c r="M28"/>
      <c r="N28"/>
      <c r="O28"/>
      <c r="P28"/>
      <c r="Q28"/>
      <c r="R28"/>
    </row>
    <row r="29" spans="1:18" s="23" customFormat="1" x14ac:dyDescent="0.25">
      <c r="A29" s="24" t="s">
        <v>95</v>
      </c>
      <c r="B29" s="28" t="s">
        <v>63</v>
      </c>
      <c r="C29" s="24" t="s">
        <v>64</v>
      </c>
      <c r="D29" s="16" t="s">
        <v>96</v>
      </c>
      <c r="E29" s="16"/>
      <c r="F29" s="26" t="s">
        <v>66</v>
      </c>
      <c r="G29" s="26" t="s">
        <v>88</v>
      </c>
      <c r="H29" s="26">
        <v>1220</v>
      </c>
      <c r="I29" s="26">
        <v>1.03</v>
      </c>
      <c r="J29" s="17">
        <f t="shared" si="0"/>
        <v>0</v>
      </c>
      <c r="K29"/>
      <c r="L29"/>
      <c r="M29"/>
      <c r="N29"/>
      <c r="O29"/>
      <c r="P29"/>
      <c r="Q29"/>
      <c r="R29"/>
    </row>
    <row r="30" spans="1:18" s="23" customFormat="1" x14ac:dyDescent="0.25">
      <c r="A30" s="27">
        <v>3</v>
      </c>
      <c r="B30" s="29" t="s">
        <v>97</v>
      </c>
      <c r="C30" s="16" t="s">
        <v>55</v>
      </c>
      <c r="D30" s="16" t="s">
        <v>55</v>
      </c>
      <c r="E30" s="16" t="s">
        <v>55</v>
      </c>
      <c r="F30" s="16" t="s">
        <v>55</v>
      </c>
      <c r="G30" s="16" t="s">
        <v>55</v>
      </c>
      <c r="H30" s="16" t="s">
        <v>55</v>
      </c>
      <c r="I30" s="16" t="s">
        <v>55</v>
      </c>
      <c r="J30" s="16" t="s">
        <v>55</v>
      </c>
      <c r="K30"/>
      <c r="L30"/>
      <c r="M30"/>
      <c r="N30"/>
      <c r="O30"/>
      <c r="P30"/>
      <c r="Q30"/>
      <c r="R30"/>
    </row>
    <row r="31" spans="1:18" s="23" customFormat="1" ht="31.5" x14ac:dyDescent="0.25">
      <c r="A31" s="24" t="s">
        <v>98</v>
      </c>
      <c r="B31" s="30" t="s">
        <v>99</v>
      </c>
      <c r="C31" s="24" t="s">
        <v>58</v>
      </c>
      <c r="D31" s="16"/>
      <c r="E31" s="16">
        <v>1</v>
      </c>
      <c r="F31" s="26" t="s">
        <v>66</v>
      </c>
      <c r="G31" s="26" t="s">
        <v>100</v>
      </c>
      <c r="H31" s="26">
        <v>928</v>
      </c>
      <c r="I31" s="26">
        <v>1.01</v>
      </c>
      <c r="J31" s="17">
        <f>E31*H31*I31</f>
        <v>937.28</v>
      </c>
      <c r="K31"/>
      <c r="L31"/>
      <c r="M31"/>
      <c r="N31"/>
      <c r="O31"/>
      <c r="P31"/>
      <c r="Q31"/>
      <c r="R31"/>
    </row>
    <row r="32" spans="1:18" x14ac:dyDescent="0.25">
      <c r="A32" s="31">
        <v>4</v>
      </c>
      <c r="B32" s="22" t="s">
        <v>101</v>
      </c>
      <c r="C32" s="32" t="s">
        <v>55</v>
      </c>
      <c r="D32" s="32" t="s">
        <v>55</v>
      </c>
      <c r="E32" s="32" t="s">
        <v>55</v>
      </c>
      <c r="F32" s="32" t="s">
        <v>55</v>
      </c>
      <c r="G32" s="32" t="s">
        <v>55</v>
      </c>
      <c r="H32" s="32" t="s">
        <v>55</v>
      </c>
      <c r="I32" s="32" t="s">
        <v>55</v>
      </c>
      <c r="J32" s="32" t="s">
        <v>55</v>
      </c>
    </row>
    <row r="33" spans="1:18" x14ac:dyDescent="0.25">
      <c r="A33" s="33" t="s">
        <v>102</v>
      </c>
      <c r="B33" s="25" t="s">
        <v>103</v>
      </c>
      <c r="C33" s="32"/>
      <c r="D33" s="32"/>
      <c r="E33" s="32"/>
      <c r="F33" s="34" t="s">
        <v>104</v>
      </c>
      <c r="G33" s="26" t="s">
        <v>105</v>
      </c>
      <c r="H33" s="26">
        <v>4.8</v>
      </c>
      <c r="I33" s="26">
        <v>1.04</v>
      </c>
      <c r="J33" s="32">
        <f>E33*H33*I33</f>
        <v>0</v>
      </c>
    </row>
    <row r="34" spans="1:18" ht="15.75" customHeight="1" x14ac:dyDescent="0.25">
      <c r="A34" s="31">
        <v>5</v>
      </c>
      <c r="B34" s="22" t="s">
        <v>106</v>
      </c>
      <c r="C34" s="16" t="s">
        <v>55</v>
      </c>
      <c r="D34" s="16" t="s">
        <v>55</v>
      </c>
      <c r="E34" s="16" t="s">
        <v>55</v>
      </c>
      <c r="F34" s="16" t="s">
        <v>55</v>
      </c>
      <c r="G34" s="16" t="s">
        <v>55</v>
      </c>
      <c r="H34" s="16" t="s">
        <v>55</v>
      </c>
      <c r="I34" s="16" t="s">
        <v>55</v>
      </c>
      <c r="J34" s="16" t="s">
        <v>55</v>
      </c>
    </row>
    <row r="35" spans="1:18" ht="31.5" x14ac:dyDescent="0.25">
      <c r="A35" s="33" t="s">
        <v>107</v>
      </c>
      <c r="B35" s="25" t="s">
        <v>108</v>
      </c>
      <c r="C35" s="32"/>
      <c r="D35" s="32" t="s">
        <v>109</v>
      </c>
      <c r="E35" s="32"/>
      <c r="F35" s="26" t="s">
        <v>8</v>
      </c>
      <c r="G35" s="26" t="s">
        <v>110</v>
      </c>
      <c r="H35" s="26">
        <v>40</v>
      </c>
      <c r="I35" s="35">
        <v>1</v>
      </c>
      <c r="J35" s="36">
        <f t="shared" ref="J35:J38" si="1">E35*H35*I35</f>
        <v>0</v>
      </c>
    </row>
    <row r="36" spans="1:18" ht="31.5" x14ac:dyDescent="0.25">
      <c r="A36" s="33" t="s">
        <v>111</v>
      </c>
      <c r="B36" s="25" t="s">
        <v>108</v>
      </c>
      <c r="C36" s="32"/>
      <c r="D36" s="32" t="s">
        <v>112</v>
      </c>
      <c r="E36" s="32"/>
      <c r="F36" s="26" t="s">
        <v>8</v>
      </c>
      <c r="G36" s="26" t="s">
        <v>7</v>
      </c>
      <c r="H36" s="26">
        <v>70</v>
      </c>
      <c r="I36" s="35">
        <v>1</v>
      </c>
      <c r="J36" s="36">
        <f t="shared" si="1"/>
        <v>0</v>
      </c>
    </row>
    <row r="37" spans="1:18" ht="31.5" x14ac:dyDescent="0.25">
      <c r="A37" s="33" t="s">
        <v>113</v>
      </c>
      <c r="B37" s="25" t="s">
        <v>108</v>
      </c>
      <c r="C37" s="32"/>
      <c r="D37" s="32" t="s">
        <v>114</v>
      </c>
      <c r="E37" s="32">
        <v>1</v>
      </c>
      <c r="F37" s="26" t="s">
        <v>8</v>
      </c>
      <c r="G37" s="26" t="s">
        <v>115</v>
      </c>
      <c r="H37" s="26">
        <v>300</v>
      </c>
      <c r="I37" s="35">
        <v>1</v>
      </c>
      <c r="J37" s="36">
        <f>E37*H37*I37</f>
        <v>300</v>
      </c>
    </row>
    <row r="38" spans="1:18" ht="32.25" thickBot="1" x14ac:dyDescent="0.3">
      <c r="A38" s="37" t="s">
        <v>116</v>
      </c>
      <c r="B38" s="38" t="s">
        <v>108</v>
      </c>
      <c r="C38" s="39"/>
      <c r="D38" s="39" t="s">
        <v>117</v>
      </c>
      <c r="E38" s="39"/>
      <c r="F38" s="40" t="s">
        <v>8</v>
      </c>
      <c r="G38" s="40" t="s">
        <v>118</v>
      </c>
      <c r="H38" s="40">
        <v>500</v>
      </c>
      <c r="I38" s="41">
        <v>1</v>
      </c>
      <c r="J38" s="42">
        <f t="shared" si="1"/>
        <v>0</v>
      </c>
    </row>
    <row r="39" spans="1:18" s="23" customFormat="1" ht="48" thickTop="1" x14ac:dyDescent="0.25">
      <c r="A39" s="43"/>
      <c r="B39" s="44" t="s">
        <v>119</v>
      </c>
      <c r="C39" s="45" t="s">
        <v>55</v>
      </c>
      <c r="D39" s="45" t="s">
        <v>55</v>
      </c>
      <c r="E39" s="45" t="s">
        <v>55</v>
      </c>
      <c r="F39" s="45" t="s">
        <v>55</v>
      </c>
      <c r="G39" s="45" t="s">
        <v>55</v>
      </c>
      <c r="H39" s="45" t="s">
        <v>55</v>
      </c>
      <c r="I39" s="45" t="s">
        <v>55</v>
      </c>
      <c r="J39" s="46">
        <f>J17+J19+J21+J22+J23+J24+J25+J26+J27+J28+J29+J31+J33+J35+J36+J37+J38+J20</f>
        <v>3307.58</v>
      </c>
      <c r="K39"/>
      <c r="L39"/>
      <c r="M39"/>
      <c r="N39"/>
      <c r="O39"/>
      <c r="P39"/>
      <c r="Q39"/>
      <c r="R39"/>
    </row>
    <row r="40" spans="1:18" x14ac:dyDescent="0.25">
      <c r="A40" s="47"/>
      <c r="B40" s="47"/>
      <c r="C40" s="15"/>
      <c r="D40" s="15"/>
      <c r="E40" s="15"/>
      <c r="F40" s="15"/>
      <c r="G40" s="15"/>
      <c r="H40" s="15"/>
      <c r="I40" s="15"/>
      <c r="J40" s="15"/>
    </row>
    <row r="41" spans="1:18" x14ac:dyDescent="0.25">
      <c r="B41" s="49"/>
      <c r="C41" s="15"/>
      <c r="D41" s="15"/>
      <c r="E41" s="15"/>
      <c r="F41" s="15"/>
      <c r="G41" s="15"/>
      <c r="H41" s="15"/>
      <c r="I41" s="15"/>
      <c r="J41" s="15"/>
    </row>
    <row r="42" spans="1:18" x14ac:dyDescent="0.25">
      <c r="C42" s="15"/>
      <c r="D42" s="15"/>
      <c r="E42" s="15"/>
      <c r="F42" s="15"/>
      <c r="G42" s="15"/>
      <c r="H42" s="15"/>
      <c r="I42" s="15"/>
      <c r="J42" s="15"/>
    </row>
    <row r="45" spans="1:18" x14ac:dyDescent="0.25">
      <c r="B45" s="49"/>
    </row>
  </sheetData>
  <mergeCells count="8">
    <mergeCell ref="A4:J5"/>
    <mergeCell ref="A10:J10"/>
    <mergeCell ref="G13:J13"/>
    <mergeCell ref="A11:A14"/>
    <mergeCell ref="B11:B14"/>
    <mergeCell ref="C11:J11"/>
    <mergeCell ref="C12:J12"/>
    <mergeCell ref="C13:F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3" customWidth="1"/>
    <col min="2" max="3" width="22.7109375" style="3" customWidth="1"/>
    <col min="4" max="4" width="17.28515625" style="3" customWidth="1"/>
    <col min="5" max="16384" width="8.85546875" style="3"/>
  </cols>
  <sheetData>
    <row r="1" spans="1:5" ht="28.5" x14ac:dyDescent="0.25">
      <c r="A1" s="2" t="s">
        <v>10</v>
      </c>
      <c r="B1" s="2"/>
      <c r="C1" s="2"/>
      <c r="D1" s="2"/>
      <c r="E1" s="1"/>
    </row>
    <row r="2" spans="1:5" ht="78.75" x14ac:dyDescent="0.25">
      <c r="A2" s="4" t="s">
        <v>11</v>
      </c>
      <c r="B2" s="5" t="s">
        <v>12</v>
      </c>
      <c r="C2" s="6" t="s">
        <v>47</v>
      </c>
      <c r="D2" s="6" t="s">
        <v>13</v>
      </c>
      <c r="E2" s="1"/>
    </row>
    <row r="3" spans="1:5" ht="126" x14ac:dyDescent="0.25">
      <c r="A3" s="7" t="s">
        <v>14</v>
      </c>
      <c r="B3" s="8" t="s">
        <v>15</v>
      </c>
      <c r="C3" s="9">
        <v>3307.58</v>
      </c>
      <c r="D3" s="63">
        <v>3307.58</v>
      </c>
      <c r="E3" s="1"/>
    </row>
    <row r="4" spans="1:5" ht="15.75" x14ac:dyDescent="0.25">
      <c r="A4" s="7" t="s">
        <v>16</v>
      </c>
      <c r="B4" s="8" t="s">
        <v>17</v>
      </c>
      <c r="C4" s="10">
        <v>661.51600000000008</v>
      </c>
      <c r="D4" s="64">
        <f>D3*0.2</f>
        <v>661.51600000000008</v>
      </c>
      <c r="E4" s="1"/>
    </row>
    <row r="5" spans="1:5" ht="110.25" x14ac:dyDescent="0.25">
      <c r="A5" s="7" t="s">
        <v>18</v>
      </c>
      <c r="B5" s="11" t="s">
        <v>19</v>
      </c>
      <c r="C5" s="12">
        <v>3969.0959999999995</v>
      </c>
      <c r="D5" s="63">
        <f>D3+D4</f>
        <v>3969.096</v>
      </c>
      <c r="E5" s="1"/>
    </row>
    <row r="6" spans="1:5" ht="78.75" x14ac:dyDescent="0.25">
      <c r="A6" s="7" t="s">
        <v>20</v>
      </c>
      <c r="B6" s="11" t="s">
        <v>21</v>
      </c>
      <c r="C6" s="10">
        <v>4322.7632484497899</v>
      </c>
      <c r="D6" s="6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4322.7632484497917</v>
      </c>
      <c r="E6" s="1"/>
    </row>
    <row r="7" spans="1:5" ht="94.5" x14ac:dyDescent="0.25">
      <c r="A7" s="7" t="s">
        <v>22</v>
      </c>
      <c r="B7" s="8" t="s">
        <v>23</v>
      </c>
      <c r="C7" s="13">
        <v>107.43085000000028</v>
      </c>
      <c r="D7" s="64">
        <v>107.43085000000028</v>
      </c>
      <c r="E7" s="1"/>
    </row>
    <row r="8" spans="1:5" ht="63" x14ac:dyDescent="0.25">
      <c r="A8" s="7" t="s">
        <v>24</v>
      </c>
      <c r="B8" s="8" t="s">
        <v>25</v>
      </c>
      <c r="C8" s="13">
        <v>3861.6651499999994</v>
      </c>
      <c r="D8" s="64">
        <f>D5-D7</f>
        <v>3861.6651499999998</v>
      </c>
      <c r="E8" s="1"/>
    </row>
    <row r="9" spans="1:5" ht="110.25" x14ac:dyDescent="0.25">
      <c r="A9" s="7" t="s">
        <v>26</v>
      </c>
      <c r="B9" s="8" t="s">
        <v>27</v>
      </c>
      <c r="C9" s="13">
        <v>1346.65209</v>
      </c>
      <c r="D9" s="64">
        <f>SUM(D10:D17)</f>
        <v>1346.65209</v>
      </c>
      <c r="E9" s="1"/>
    </row>
    <row r="10" spans="1:5" ht="15.75" x14ac:dyDescent="0.25">
      <c r="A10" s="7" t="s">
        <v>28</v>
      </c>
      <c r="B10" s="8" t="s">
        <v>29</v>
      </c>
      <c r="C10" s="13">
        <v>0</v>
      </c>
      <c r="D10" s="64">
        <v>0</v>
      </c>
      <c r="E10" s="65">
        <v>105.2557</v>
      </c>
    </row>
    <row r="11" spans="1:5" ht="15.75" x14ac:dyDescent="0.25">
      <c r="A11" s="7" t="s">
        <v>30</v>
      </c>
      <c r="B11" s="8" t="s">
        <v>31</v>
      </c>
      <c r="C11" s="13">
        <v>1284.4998399999999</v>
      </c>
      <c r="D11" s="64">
        <v>1284.4998399999999</v>
      </c>
      <c r="E11" s="65">
        <v>106.826398641827</v>
      </c>
    </row>
    <row r="12" spans="1:5" ht="15.75" x14ac:dyDescent="0.25">
      <c r="A12" s="7" t="s">
        <v>32</v>
      </c>
      <c r="B12" s="8" t="s">
        <v>33</v>
      </c>
      <c r="C12" s="13">
        <v>62.152250000000002</v>
      </c>
      <c r="D12" s="64">
        <v>62.152250000000002</v>
      </c>
      <c r="E12" s="65">
        <v>105.561885224957</v>
      </c>
    </row>
    <row r="13" spans="1:5" ht="15.75" x14ac:dyDescent="0.25">
      <c r="A13" s="7" t="s">
        <v>34</v>
      </c>
      <c r="B13" s="8" t="s">
        <v>35</v>
      </c>
      <c r="C13" s="13">
        <v>0</v>
      </c>
      <c r="D13" s="64">
        <v>0</v>
      </c>
      <c r="E13" s="65">
        <v>104.9354</v>
      </c>
    </row>
    <row r="14" spans="1:5" ht="15.75" x14ac:dyDescent="0.25">
      <c r="A14" s="7" t="s">
        <v>36</v>
      </c>
      <c r="B14" s="8" t="s">
        <v>37</v>
      </c>
      <c r="C14" s="13">
        <v>0</v>
      </c>
      <c r="D14" s="64">
        <v>0</v>
      </c>
      <c r="E14" s="65">
        <v>113.87439215858601</v>
      </c>
    </row>
    <row r="15" spans="1:5" ht="15.75" x14ac:dyDescent="0.25">
      <c r="A15" s="7" t="s">
        <v>38</v>
      </c>
      <c r="B15" s="8" t="s">
        <v>39</v>
      </c>
      <c r="C15" s="13">
        <v>0</v>
      </c>
      <c r="D15" s="64">
        <v>0</v>
      </c>
      <c r="E15" s="65">
        <v>105.89170681013999</v>
      </c>
    </row>
    <row r="16" spans="1:5" ht="15.75" x14ac:dyDescent="0.25">
      <c r="A16" s="7" t="s">
        <v>40</v>
      </c>
      <c r="B16" s="8" t="s">
        <v>41</v>
      </c>
      <c r="C16" s="13">
        <v>0</v>
      </c>
      <c r="D16" s="64">
        <v>0</v>
      </c>
      <c r="E16" s="65">
        <v>105.30227480021099</v>
      </c>
    </row>
    <row r="17" spans="1:5" ht="15.75" x14ac:dyDescent="0.25">
      <c r="A17" s="7" t="s">
        <v>42</v>
      </c>
      <c r="B17" s="8" t="s">
        <v>43</v>
      </c>
      <c r="C17" s="13">
        <v>0</v>
      </c>
      <c r="D17" s="64">
        <v>0</v>
      </c>
      <c r="E17" s="65">
        <v>104.794259089128</v>
      </c>
    </row>
    <row r="18" spans="1:5" ht="78.75" x14ac:dyDescent="0.25">
      <c r="A18" s="7">
        <v>8</v>
      </c>
      <c r="B18" s="8" t="s">
        <v>44</v>
      </c>
      <c r="C18" s="13">
        <v>4.3227632484497898</v>
      </c>
      <c r="D18" s="64">
        <f>D6/1000</f>
        <v>4.3227632484497915</v>
      </c>
      <c r="E18" s="1"/>
    </row>
    <row r="19" spans="1:5" ht="141.75" x14ac:dyDescent="0.25">
      <c r="A19" s="7">
        <v>9</v>
      </c>
      <c r="B19" s="8" t="s">
        <v>45</v>
      </c>
      <c r="C19" s="13">
        <v>0</v>
      </c>
      <c r="D19" s="64">
        <v>0</v>
      </c>
      <c r="E19" s="1"/>
    </row>
    <row r="20" spans="1:5" ht="63" x14ac:dyDescent="0.25">
      <c r="A20" s="7">
        <v>10</v>
      </c>
      <c r="B20" s="11" t="s">
        <v>46</v>
      </c>
      <c r="C20" s="12">
        <v>4.3227632484497898</v>
      </c>
      <c r="D20" s="63">
        <f>D18+D19</f>
        <v>4.3227632484497915</v>
      </c>
      <c r="E20" s="1"/>
    </row>
    <row r="22" spans="1:5" x14ac:dyDescent="0.25">
      <c r="C22" s="14"/>
    </row>
  </sheetData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Семирягина Светлана Александровна</cp:lastModifiedBy>
  <dcterms:created xsi:type="dcterms:W3CDTF">2021-06-09T14:31:02Z</dcterms:created>
  <dcterms:modified xsi:type="dcterms:W3CDTF">2023-02-24T08:12:40Z</dcterms:modified>
</cp:coreProperties>
</file>