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1-0115\"/>
    </mc:Choice>
  </mc:AlternateContent>
  <bookViews>
    <workbookView xWindow="0" yWindow="0" windowWidth="28800" windowHeight="12225"/>
  </bookViews>
  <sheets>
    <sheet name="КоррИПР" sheetId="4" r:id="rId1"/>
    <sheet name="т6" sheetId="2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0">#REF!</definedName>
    <definedName name="__xlnm.Print_Area_1" localSheetId="1">#REF!</definedName>
    <definedName name="__xlnm.Print_Area_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КоррИПР!$A$16:$R$108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КоррИПР!$16:$16</definedName>
    <definedName name="_xlnm.Print_Area" localSheetId="0">КоррИПР!$A$11:$R$40</definedName>
    <definedName name="_xlnm.Print_Area" localSheetId="1">т6!$A$1:$D$20</definedName>
    <definedName name="пс40" localSheetId="0">#REF!</definedName>
    <definedName name="пс40" localSheetId="1">#REF!</definedName>
    <definedName name="пс40">#REF!</definedName>
    <definedName name="ф1" localSheetId="0" hidden="1">{#N/A,#N/A,FALSE,"Aging Summary";#N/A,#N/A,FALSE,"Ratio Analysis";#N/A,#N/A,FALSE,"Test 120 Day Accts";#N/A,#N/A,FALSE,"Tickmarks"}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107" i="4" l="1"/>
  <c r="J106" i="4"/>
  <c r="J105" i="4"/>
  <c r="J103" i="4"/>
  <c r="J102" i="4"/>
  <c r="J101" i="4"/>
  <c r="J100" i="4"/>
  <c r="J99" i="4"/>
  <c r="J98" i="4"/>
  <c r="J97" i="4"/>
  <c r="J96" i="4"/>
  <c r="J95" i="4"/>
  <c r="J93" i="4"/>
  <c r="J92" i="4"/>
  <c r="J90" i="4"/>
  <c r="J89" i="4"/>
  <c r="J88" i="4"/>
  <c r="J87" i="4"/>
  <c r="J86" i="4"/>
  <c r="J85" i="4"/>
  <c r="J83" i="4"/>
  <c r="J82" i="4"/>
  <c r="J81" i="4"/>
  <c r="J80" i="4"/>
  <c r="J78" i="4"/>
  <c r="J77" i="4"/>
  <c r="J74" i="4" l="1"/>
  <c r="J73" i="4"/>
  <c r="H72" i="4"/>
  <c r="J72" i="4" s="1"/>
  <c r="H71" i="4"/>
  <c r="J71" i="4" s="1"/>
  <c r="J70" i="4"/>
  <c r="J68" i="4"/>
  <c r="J67" i="4"/>
  <c r="J66" i="4"/>
  <c r="J64" i="4"/>
  <c r="J63" i="4"/>
  <c r="J62" i="4"/>
  <c r="J61" i="4"/>
  <c r="J59" i="4"/>
  <c r="J58" i="4"/>
  <c r="J57" i="4"/>
  <c r="J56" i="4"/>
  <c r="J55" i="4"/>
  <c r="J54" i="4"/>
  <c r="J53" i="4"/>
  <c r="J51" i="4"/>
  <c r="J50" i="4"/>
  <c r="J49" i="4"/>
  <c r="J48" i="4"/>
  <c r="J47" i="4"/>
  <c r="J46" i="4"/>
  <c r="J45" i="4"/>
  <c r="J44" i="4"/>
  <c r="J43" i="4"/>
  <c r="J42" i="4"/>
  <c r="J39" i="4"/>
  <c r="J38" i="4"/>
  <c r="J37" i="4"/>
  <c r="J36" i="4"/>
  <c r="J34" i="4"/>
  <c r="J32" i="4"/>
  <c r="J30" i="4"/>
  <c r="J29" i="4"/>
  <c r="J28" i="4"/>
  <c r="J27" i="4"/>
  <c r="J26" i="4"/>
  <c r="J25" i="4"/>
  <c r="J24" i="4"/>
  <c r="J23" i="4"/>
  <c r="J22" i="4"/>
  <c r="J21" i="4"/>
  <c r="J20" i="4"/>
  <c r="J18" i="4"/>
  <c r="J75" i="4" l="1"/>
  <c r="J40" i="4"/>
  <c r="J108" i="4" l="1"/>
</calcChain>
</file>

<file path=xl/sharedStrings.xml><?xml version="1.0" encoding="utf-8"?>
<sst xmlns="http://schemas.openxmlformats.org/spreadsheetml/2006/main" count="585" uniqueCount="272">
  <si>
    <t>№ п/п</t>
  </si>
  <si>
    <t>Наименование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</si>
  <si>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</si>
  <si>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</si>
  <si>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</si>
  <si>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</si>
  <si>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</si>
  <si>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</si>
  <si>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</si>
  <si>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</si>
  <si>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</si>
  <si>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</si>
  <si>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</si>
  <si>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</si>
  <si>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</si>
  <si>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</si>
  <si>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</si>
  <si>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</si>
  <si>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</si>
  <si>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</si>
  <si>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</si>
  <si>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</si>
  <si>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</si>
  <si>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</si>
  <si>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</si>
  <si>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</si>
  <si>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</si>
  <si>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</si>
  <si>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</si>
  <si>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</si>
  <si>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</si>
  <si>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</si>
  <si>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</si>
  <si>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</si>
  <si>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</si>
  <si>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</si>
  <si>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</si>
  <si>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</si>
  <si>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</si>
  <si>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</si>
  <si>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</si>
  <si>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</si>
  <si>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</si>
  <si>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</si>
  <si>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</si>
  <si>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</si>
  <si>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</si>
  <si>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</si>
  <si>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</si>
  <si>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</si>
  <si>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</si>
  <si>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</si>
  <si>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</si>
  <si>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</si>
  <si>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</si>
  <si>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</si>
  <si>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</si>
  <si>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</si>
  <si>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</si>
  <si>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</si>
  <si>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</si>
  <si>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</si>
  <si>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 _______________________________________________</t>
  </si>
  <si>
    <t>Идентификатор инвестиционного проекта: ______________________________________________</t>
  </si>
  <si>
    <t>сечение</t>
  </si>
  <si>
    <t>1.2</t>
  </si>
  <si>
    <t>1 цепь</t>
  </si>
  <si>
    <t>2.2</t>
  </si>
  <si>
    <t>2 цепи</t>
  </si>
  <si>
    <t>2.3</t>
  </si>
  <si>
    <t>2.4</t>
  </si>
  <si>
    <t>Подготовительные работы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</si>
  <si>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</si>
  <si>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</si>
  <si>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</si>
  <si>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</si>
  <si>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</si>
  <si>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</si>
  <si>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</si>
  <si>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</si>
  <si>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</si>
  <si>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</si>
  <si>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км</t>
  </si>
  <si>
    <t>Л9-01</t>
  </si>
  <si>
    <t>Прочие работы</t>
  </si>
  <si>
    <t>4.1</t>
  </si>
  <si>
    <t>4.2</t>
  </si>
  <si>
    <t>5.1</t>
  </si>
  <si>
    <t>1 км</t>
  </si>
  <si>
    <t>5.2</t>
  </si>
  <si>
    <t>5.3</t>
  </si>
  <si>
    <t>5.4</t>
  </si>
  <si>
    <t>5.5</t>
  </si>
  <si>
    <t>Проектные работы</t>
  </si>
  <si>
    <t>П8-01</t>
  </si>
  <si>
    <t>Разработка и утверждение ДПТ ВЛ (КЛ) по границам земельного участка</t>
  </si>
  <si>
    <t>0,4-20</t>
  </si>
  <si>
    <t xml:space="preserve">Таблица 3. Строительство КТП, 2КТП </t>
  </si>
  <si>
    <t xml:space="preserve">Комплектные трансформаторные подстанции </t>
  </si>
  <si>
    <t>Здание РП (СП,РТП,ТП) (тыс.руб.). РП (СП,РТП) на 7 ячеек выкл-лей или ТП (РТП) с одним тр-ром</t>
  </si>
  <si>
    <t>Э4-01</t>
  </si>
  <si>
    <t>Тип - блочный (2БКТП), киосковый (КТП, 2КТП)</t>
  </si>
  <si>
    <t>Трансформатор</t>
  </si>
  <si>
    <t xml:space="preserve">Ячейка трансформатора </t>
  </si>
  <si>
    <t>6-35</t>
  </si>
  <si>
    <t>мощность 63 кВА</t>
  </si>
  <si>
    <t>1 ячейка</t>
  </si>
  <si>
    <t>Т5-8-1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</si>
  <si>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</si>
  <si>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</si>
  <si>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</si>
  <si>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</si>
  <si>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</si>
  <si>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</si>
  <si>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</si>
  <si>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</si>
  <si>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</si>
  <si>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</si>
  <si>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</si>
  <si>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</si>
  <si>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</si>
  <si>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</si>
  <si>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</si>
  <si>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</si>
  <si>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</si>
  <si>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</si>
  <si>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</si>
  <si>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</si>
  <si>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</si>
  <si>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</si>
  <si>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</si>
  <si>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</si>
  <si>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</si>
  <si>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</si>
  <si>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</si>
  <si>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Ячейки выключателя РП (СП,ТП,РТП)</t>
  </si>
  <si>
    <t>В8-01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</si>
  <si>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</si>
  <si>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</si>
  <si>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</si>
  <si>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</si>
  <si>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</si>
  <si>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</si>
  <si>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</si>
  <si>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</si>
  <si>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</si>
  <si>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</si>
  <si>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</si>
  <si>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Затраты по УНЦ
от 1,1 до 5,9 млн. руб</t>
  </si>
  <si>
    <t>П6-06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</si>
  <si>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</si>
  <si>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</si>
  <si>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</si>
  <si>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</si>
  <si>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</si>
  <si>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Л1-02 -1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</si>
  <si>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</si>
  <si>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</si>
  <si>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</si>
  <si>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</si>
  <si>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</si>
  <si>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</si>
  <si>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</si>
  <si>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</si>
  <si>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</si>
  <si>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</si>
  <si>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</si>
  <si>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</si>
  <si>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</si>
  <si>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</si>
  <si>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</si>
  <si>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</si>
  <si>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</si>
  <si>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</si>
  <si>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</si>
  <si>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</si>
  <si>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</si>
  <si>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</si>
  <si>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</si>
  <si>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</si>
  <si>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</si>
  <si>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</si>
  <si>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</si>
  <si>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</si>
  <si>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</si>
  <si>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</si>
  <si>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</si>
  <si>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Устройство лежневых 
дорог</t>
  </si>
  <si>
    <t>Автоматический пункт секционирования (реклоузер)</t>
  </si>
  <si>
    <t>6-15</t>
  </si>
  <si>
    <t>без ПКУ</t>
  </si>
  <si>
    <t>В6-01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</si>
  <si>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</si>
  <si>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</si>
  <si>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</si>
  <si>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</si>
  <si>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</si>
  <si>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</si>
  <si>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</si>
  <si>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</si>
  <si>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</si>
  <si>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</si>
  <si>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</si>
  <si>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</si>
  <si>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</si>
  <si>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</si>
  <si>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</si>
  <si>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П9-01</t>
  </si>
  <si>
    <t>Итого объем финансовых потребностей, тыс рублей (без НДС)</t>
  </si>
  <si>
    <t>Кабельные линиии электропередачи (КЛ)</t>
  </si>
  <si>
    <t xml:space="preserve">КЛ 6-500 кВ (с алюминиевой жилой) </t>
  </si>
  <si>
    <t>1 км по трассе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</si>
  <si>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</si>
  <si>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</si>
  <si>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</si>
  <si>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Б2-02-3</t>
  </si>
  <si>
    <t>Б2-02-4</t>
  </si>
  <si>
    <t>Б2-01-3</t>
  </si>
  <si>
    <t>Б2-01-4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</si>
  <si>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</si>
  <si>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</si>
  <si>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</si>
  <si>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</si>
  <si>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</si>
  <si>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3.5</t>
  </si>
  <si>
    <t>3.6</t>
  </si>
  <si>
    <t>УНЦ устройства лежневых 
дорог</t>
  </si>
  <si>
    <t>РЗА и прочие шкафы (панели)</t>
  </si>
  <si>
    <t>И12-06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</si>
  <si>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</si>
  <si>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</si>
  <si>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</si>
  <si>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</si>
  <si>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</si>
  <si>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</si>
  <si>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</si>
  <si>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</si>
  <si>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</si>
  <si>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</si>
  <si>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</si>
  <si>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</si>
  <si>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</si>
  <si>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</si>
  <si>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</si>
  <si>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</si>
  <si>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</si>
  <si>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</si>
  <si>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</si>
  <si>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</si>
  <si>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</si>
  <si>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</si>
  <si>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</si>
  <si>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</si>
  <si>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</si>
  <si>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</si>
  <si>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</si>
  <si>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</si>
  <si>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</si>
  <si>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</si>
  <si>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</si>
  <si>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</si>
  <si>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</si>
  <si>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</si>
  <si>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</si>
  <si>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</si>
  <si>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К1-05-2</t>
  </si>
  <si>
    <t>К3-08-1</t>
  </si>
  <si>
    <t>Кинг, РК ВЛ-10кВ от ф.17-17-ТП-111 (L-500м) (инв№080000306)  г. Кингисепп (19-1-08-0-01-04-1-0115)</t>
  </si>
  <si>
    <t>Л7-04 -3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</si>
  <si>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об утверждении проектной и рабочей документации от 27.01.2023 № 73</t>
  </si>
  <si>
    <t>J_19-1-08-0-01-04-1-0115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</si>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</sst>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0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6">
    <xf numFmtId="0" fontId="0" fillId="0" borderId="0"/>
    <xf numFmtId="0" fontId="6" fillId="0" borderId="0"/>
    <xf numFmtId="0" fontId="8" fillId="0" borderId="0">
      <protection locked="0"/>
    </xf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13" fillId="0" borderId="0"/>
    <xf numFmtId="0" fontId="6" fillId="0" borderId="0"/>
    <xf numFmtId="0" fontId="5" fillId="0" borderId="0"/>
    <xf numFmtId="0" fontId="4" fillId="0" borderId="0"/>
    <xf numFmtId="164" fontId="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</cellStyleXfs>
  <cellXfs count="107">
    <xf numFmtId="0" fontId="0" fillId="0" borderId="0" xfId="0"/>
    <xf numFmtId="0" fontId="6" fillId="0" borderId="2" xfId="1" applyFont="1" applyFill="1" applyBorder="1" applyAlignment="1">
      <alignment horizontal="center"/>
    </xf>
    <xf numFmtId="0" fontId="7" fillId="0" borderId="2" xfId="1" applyFont="1" applyFill="1" applyBorder="1" applyAlignment="1">
      <alignment wrapText="1"/>
    </xf>
    <xf numFmtId="0" fontId="6" fillId="0" borderId="7" xfId="1" applyFont="1" applyFill="1" applyBorder="1" applyAlignment="1">
      <alignment horizontal="center"/>
    </xf>
    <xf numFmtId="0" fontId="9" fillId="0" borderId="0" xfId="2" applyFont="1" applyBorder="1" applyAlignment="1" applyProtection="1">
      <alignment horizontal="centerContinuous" vertical="center" wrapText="1"/>
    </xf>
    <xf numFmtId="0" fontId="10" fillId="0" borderId="0" xfId="3"/>
    <xf numFmtId="0" fontId="7" fillId="0" borderId="8" xfId="4" applyFont="1" applyBorder="1" applyAlignment="1" applyProtection="1">
      <alignment horizontal="center" vertical="center" wrapText="1"/>
    </xf>
    <xf numFmtId="0" fontId="7" fillId="0" borderId="9" xfId="4" applyFont="1" applyBorder="1" applyAlignment="1" applyProtection="1">
      <alignment horizontal="center" vertical="center" wrapText="1"/>
    </xf>
    <xf numFmtId="0" fontId="7" fillId="0" borderId="2" xfId="4" applyFont="1" applyBorder="1" applyAlignment="1" applyProtection="1">
      <alignment horizontal="center" vertical="center" wrapText="1"/>
    </xf>
    <xf numFmtId="164" fontId="6" fillId="0" borderId="2" xfId="5" applyFont="1" applyFill="1" applyBorder="1" applyAlignment="1">
      <alignment horizontal="center" vertical="center" wrapText="1"/>
    </xf>
    <xf numFmtId="49" fontId="6" fillId="0" borderId="8" xfId="4" applyNumberFormat="1" applyFont="1" applyBorder="1" applyAlignment="1" applyProtection="1">
      <alignment horizontal="center" vertical="center" wrapText="1"/>
    </xf>
    <xf numFmtId="0" fontId="6" fillId="0" borderId="8" xfId="4" applyFont="1" applyBorder="1" applyAlignment="1" applyProtection="1">
      <alignment horizontal="left" vertical="center" wrapText="1"/>
    </xf>
    <xf numFmtId="4" fontId="7" fillId="0" borderId="10" xfId="4" applyNumberFormat="1" applyFont="1" applyBorder="1" applyAlignment="1" applyProtection="1">
      <alignment horizontal="center" vertical="center" wrapText="1"/>
    </xf>
    <xf numFmtId="164" fontId="7" fillId="0" borderId="11" xfId="5" applyFont="1" applyFill="1" applyBorder="1" applyAlignment="1" applyProtection="1">
      <alignment horizontal="center" vertical="center" wrapText="1"/>
      <protection locked="0"/>
    </xf>
    <xf numFmtId="164" fontId="6" fillId="3" borderId="10" xfId="5" applyFont="1" applyFill="1" applyBorder="1" applyAlignment="1" applyProtection="1">
      <alignment horizontal="center" vertical="center" wrapText="1"/>
    </xf>
    <xf numFmtId="4" fontId="6" fillId="0" borderId="9" xfId="4" applyNumberFormat="1" applyFont="1" applyBorder="1" applyAlignment="1" applyProtection="1">
      <alignment horizontal="center" vertical="center" wrapText="1"/>
    </xf>
    <xf numFmtId="0" fontId="7" fillId="0" borderId="8" xfId="4" applyFont="1" applyBorder="1" applyAlignment="1" applyProtection="1">
      <alignment horizontal="left" vertical="center" wrapText="1"/>
    </xf>
    <xf numFmtId="4" fontId="7" fillId="0" borderId="8" xfId="4" applyNumberFormat="1" applyFont="1" applyBorder="1" applyAlignment="1" applyProtection="1">
      <alignment horizontal="center" vertical="center" wrapText="1"/>
    </xf>
    <xf numFmtId="164" fontId="7" fillId="0" borderId="11" xfId="5" applyFont="1" applyFill="1" applyBorder="1" applyAlignment="1" applyProtection="1">
      <alignment horizontal="center" vertical="center" wrapText="1"/>
    </xf>
    <xf numFmtId="164" fontId="7" fillId="0" borderId="2" xfId="5" applyFont="1" applyFill="1" applyBorder="1" applyAlignment="1">
      <alignment horizontal="center" vertical="center" wrapText="1"/>
    </xf>
    <xf numFmtId="4" fontId="6" fillId="0" borderId="8" xfId="4" applyNumberFormat="1" applyFont="1" applyBorder="1" applyAlignment="1" applyProtection="1">
      <alignment horizontal="center" vertical="center" wrapText="1"/>
    </xf>
    <xf numFmtId="164" fontId="6" fillId="0" borderId="8" xfId="5" applyFont="1" applyFill="1" applyBorder="1" applyAlignment="1" applyProtection="1">
      <alignment horizontal="center" vertical="center" wrapText="1"/>
    </xf>
    <xf numFmtId="164" fontId="6" fillId="3" borderId="8" xfId="5" applyFont="1" applyFill="1" applyBorder="1" applyAlignment="1" applyProtection="1">
      <alignment horizontal="center" vertical="center" wrapText="1"/>
      <protection locked="0"/>
    </xf>
    <xf numFmtId="0" fontId="11" fillId="0" borderId="0" xfId="3" applyFont="1"/>
    <xf numFmtId="0" fontId="11" fillId="2" borderId="0" xfId="3" applyFont="1" applyFill="1"/>
    <xf numFmtId="10" fontId="0" fillId="0" borderId="0" xfId="0" applyNumberFormat="1"/>
    <xf numFmtId="164" fontId="6" fillId="0" borderId="8" xfId="5" applyFont="1" applyFill="1" applyBorder="1" applyAlignment="1" applyProtection="1">
      <alignment horizontal="center" vertical="center" wrapText="1"/>
      <protection locked="0"/>
    </xf>
    <xf numFmtId="164" fontId="7" fillId="0" borderId="8" xfId="5" applyFont="1" applyFill="1" applyBorder="1" applyAlignment="1" applyProtection="1">
      <alignment horizontal="center" vertical="center" wrapText="1"/>
    </xf>
    <xf numFmtId="4" fontId="12" fillId="0" borderId="0" xfId="2" applyNumberFormat="1" applyFont="1" applyProtection="1"/>
    <xf numFmtId="0" fontId="14" fillId="0" borderId="0" xfId="7" applyFont="1" applyAlignment="1">
      <alignment horizontal="right" vertical="center"/>
    </xf>
    <xf numFmtId="0" fontId="14" fillId="0" borderId="0" xfId="7" applyFont="1" applyAlignment="1">
      <alignment horizontal="right"/>
    </xf>
    <xf numFmtId="0" fontId="6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horizontal="center" wrapText="1"/>
    </xf>
    <xf numFmtId="0" fontId="0" fillId="0" borderId="0" xfId="8" applyFont="1" applyFill="1" applyAlignment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9" applyFont="1" applyFill="1" applyAlignment="1"/>
    <xf numFmtId="0" fontId="12" fillId="0" borderId="0" xfId="0" applyFont="1" applyFill="1" applyAlignment="1">
      <alignment vertical="top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/>
    </xf>
    <xf numFmtId="3" fontId="6" fillId="0" borderId="7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9" applyFont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7" fillId="0" borderId="2" xfId="8" applyFont="1" applyBorder="1" applyAlignment="1">
      <alignment vertical="center" wrapText="1"/>
    </xf>
    <xf numFmtId="0" fontId="7" fillId="0" borderId="2" xfId="8" applyFont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7" xfId="8" applyFont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164" fontId="10" fillId="0" borderId="0" xfId="10" applyFont="1"/>
    <xf numFmtId="164" fontId="10" fillId="0" borderId="0" xfId="3" applyNumberFormat="1"/>
    <xf numFmtId="0" fontId="6" fillId="0" borderId="2" xfId="0" applyFont="1" applyFill="1" applyBorder="1" applyAlignment="1">
      <alignment horizontal="center" vertical="center" wrapText="1"/>
    </xf>
    <xf numFmtId="164" fontId="17" fillId="0" borderId="2" xfId="12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76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2 2 2" xfId="40"/>
    <cellStyle name="Обычный 2 3" xfId="13"/>
    <cellStyle name="Обычный 2 3 2" xfId="34"/>
    <cellStyle name="Обычный 2 3 2 2" xfId="72"/>
    <cellStyle name="Обычный 2 3 3" xfId="54"/>
    <cellStyle name="Обычный 2 4" xfId="28"/>
    <cellStyle name="Обычный 2 5" xfId="21"/>
    <cellStyle name="Обычный 2 5 2" xfId="62"/>
    <cellStyle name="Обычный 2 6" xfId="43"/>
    <cellStyle name="Обычный 3" xfId="7"/>
    <cellStyle name="Обычный 4" xfId="11"/>
    <cellStyle name="Обычный 4 2" xfId="32"/>
    <cellStyle name="Обычный 4 2 2" xfId="70"/>
    <cellStyle name="Обычный 4 3" xfId="52"/>
    <cellStyle name="Обычный 5" xfId="27"/>
    <cellStyle name="Обычный 6" xfId="19"/>
    <cellStyle name="Обычный 6 2" xfId="8"/>
    <cellStyle name="Обычный 6 2 2" xfId="9"/>
    <cellStyle name="Обычный 6 2 2 2" xfId="30"/>
    <cellStyle name="Обычный 6 2 2 2 2" xfId="69"/>
    <cellStyle name="Обычный 6 2 2 3" xfId="50"/>
    <cellStyle name="Обычный 6 2 3" xfId="29"/>
    <cellStyle name="Обычный 6 2 3 2" xfId="68"/>
    <cellStyle name="Обычный 6 2 4" xfId="49"/>
    <cellStyle name="Обычный 6 3" xfId="60"/>
    <cellStyle name="Обычный 7" xfId="3"/>
    <cellStyle name="Обычный 8" xfId="41"/>
    <cellStyle name="Обычный 9" xfId="75"/>
    <cellStyle name="Процентный 2" xfId="18"/>
    <cellStyle name="Процентный 2 2" xfId="39"/>
    <cellStyle name="Процентный 2 2 2" xfId="74"/>
    <cellStyle name="Процентный 2 3" xfId="59"/>
    <cellStyle name="Процентный 3" xfId="26"/>
    <cellStyle name="Процентный 3 2" xfId="67"/>
    <cellStyle name="Процентный 4" xfId="48"/>
    <cellStyle name="Финансовый" xfId="10" builtinId="3"/>
    <cellStyle name="Финансовый 2" xfId="15"/>
    <cellStyle name="Финансовый 2 2" xfId="5"/>
    <cellStyle name="Финансовый 2 2 2" xfId="17"/>
    <cellStyle name="Финансовый 2 2 2 2" xfId="38"/>
    <cellStyle name="Финансовый 2 2 2 2 2" xfId="73"/>
    <cellStyle name="Финансовый 2 2 2 3" xfId="58"/>
    <cellStyle name="Финансовый 2 2 3" xfId="25"/>
    <cellStyle name="Финансовый 2 2 3 2" xfId="66"/>
    <cellStyle name="Финансовый 2 2 4" xfId="47"/>
    <cellStyle name="Финансовый 2 3" xfId="36"/>
    <cellStyle name="Финансовый 2 3 2" xfId="56"/>
    <cellStyle name="Финансовый 2 4" xfId="23"/>
    <cellStyle name="Финансовый 2 4 2" xfId="64"/>
    <cellStyle name="Финансовый 2 5" xfId="45"/>
    <cellStyle name="Финансовый 3" xfId="14"/>
    <cellStyle name="Финансовый 3 2" xfId="16"/>
    <cellStyle name="Финансовый 3 2 2" xfId="37"/>
    <cellStyle name="Финансовый 3 2 2 2" xfId="57"/>
    <cellStyle name="Финансовый 3 2 3" xfId="24"/>
    <cellStyle name="Финансовый 3 2 3 2" xfId="65"/>
    <cellStyle name="Финансовый 3 2 4" xfId="46"/>
    <cellStyle name="Финансовый 3 3" xfId="35"/>
    <cellStyle name="Финансовый 3 3 2" xfId="55"/>
    <cellStyle name="Финансовый 3 4" xfId="22"/>
    <cellStyle name="Финансовый 3 4 2" xfId="63"/>
    <cellStyle name="Финансовый 3 5" xfId="44"/>
    <cellStyle name="Финансовый 4" xfId="12"/>
    <cellStyle name="Финансовый 4 2" xfId="33"/>
    <cellStyle name="Финансовый 4 2 2" xfId="71"/>
    <cellStyle name="Финансовый 4 3" xfId="53"/>
    <cellStyle name="Финансовый 5" xfId="31"/>
    <cellStyle name="Финансовый 5 2" xfId="51"/>
    <cellStyle name="Финансовый 6" xfId="20"/>
    <cellStyle name="Финансовый 6 2" xfId="61"/>
    <cellStyle name="Финансовый 7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pageSetUpPr fitToPage="1"/>
  </sheetPr>
  <dimension ref="A1:R108"/>
  <sheetViews>
    <sheetView tabSelected="1" zoomScale="70" zoomScaleNormal="70" workbookViewId="0"/>
  </sheetViews>
  <sheetFormatPr defaultRowHeight="15.75" x14ac:dyDescent="0.25"/>
  <cols>
    <col min="1" max="1" width="11" style="34" customWidth="1"/>
    <col min="2" max="2" width="26.375" style="35" customWidth="1"/>
    <col min="3" max="3" width="14" style="36" customWidth="1"/>
    <col min="4" max="4" width="23.5" style="35" customWidth="1"/>
    <col min="5" max="5" width="13.625" style="36" customWidth="1"/>
    <col min="6" max="6" width="13.75" style="36" customWidth="1"/>
    <col min="7" max="7" width="13.875" style="37" customWidth="1"/>
    <col min="8" max="9" width="16.75" style="37" customWidth="1"/>
    <col min="10" max="10" width="15.125" style="39" customWidth="1"/>
    <col min="11" max="11" width="14" style="38" customWidth="1"/>
    <col min="12" max="12" width="23.75" style="38" customWidth="1"/>
    <col min="13" max="13" width="13.5" style="38" customWidth="1"/>
    <col min="14" max="14" width="12.625" style="38" customWidth="1"/>
    <col min="15" max="15" width="13.875" style="38" customWidth="1"/>
    <col min="16" max="17" width="16.75" style="38" customWidth="1"/>
    <col min="18" max="18" width="15.125" style="38" customWidth="1"/>
    <col min="19" max="16384" width="9" style="38"/>
  </cols>
  <sheetData>
    <row r="1" spans="1:18" ht="18.75" x14ac:dyDescent="0.25">
      <c r="H1" s="38"/>
      <c r="I1" s="29"/>
      <c r="J1" s="29" t="s">
        <v>58</v>
      </c>
    </row>
    <row r="2" spans="1:18" ht="18.75" x14ac:dyDescent="0.3">
      <c r="H2" s="38"/>
      <c r="I2" s="30"/>
      <c r="J2" s="30" t="s">
        <v>59</v>
      </c>
    </row>
    <row r="3" spans="1:18" ht="18.75" x14ac:dyDescent="0.3">
      <c r="H3" s="38"/>
      <c r="I3" s="30"/>
      <c r="J3" s="30" t="s">
        <v>60</v>
      </c>
    </row>
    <row r="4" spans="1:18" x14ac:dyDescent="0.25">
      <c r="A4" s="100" t="s">
        <v>61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8" x14ac:dyDescent="0.25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8" ht="18.75" x14ac:dyDescent="0.25">
      <c r="A6" s="96"/>
      <c r="B6" s="96"/>
      <c r="C6" s="96"/>
      <c r="D6" s="96"/>
      <c r="E6" s="96"/>
      <c r="F6" s="96"/>
      <c r="G6" s="96"/>
      <c r="H6" s="96"/>
      <c r="I6" s="96"/>
      <c r="J6" s="96"/>
    </row>
    <row r="7" spans="1:18" x14ac:dyDescent="0.25">
      <c r="A7" s="97" t="s">
        <v>271</v>
      </c>
      <c r="B7" s="40"/>
      <c r="C7" s="40"/>
      <c r="D7" s="40"/>
      <c r="E7" s="40"/>
      <c r="F7" s="40"/>
      <c r="G7" s="40"/>
      <c r="H7" s="40"/>
      <c r="I7" s="40"/>
    </row>
    <row r="8" spans="1:18" x14ac:dyDescent="0.25">
      <c r="A8" s="41" t="s">
        <v>62</v>
      </c>
      <c r="B8" s="41"/>
      <c r="C8" s="41"/>
      <c r="D8" s="33" t="s">
        <v>267</v>
      </c>
      <c r="E8" s="41"/>
      <c r="F8" s="41"/>
      <c r="G8" s="41"/>
      <c r="H8" s="41"/>
      <c r="I8" s="41"/>
    </row>
    <row r="9" spans="1:18" x14ac:dyDescent="0.25">
      <c r="A9" s="41" t="s">
        <v>63</v>
      </c>
      <c r="B9" s="41"/>
      <c r="C9" s="41"/>
      <c r="D9" s="33" t="s">
        <v>270</v>
      </c>
      <c r="E9" s="41"/>
      <c r="F9" s="41"/>
      <c r="G9" s="41"/>
      <c r="H9" s="41"/>
      <c r="I9" s="41"/>
    </row>
    <row r="10" spans="1:18" x14ac:dyDescent="0.25">
      <c r="A10" s="42"/>
      <c r="B10" s="42"/>
      <c r="C10" s="42"/>
      <c r="D10" s="42"/>
      <c r="E10" s="42"/>
      <c r="F10" s="42"/>
      <c r="G10" s="42"/>
      <c r="H10" s="42"/>
      <c r="I10" s="42"/>
    </row>
    <row r="11" spans="1:18" ht="15.75" customHeight="1" x14ac:dyDescent="0.25">
      <c r="A11" s="106" t="s">
        <v>97</v>
      </c>
      <c r="B11" s="106"/>
      <c r="C11" s="106"/>
      <c r="D11" s="106"/>
      <c r="E11" s="106"/>
      <c r="F11" s="106"/>
      <c r="G11" s="106"/>
      <c r="H11" s="106"/>
      <c r="I11" s="106"/>
      <c r="J11" s="106"/>
    </row>
    <row r="12" spans="1:18" ht="15.75" customHeight="1" x14ac:dyDescent="0.25">
      <c r="A12" s="101" t="s">
        <v>0</v>
      </c>
      <c r="B12" s="98" t="s">
        <v>1</v>
      </c>
      <c r="C12" s="102" t="s">
        <v>3</v>
      </c>
      <c r="D12" s="102"/>
      <c r="E12" s="102"/>
      <c r="F12" s="102"/>
      <c r="G12" s="102"/>
      <c r="H12" s="102"/>
      <c r="I12" s="102"/>
      <c r="J12" s="102"/>
    </row>
    <row r="13" spans="1:18" ht="45" customHeight="1" x14ac:dyDescent="0.25">
      <c r="A13" s="101"/>
      <c r="B13" s="98"/>
      <c r="C13" s="103" t="s">
        <v>269</v>
      </c>
      <c r="D13" s="104"/>
      <c r="E13" s="104"/>
      <c r="F13" s="104"/>
      <c r="G13" s="104"/>
      <c r="H13" s="104"/>
      <c r="I13" s="104"/>
      <c r="J13" s="105"/>
    </row>
    <row r="14" spans="1:18" ht="33.75" customHeight="1" x14ac:dyDescent="0.25">
      <c r="A14" s="101"/>
      <c r="B14" s="98"/>
      <c r="C14" s="98" t="s">
        <v>4</v>
      </c>
      <c r="D14" s="98"/>
      <c r="E14" s="98"/>
      <c r="F14" s="98"/>
      <c r="G14" s="98" t="s">
        <v>5</v>
      </c>
      <c r="H14" s="99"/>
      <c r="I14" s="99"/>
      <c r="J14" s="99"/>
    </row>
    <row r="15" spans="1:18" s="45" customFormat="1" ht="110.25" x14ac:dyDescent="0.25">
      <c r="A15" s="101"/>
      <c r="B15" s="98"/>
      <c r="C15" s="43" t="s">
        <v>6</v>
      </c>
      <c r="D15" s="43" t="s">
        <v>7</v>
      </c>
      <c r="E15" s="43" t="s">
        <v>8</v>
      </c>
      <c r="F15" s="43" t="s">
        <v>9</v>
      </c>
      <c r="G15" s="43" t="s">
        <v>10</v>
      </c>
      <c r="H15" s="43" t="s">
        <v>13</v>
      </c>
      <c r="I15" s="43" t="s">
        <v>11</v>
      </c>
      <c r="J15" s="44" t="s">
        <v>12</v>
      </c>
      <c r="K15" s="38"/>
      <c r="L15" s="38"/>
      <c r="M15" s="38"/>
      <c r="N15" s="38"/>
      <c r="O15" s="38"/>
      <c r="P15" s="38"/>
      <c r="Q15" s="38"/>
      <c r="R15" s="38"/>
    </row>
    <row r="16" spans="1:18" s="47" customFormat="1" x14ac:dyDescent="0.25">
      <c r="A16" s="46">
        <v>1</v>
      </c>
      <c r="B16" s="43">
        <v>2</v>
      </c>
      <c r="C16" s="43">
        <v>10</v>
      </c>
      <c r="D16" s="44">
        <v>11</v>
      </c>
      <c r="E16" s="43">
        <v>12</v>
      </c>
      <c r="F16" s="44">
        <v>13</v>
      </c>
      <c r="G16" s="43">
        <v>14</v>
      </c>
      <c r="H16" s="44">
        <v>15</v>
      </c>
      <c r="I16" s="44"/>
      <c r="J16" s="43">
        <v>16</v>
      </c>
      <c r="K16" s="38"/>
      <c r="L16" s="38"/>
      <c r="M16" s="38"/>
      <c r="N16" s="38"/>
      <c r="O16" s="38"/>
      <c r="P16" s="38"/>
      <c r="Q16" s="38"/>
      <c r="R16" s="38"/>
    </row>
    <row r="17" spans="1:10" s="40" customFormat="1" ht="47.25" hidden="1" x14ac:dyDescent="0.25">
      <c r="A17" s="48">
        <v>1</v>
      </c>
      <c r="B17" s="49" t="s">
        <v>98</v>
      </c>
      <c r="C17" s="43" t="s">
        <v>14</v>
      </c>
      <c r="D17" s="43" t="s">
        <v>14</v>
      </c>
      <c r="E17" s="43"/>
      <c r="F17" s="43" t="s">
        <v>14</v>
      </c>
      <c r="G17" s="43" t="s">
        <v>14</v>
      </c>
      <c r="H17" s="43" t="s">
        <v>14</v>
      </c>
      <c r="I17" s="43" t="s">
        <v>14</v>
      </c>
      <c r="J17" s="43" t="s">
        <v>14</v>
      </c>
    </row>
    <row r="18" spans="1:10" s="40" customFormat="1" ht="63" hidden="1" x14ac:dyDescent="0.25">
      <c r="A18" s="50" t="s">
        <v>15</v>
      </c>
      <c r="B18" s="51" t="s">
        <v>99</v>
      </c>
      <c r="C18" s="50" t="s">
        <v>16</v>
      </c>
      <c r="D18" s="43" t="s">
        <v>101</v>
      </c>
      <c r="E18" s="43"/>
      <c r="F18" s="1" t="s">
        <v>17</v>
      </c>
      <c r="G18" s="1" t="s">
        <v>100</v>
      </c>
      <c r="H18" s="1">
        <v>1615</v>
      </c>
      <c r="I18" s="1">
        <v>1.03</v>
      </c>
      <c r="J18" s="44">
        <f>E18*H18*I18</f>
        <v>0</v>
      </c>
    </row>
    <row r="19" spans="1:10" s="40" customFormat="1" hidden="1" x14ac:dyDescent="0.25">
      <c r="A19" s="52">
        <v>2</v>
      </c>
      <c r="B19" s="49" t="s">
        <v>102</v>
      </c>
      <c r="C19" s="43" t="s">
        <v>14</v>
      </c>
      <c r="D19" s="43" t="s">
        <v>14</v>
      </c>
      <c r="E19" s="43"/>
      <c r="F19" s="43" t="s">
        <v>14</v>
      </c>
      <c r="G19" s="43" t="s">
        <v>14</v>
      </c>
      <c r="H19" s="43" t="s">
        <v>14</v>
      </c>
      <c r="I19" s="43" t="s">
        <v>14</v>
      </c>
      <c r="J19" s="43" t="s">
        <v>14</v>
      </c>
    </row>
    <row r="20" spans="1:10" s="40" customFormat="1" hidden="1" x14ac:dyDescent="0.25">
      <c r="A20" s="50" t="s">
        <v>18</v>
      </c>
      <c r="B20" s="31" t="s">
        <v>103</v>
      </c>
      <c r="C20" s="50" t="s">
        <v>104</v>
      </c>
      <c r="D20" s="43" t="s">
        <v>105</v>
      </c>
      <c r="E20" s="43"/>
      <c r="F20" s="1" t="s">
        <v>106</v>
      </c>
      <c r="G20" s="1" t="s">
        <v>107</v>
      </c>
      <c r="H20" s="1">
        <v>151</v>
      </c>
      <c r="I20" s="1">
        <v>1.03</v>
      </c>
      <c r="J20" s="44">
        <f t="shared" ref="J20:J30" si="0">E20*H20*I20</f>
        <v>0</v>
      </c>
    </row>
    <row r="21" spans="1:10" s="40" customFormat="1" hidden="1" x14ac:dyDescent="0.25">
      <c r="A21" s="50" t="s">
        <v>67</v>
      </c>
      <c r="B21" s="31" t="s">
        <v>103</v>
      </c>
      <c r="C21" s="50" t="s">
        <v>104</v>
      </c>
      <c r="D21" s="43" t="s">
        <v>108</v>
      </c>
      <c r="E21" s="43"/>
      <c r="F21" s="1" t="s">
        <v>106</v>
      </c>
      <c r="G21" s="1" t="s">
        <v>109</v>
      </c>
      <c r="H21" s="1">
        <v>189</v>
      </c>
      <c r="I21" s="1">
        <v>1.03</v>
      </c>
      <c r="J21" s="44">
        <f t="shared" si="0"/>
        <v>0</v>
      </c>
    </row>
    <row r="22" spans="1:10" s="40" customFormat="1" hidden="1" x14ac:dyDescent="0.25">
      <c r="A22" s="50" t="s">
        <v>69</v>
      </c>
      <c r="B22" s="31" t="s">
        <v>103</v>
      </c>
      <c r="C22" s="50" t="s">
        <v>104</v>
      </c>
      <c r="D22" s="43" t="s">
        <v>110</v>
      </c>
      <c r="E22" s="43"/>
      <c r="F22" s="1" t="s">
        <v>106</v>
      </c>
      <c r="G22" s="1" t="s">
        <v>111</v>
      </c>
      <c r="H22" s="1">
        <v>239</v>
      </c>
      <c r="I22" s="1">
        <v>1.03</v>
      </c>
      <c r="J22" s="44">
        <f t="shared" si="0"/>
        <v>0</v>
      </c>
    </row>
    <row r="23" spans="1:10" s="40" customFormat="1" hidden="1" x14ac:dyDescent="0.25">
      <c r="A23" s="50" t="s">
        <v>70</v>
      </c>
      <c r="B23" s="31" t="s">
        <v>103</v>
      </c>
      <c r="C23" s="50" t="s">
        <v>104</v>
      </c>
      <c r="D23" s="43" t="s">
        <v>112</v>
      </c>
      <c r="E23" s="43"/>
      <c r="F23" s="1" t="s">
        <v>106</v>
      </c>
      <c r="G23" s="1" t="s">
        <v>113</v>
      </c>
      <c r="H23" s="1">
        <v>309</v>
      </c>
      <c r="I23" s="1">
        <v>1.03</v>
      </c>
      <c r="J23" s="44">
        <f t="shared" si="0"/>
        <v>0</v>
      </c>
    </row>
    <row r="24" spans="1:10" s="40" customFormat="1" hidden="1" x14ac:dyDescent="0.25">
      <c r="A24" s="50" t="s">
        <v>114</v>
      </c>
      <c r="B24" s="31" t="s">
        <v>103</v>
      </c>
      <c r="C24" s="50" t="s">
        <v>104</v>
      </c>
      <c r="D24" s="43" t="s">
        <v>115</v>
      </c>
      <c r="E24" s="43"/>
      <c r="F24" s="1" t="s">
        <v>106</v>
      </c>
      <c r="G24" s="1" t="s">
        <v>116</v>
      </c>
      <c r="H24" s="1">
        <v>395</v>
      </c>
      <c r="I24" s="1">
        <v>1.03</v>
      </c>
      <c r="J24" s="44">
        <f t="shared" si="0"/>
        <v>0</v>
      </c>
    </row>
    <row r="25" spans="1:10" s="40" customFormat="1" hidden="1" x14ac:dyDescent="0.25">
      <c r="A25" s="50" t="s">
        <v>117</v>
      </c>
      <c r="B25" s="31" t="s">
        <v>103</v>
      </c>
      <c r="C25" s="50" t="s">
        <v>104</v>
      </c>
      <c r="D25" s="43" t="s">
        <v>118</v>
      </c>
      <c r="E25" s="43"/>
      <c r="F25" s="1" t="s">
        <v>106</v>
      </c>
      <c r="G25" s="1" t="s">
        <v>119</v>
      </c>
      <c r="H25" s="1">
        <v>395</v>
      </c>
      <c r="I25" s="1">
        <v>1.03</v>
      </c>
      <c r="J25" s="44">
        <f t="shared" si="0"/>
        <v>0</v>
      </c>
    </row>
    <row r="26" spans="1:10" s="40" customFormat="1" hidden="1" x14ac:dyDescent="0.25">
      <c r="A26" s="50" t="s">
        <v>120</v>
      </c>
      <c r="B26" s="31" t="s">
        <v>103</v>
      </c>
      <c r="C26" s="50" t="s">
        <v>104</v>
      </c>
      <c r="D26" s="43" t="s">
        <v>121</v>
      </c>
      <c r="E26" s="43"/>
      <c r="F26" s="1" t="s">
        <v>106</v>
      </c>
      <c r="G26" s="1" t="s">
        <v>122</v>
      </c>
      <c r="H26" s="1">
        <v>532</v>
      </c>
      <c r="I26" s="1">
        <v>1.03</v>
      </c>
      <c r="J26" s="44">
        <f t="shared" si="0"/>
        <v>0</v>
      </c>
    </row>
    <row r="27" spans="1:10" s="40" customFormat="1" hidden="1" x14ac:dyDescent="0.25">
      <c r="A27" s="50" t="s">
        <v>123</v>
      </c>
      <c r="B27" s="31" t="s">
        <v>103</v>
      </c>
      <c r="C27" s="50" t="s">
        <v>104</v>
      </c>
      <c r="D27" s="43" t="s">
        <v>124</v>
      </c>
      <c r="E27" s="43"/>
      <c r="F27" s="1" t="s">
        <v>106</v>
      </c>
      <c r="G27" s="1" t="s">
        <v>125</v>
      </c>
      <c r="H27" s="1">
        <v>532</v>
      </c>
      <c r="I27" s="1">
        <v>1.03</v>
      </c>
      <c r="J27" s="44">
        <f t="shared" si="0"/>
        <v>0</v>
      </c>
    </row>
    <row r="28" spans="1:10" s="40" customFormat="1" hidden="1" x14ac:dyDescent="0.25">
      <c r="A28" s="50" t="s">
        <v>126</v>
      </c>
      <c r="B28" s="31" t="s">
        <v>103</v>
      </c>
      <c r="C28" s="50" t="s">
        <v>104</v>
      </c>
      <c r="D28" s="43" t="s">
        <v>127</v>
      </c>
      <c r="E28" s="43"/>
      <c r="F28" s="1" t="s">
        <v>106</v>
      </c>
      <c r="G28" s="1" t="s">
        <v>128</v>
      </c>
      <c r="H28" s="1">
        <v>532</v>
      </c>
      <c r="I28" s="1">
        <v>1.03</v>
      </c>
      <c r="J28" s="44">
        <f t="shared" si="0"/>
        <v>0</v>
      </c>
    </row>
    <row r="29" spans="1:10" s="40" customFormat="1" hidden="1" x14ac:dyDescent="0.25">
      <c r="A29" s="50" t="s">
        <v>129</v>
      </c>
      <c r="B29" s="31" t="s">
        <v>103</v>
      </c>
      <c r="C29" s="50" t="s">
        <v>104</v>
      </c>
      <c r="D29" s="43" t="s">
        <v>130</v>
      </c>
      <c r="E29" s="43"/>
      <c r="F29" s="1" t="s">
        <v>106</v>
      </c>
      <c r="G29" s="1" t="s">
        <v>131</v>
      </c>
      <c r="H29" s="1">
        <v>886</v>
      </c>
      <c r="I29" s="1">
        <v>1.03</v>
      </c>
      <c r="J29" s="44">
        <f t="shared" si="0"/>
        <v>0</v>
      </c>
    </row>
    <row r="30" spans="1:10" s="40" customFormat="1" hidden="1" x14ac:dyDescent="0.25">
      <c r="A30" s="50" t="s">
        <v>132</v>
      </c>
      <c r="B30" s="31" t="s">
        <v>103</v>
      </c>
      <c r="C30" s="50" t="s">
        <v>104</v>
      </c>
      <c r="D30" s="43" t="s">
        <v>133</v>
      </c>
      <c r="E30" s="43"/>
      <c r="F30" s="1" t="s">
        <v>106</v>
      </c>
      <c r="G30" s="1" t="s">
        <v>125</v>
      </c>
      <c r="H30" s="1">
        <v>1220</v>
      </c>
      <c r="I30" s="1">
        <v>1.03</v>
      </c>
      <c r="J30" s="44">
        <f t="shared" si="0"/>
        <v>0</v>
      </c>
    </row>
    <row r="31" spans="1:10" s="40" customFormat="1" hidden="1" x14ac:dyDescent="0.25">
      <c r="A31" s="52">
        <v>3</v>
      </c>
      <c r="B31" s="2" t="s">
        <v>134</v>
      </c>
      <c r="C31" s="43" t="s">
        <v>14</v>
      </c>
      <c r="D31" s="43" t="s">
        <v>14</v>
      </c>
      <c r="E31" s="93"/>
      <c r="F31" s="43" t="s">
        <v>14</v>
      </c>
      <c r="G31" s="43" t="s">
        <v>14</v>
      </c>
      <c r="H31" s="43" t="s">
        <v>14</v>
      </c>
      <c r="I31" s="43" t="s">
        <v>14</v>
      </c>
      <c r="J31" s="43" t="s">
        <v>14</v>
      </c>
    </row>
    <row r="32" spans="1:10" s="40" customFormat="1" ht="31.5" hidden="1" x14ac:dyDescent="0.25">
      <c r="A32" s="50" t="s">
        <v>19</v>
      </c>
      <c r="B32" s="53" t="s">
        <v>135</v>
      </c>
      <c r="C32" s="50" t="s">
        <v>16</v>
      </c>
      <c r="D32" s="43"/>
      <c r="E32" s="43"/>
      <c r="F32" s="1" t="s">
        <v>106</v>
      </c>
      <c r="G32" s="1" t="s">
        <v>136</v>
      </c>
      <c r="H32" s="1">
        <v>928</v>
      </c>
      <c r="I32" s="1">
        <v>1.01</v>
      </c>
      <c r="J32" s="44">
        <f t="shared" ref="J32" si="1">E32*H32*I32</f>
        <v>0</v>
      </c>
    </row>
    <row r="33" spans="1:10" hidden="1" x14ac:dyDescent="0.25">
      <c r="A33" s="54">
        <v>4</v>
      </c>
      <c r="B33" s="49" t="s">
        <v>137</v>
      </c>
      <c r="C33" s="55" t="s">
        <v>14</v>
      </c>
      <c r="D33" s="55" t="s">
        <v>14</v>
      </c>
      <c r="E33" s="55"/>
      <c r="F33" s="55" t="s">
        <v>14</v>
      </c>
      <c r="G33" s="55" t="s">
        <v>14</v>
      </c>
      <c r="H33" s="55" t="s">
        <v>14</v>
      </c>
      <c r="I33" s="55" t="s">
        <v>14</v>
      </c>
      <c r="J33" s="55" t="s">
        <v>14</v>
      </c>
    </row>
    <row r="34" spans="1:10" hidden="1" x14ac:dyDescent="0.25">
      <c r="A34" s="56" t="s">
        <v>85</v>
      </c>
      <c r="B34" s="51" t="s">
        <v>138</v>
      </c>
      <c r="C34" s="55"/>
      <c r="D34" s="55"/>
      <c r="E34" s="55"/>
      <c r="F34" s="32" t="s">
        <v>139</v>
      </c>
      <c r="G34" s="1" t="s">
        <v>140</v>
      </c>
      <c r="H34" s="1">
        <v>4.8</v>
      </c>
      <c r="I34" s="1">
        <v>1.04</v>
      </c>
      <c r="J34" s="55">
        <f>E34*H34*I34</f>
        <v>0</v>
      </c>
    </row>
    <row r="35" spans="1:10" ht="15.75" hidden="1" customHeight="1" x14ac:dyDescent="0.25">
      <c r="A35" s="54">
        <v>5</v>
      </c>
      <c r="B35" s="49" t="s">
        <v>141</v>
      </c>
      <c r="C35" s="43" t="s">
        <v>14</v>
      </c>
      <c r="D35" s="43" t="s">
        <v>14</v>
      </c>
      <c r="E35" s="43"/>
      <c r="F35" s="43" t="s">
        <v>14</v>
      </c>
      <c r="G35" s="43" t="s">
        <v>14</v>
      </c>
      <c r="H35" s="43" t="s">
        <v>14</v>
      </c>
      <c r="I35" s="43" t="s">
        <v>14</v>
      </c>
      <c r="J35" s="43" t="s">
        <v>14</v>
      </c>
    </row>
    <row r="36" spans="1:10" ht="31.5" hidden="1" x14ac:dyDescent="0.25">
      <c r="A36" s="56" t="s">
        <v>87</v>
      </c>
      <c r="B36" s="51" t="s">
        <v>142</v>
      </c>
      <c r="C36" s="55"/>
      <c r="D36" s="55" t="s">
        <v>143</v>
      </c>
      <c r="E36" s="55"/>
      <c r="F36" s="1" t="s">
        <v>144</v>
      </c>
      <c r="G36" s="1" t="s">
        <v>145</v>
      </c>
      <c r="H36" s="1">
        <v>40</v>
      </c>
      <c r="I36" s="57">
        <v>1</v>
      </c>
      <c r="J36" s="58">
        <f t="shared" ref="J36:J39" si="2">E36*H36*I36</f>
        <v>0</v>
      </c>
    </row>
    <row r="37" spans="1:10" ht="31.5" hidden="1" x14ac:dyDescent="0.25">
      <c r="A37" s="56" t="s">
        <v>89</v>
      </c>
      <c r="B37" s="51" t="s">
        <v>142</v>
      </c>
      <c r="C37" s="55"/>
      <c r="D37" s="55" t="s">
        <v>146</v>
      </c>
      <c r="E37" s="55"/>
      <c r="F37" s="1" t="s">
        <v>144</v>
      </c>
      <c r="G37" s="1" t="s">
        <v>147</v>
      </c>
      <c r="H37" s="1">
        <v>70</v>
      </c>
      <c r="I37" s="57">
        <v>1</v>
      </c>
      <c r="J37" s="58">
        <f t="shared" si="2"/>
        <v>0</v>
      </c>
    </row>
    <row r="38" spans="1:10" ht="31.5" hidden="1" x14ac:dyDescent="0.25">
      <c r="A38" s="56" t="s">
        <v>90</v>
      </c>
      <c r="B38" s="51" t="s">
        <v>142</v>
      </c>
      <c r="C38" s="55"/>
      <c r="D38" s="55" t="s">
        <v>148</v>
      </c>
      <c r="E38" s="55"/>
      <c r="F38" s="1" t="s">
        <v>144</v>
      </c>
      <c r="G38" s="1" t="s">
        <v>149</v>
      </c>
      <c r="H38" s="1">
        <v>300</v>
      </c>
      <c r="I38" s="57">
        <v>1</v>
      </c>
      <c r="J38" s="58">
        <f t="shared" si="2"/>
        <v>0</v>
      </c>
    </row>
    <row r="39" spans="1:10" ht="32.25" hidden="1" thickBot="1" x14ac:dyDescent="0.3">
      <c r="A39" s="59" t="s">
        <v>91</v>
      </c>
      <c r="B39" s="60" t="s">
        <v>142</v>
      </c>
      <c r="C39" s="61"/>
      <c r="D39" s="61" t="s">
        <v>150</v>
      </c>
      <c r="E39" s="61"/>
      <c r="F39" s="3" t="s">
        <v>144</v>
      </c>
      <c r="G39" s="3" t="s">
        <v>151</v>
      </c>
      <c r="H39" s="3">
        <v>500</v>
      </c>
      <c r="I39" s="62">
        <v>1</v>
      </c>
      <c r="J39" s="63">
        <f t="shared" si="2"/>
        <v>0</v>
      </c>
    </row>
    <row r="40" spans="1:10" s="40" customFormat="1" ht="47.25" hidden="1" x14ac:dyDescent="0.25">
      <c r="A40" s="64"/>
      <c r="B40" s="65" t="s">
        <v>152</v>
      </c>
      <c r="C40" s="66" t="s">
        <v>14</v>
      </c>
      <c r="D40" s="66" t="s">
        <v>14</v>
      </c>
      <c r="E40" s="66"/>
      <c r="F40" s="66" t="s">
        <v>14</v>
      </c>
      <c r="G40" s="66" t="s">
        <v>14</v>
      </c>
      <c r="H40" s="66" t="s">
        <v>14</v>
      </c>
      <c r="I40" s="66" t="s">
        <v>14</v>
      </c>
      <c r="J40" s="67">
        <f>J18+J20+J22+J23+J24+J25+J26+J27+J28+J29+J30+J32+J34+J36+J37+J38+J39+J21</f>
        <v>0</v>
      </c>
    </row>
    <row r="41" spans="1:10" ht="31.5" x14ac:dyDescent="0.25">
      <c r="A41" s="48">
        <v>1</v>
      </c>
      <c r="B41" s="68" t="s">
        <v>153</v>
      </c>
      <c r="C41" s="43" t="s">
        <v>14</v>
      </c>
      <c r="D41" s="43" t="s">
        <v>14</v>
      </c>
      <c r="E41" s="95" t="s">
        <v>14</v>
      </c>
      <c r="F41" s="43" t="s">
        <v>14</v>
      </c>
      <c r="G41" s="43" t="s">
        <v>14</v>
      </c>
      <c r="H41" s="43" t="s">
        <v>14</v>
      </c>
      <c r="I41" s="43" t="s">
        <v>14</v>
      </c>
      <c r="J41" s="43" t="s">
        <v>14</v>
      </c>
    </row>
    <row r="42" spans="1:10" ht="31.5" x14ac:dyDescent="0.25">
      <c r="A42" s="50" t="s">
        <v>15</v>
      </c>
      <c r="B42" s="69" t="s">
        <v>154</v>
      </c>
      <c r="C42" s="43">
        <v>10</v>
      </c>
      <c r="D42" s="70" t="s">
        <v>66</v>
      </c>
      <c r="E42" s="95">
        <v>0.97099999999999997</v>
      </c>
      <c r="F42" s="1" t="s">
        <v>88</v>
      </c>
      <c r="G42" s="1" t="s">
        <v>155</v>
      </c>
      <c r="H42" s="1">
        <v>767</v>
      </c>
      <c r="I42" s="1">
        <v>1.44</v>
      </c>
      <c r="J42" s="71">
        <f>E42*H42*I42</f>
        <v>1072.4500799999998</v>
      </c>
    </row>
    <row r="43" spans="1:10" ht="31.5" hidden="1" x14ac:dyDescent="0.25">
      <c r="A43" s="50" t="s">
        <v>65</v>
      </c>
      <c r="B43" s="69" t="s">
        <v>154</v>
      </c>
      <c r="C43" s="43">
        <v>10</v>
      </c>
      <c r="D43" s="70" t="s">
        <v>68</v>
      </c>
      <c r="E43" s="43"/>
      <c r="F43" s="1" t="s">
        <v>88</v>
      </c>
      <c r="G43" s="1" t="s">
        <v>156</v>
      </c>
      <c r="H43" s="1">
        <v>1151</v>
      </c>
      <c r="I43" s="1">
        <v>1.44</v>
      </c>
      <c r="J43" s="71">
        <f>E43*H43*I43</f>
        <v>0</v>
      </c>
    </row>
    <row r="44" spans="1:10" ht="31.5" hidden="1" x14ac:dyDescent="0.25">
      <c r="A44" s="50" t="s">
        <v>157</v>
      </c>
      <c r="B44" s="69" t="s">
        <v>154</v>
      </c>
      <c r="C44" s="43">
        <v>0.4</v>
      </c>
      <c r="D44" s="70" t="s">
        <v>66</v>
      </c>
      <c r="E44" s="43"/>
      <c r="F44" s="1" t="s">
        <v>88</v>
      </c>
      <c r="G44" s="1" t="s">
        <v>158</v>
      </c>
      <c r="H44" s="1">
        <v>499</v>
      </c>
      <c r="I44" s="1">
        <v>1.68</v>
      </c>
      <c r="J44" s="71">
        <f>E44*H44*I44</f>
        <v>0</v>
      </c>
    </row>
    <row r="45" spans="1:10" ht="31.5" hidden="1" x14ac:dyDescent="0.25">
      <c r="A45" s="50" t="s">
        <v>159</v>
      </c>
      <c r="B45" s="69" t="s">
        <v>154</v>
      </c>
      <c r="C45" s="43">
        <v>0.4</v>
      </c>
      <c r="D45" s="70" t="s">
        <v>68</v>
      </c>
      <c r="E45" s="43"/>
      <c r="F45" s="1" t="s">
        <v>88</v>
      </c>
      <c r="G45" s="1"/>
      <c r="H45" s="1"/>
      <c r="I45" s="1"/>
      <c r="J45" s="71">
        <f>E45*H45*I45</f>
        <v>0</v>
      </c>
    </row>
    <row r="46" spans="1:10" x14ac:dyDescent="0.25">
      <c r="A46" s="50" t="s">
        <v>160</v>
      </c>
      <c r="B46" s="69" t="s">
        <v>161</v>
      </c>
      <c r="C46" s="43">
        <v>10</v>
      </c>
      <c r="D46" s="70" t="s">
        <v>66</v>
      </c>
      <c r="E46" s="95">
        <v>0.97099999999999997</v>
      </c>
      <c r="F46" s="1" t="s">
        <v>88</v>
      </c>
      <c r="G46" s="1" t="s">
        <v>162</v>
      </c>
      <c r="H46" s="1">
        <v>699</v>
      </c>
      <c r="I46" s="1">
        <v>1.04</v>
      </c>
      <c r="J46" s="71">
        <f>E46*H46*I46</f>
        <v>705.87815999999998</v>
      </c>
    </row>
    <row r="47" spans="1:10" hidden="1" x14ac:dyDescent="0.25">
      <c r="A47" s="50" t="s">
        <v>163</v>
      </c>
      <c r="B47" s="69" t="s">
        <v>161</v>
      </c>
      <c r="C47" s="43">
        <v>10</v>
      </c>
      <c r="D47" s="70" t="s">
        <v>68</v>
      </c>
      <c r="E47" s="43"/>
      <c r="F47" s="1" t="s">
        <v>88</v>
      </c>
      <c r="G47" s="1" t="s">
        <v>164</v>
      </c>
      <c r="H47" s="1">
        <v>784</v>
      </c>
      <c r="I47" s="1">
        <v>1.04</v>
      </c>
      <c r="J47" s="71">
        <f t="shared" ref="J47:J51" si="3">E47*H47*I47</f>
        <v>0</v>
      </c>
    </row>
    <row r="48" spans="1:10" hidden="1" x14ac:dyDescent="0.25">
      <c r="A48" s="50" t="s">
        <v>165</v>
      </c>
      <c r="B48" s="69" t="s">
        <v>161</v>
      </c>
      <c r="C48" s="43">
        <v>0.4</v>
      </c>
      <c r="D48" s="70" t="s">
        <v>66</v>
      </c>
      <c r="E48" s="43"/>
      <c r="F48" s="1" t="s">
        <v>88</v>
      </c>
      <c r="G48" s="1" t="s">
        <v>166</v>
      </c>
      <c r="H48" s="1">
        <v>517</v>
      </c>
      <c r="I48" s="1">
        <v>1.04</v>
      </c>
      <c r="J48" s="71">
        <f>E48*H48*I48</f>
        <v>0</v>
      </c>
    </row>
    <row r="49" spans="1:10" hidden="1" x14ac:dyDescent="0.25">
      <c r="A49" s="50" t="s">
        <v>167</v>
      </c>
      <c r="B49" s="69" t="s">
        <v>161</v>
      </c>
      <c r="C49" s="43">
        <v>0.4</v>
      </c>
      <c r="D49" s="70" t="s">
        <v>68</v>
      </c>
      <c r="E49" s="43"/>
      <c r="F49" s="1" t="s">
        <v>88</v>
      </c>
      <c r="G49" s="1" t="s">
        <v>168</v>
      </c>
      <c r="H49" s="1">
        <v>602</v>
      </c>
      <c r="I49" s="1">
        <v>1.04</v>
      </c>
      <c r="J49" s="71">
        <f t="shared" ref="J49" si="4">E49*H49*I49</f>
        <v>0</v>
      </c>
    </row>
    <row r="50" spans="1:10" x14ac:dyDescent="0.25">
      <c r="A50" s="50" t="s">
        <v>169</v>
      </c>
      <c r="B50" s="69" t="s">
        <v>170</v>
      </c>
      <c r="C50" s="43">
        <v>10</v>
      </c>
      <c r="D50" s="70">
        <v>70</v>
      </c>
      <c r="E50" s="95">
        <v>0.97099999999999997</v>
      </c>
      <c r="F50" s="1" t="s">
        <v>88</v>
      </c>
      <c r="G50" s="1" t="s">
        <v>268</v>
      </c>
      <c r="H50" s="1">
        <v>413</v>
      </c>
      <c r="I50" s="1">
        <v>1.04</v>
      </c>
      <c r="J50" s="71">
        <f t="shared" si="3"/>
        <v>417.06392</v>
      </c>
    </row>
    <row r="51" spans="1:10" hidden="1" x14ac:dyDescent="0.25">
      <c r="A51" s="50" t="s">
        <v>172</v>
      </c>
      <c r="B51" s="72" t="s">
        <v>170</v>
      </c>
      <c r="C51" s="43">
        <v>0.4</v>
      </c>
      <c r="D51" s="70" t="s">
        <v>64</v>
      </c>
      <c r="E51" s="43"/>
      <c r="F51" s="1" t="s">
        <v>88</v>
      </c>
      <c r="G51" s="1" t="s">
        <v>171</v>
      </c>
      <c r="H51" s="1"/>
      <c r="I51" s="1">
        <v>1.04</v>
      </c>
      <c r="J51" s="71">
        <f t="shared" si="3"/>
        <v>0</v>
      </c>
    </row>
    <row r="52" spans="1:10" x14ac:dyDescent="0.25">
      <c r="A52" s="48">
        <v>2</v>
      </c>
      <c r="B52" s="49" t="s">
        <v>173</v>
      </c>
      <c r="C52" s="43" t="s">
        <v>14</v>
      </c>
      <c r="D52" s="43" t="s">
        <v>14</v>
      </c>
      <c r="E52" s="95" t="s">
        <v>14</v>
      </c>
      <c r="F52" s="43" t="s">
        <v>14</v>
      </c>
      <c r="G52" s="43" t="s">
        <v>14</v>
      </c>
      <c r="H52" s="43" t="s">
        <v>14</v>
      </c>
      <c r="I52" s="43" t="s">
        <v>14</v>
      </c>
      <c r="J52" s="43" t="s">
        <v>14</v>
      </c>
    </row>
    <row r="53" spans="1:10" hidden="1" x14ac:dyDescent="0.25">
      <c r="A53" s="50" t="s">
        <v>18</v>
      </c>
      <c r="B53" s="51" t="s">
        <v>173</v>
      </c>
      <c r="C53" s="50" t="s">
        <v>174</v>
      </c>
      <c r="D53" s="43" t="s">
        <v>66</v>
      </c>
      <c r="E53" s="43"/>
      <c r="F53" s="1" t="s">
        <v>88</v>
      </c>
      <c r="G53" s="1" t="s">
        <v>175</v>
      </c>
      <c r="H53" s="1">
        <v>160</v>
      </c>
      <c r="I53" s="1">
        <v>1.18</v>
      </c>
      <c r="J53" s="71">
        <f>E53*H53*I53</f>
        <v>0</v>
      </c>
    </row>
    <row r="54" spans="1:10" hidden="1" x14ac:dyDescent="0.25">
      <c r="A54" s="50" t="s">
        <v>67</v>
      </c>
      <c r="B54" s="51" t="s">
        <v>173</v>
      </c>
      <c r="C54" s="73">
        <v>0.4</v>
      </c>
      <c r="D54" s="43" t="s">
        <v>68</v>
      </c>
      <c r="E54" s="43"/>
      <c r="F54" s="1" t="s">
        <v>88</v>
      </c>
      <c r="G54" s="1" t="s">
        <v>176</v>
      </c>
      <c r="H54" s="1">
        <v>186</v>
      </c>
      <c r="I54" s="1">
        <v>1.18</v>
      </c>
      <c r="J54" s="71">
        <f>E54*H54*I54</f>
        <v>0</v>
      </c>
    </row>
    <row r="55" spans="1:10" x14ac:dyDescent="0.25">
      <c r="A55" s="50" t="s">
        <v>69</v>
      </c>
      <c r="B55" s="51" t="s">
        <v>173</v>
      </c>
      <c r="C55" s="50" t="s">
        <v>16</v>
      </c>
      <c r="D55" s="43" t="s">
        <v>66</v>
      </c>
      <c r="E55" s="95">
        <v>0.86899999999999999</v>
      </c>
      <c r="F55" s="1" t="s">
        <v>88</v>
      </c>
      <c r="G55" s="1" t="s">
        <v>177</v>
      </c>
      <c r="H55" s="1">
        <v>287</v>
      </c>
      <c r="I55" s="1">
        <v>1.18</v>
      </c>
      <c r="J55" s="71">
        <f>E55*H55*I55</f>
        <v>294.29553999999996</v>
      </c>
    </row>
    <row r="56" spans="1:10" hidden="1" x14ac:dyDescent="0.25">
      <c r="A56" s="50" t="s">
        <v>70</v>
      </c>
      <c r="B56" s="51" t="s">
        <v>173</v>
      </c>
      <c r="C56" s="50" t="s">
        <v>16</v>
      </c>
      <c r="D56" s="43" t="s">
        <v>68</v>
      </c>
      <c r="E56" s="43"/>
      <c r="F56" s="1" t="s">
        <v>88</v>
      </c>
      <c r="G56" s="1" t="s">
        <v>178</v>
      </c>
      <c r="H56" s="1">
        <v>336</v>
      </c>
      <c r="I56" s="1">
        <v>1.18</v>
      </c>
      <c r="J56" s="71">
        <f>E56*H56*I56</f>
        <v>0</v>
      </c>
    </row>
    <row r="57" spans="1:10" ht="47.25" hidden="1" x14ac:dyDescent="0.25">
      <c r="A57" s="50" t="s">
        <v>114</v>
      </c>
      <c r="B57" s="51" t="s">
        <v>179</v>
      </c>
      <c r="C57" s="43" t="s">
        <v>180</v>
      </c>
      <c r="D57" s="43" t="s">
        <v>181</v>
      </c>
      <c r="E57" s="43"/>
      <c r="F57" s="1" t="s">
        <v>17</v>
      </c>
      <c r="G57" s="1" t="s">
        <v>182</v>
      </c>
      <c r="H57" s="1">
        <v>2.2000000000000002</v>
      </c>
      <c r="I57" s="1">
        <v>1.04</v>
      </c>
      <c r="J57" s="71">
        <f t="shared" ref="J57:J59" si="5">E57*H57*I57</f>
        <v>0</v>
      </c>
    </row>
    <row r="58" spans="1:10" ht="47.25" hidden="1" x14ac:dyDescent="0.25">
      <c r="A58" s="50" t="s">
        <v>117</v>
      </c>
      <c r="B58" s="51" t="s">
        <v>183</v>
      </c>
      <c r="C58" s="73">
        <v>0.4</v>
      </c>
      <c r="D58" s="43" t="s">
        <v>184</v>
      </c>
      <c r="E58" s="43"/>
      <c r="F58" s="1" t="s">
        <v>17</v>
      </c>
      <c r="G58" s="1" t="s">
        <v>185</v>
      </c>
      <c r="H58" s="1">
        <v>2.5</v>
      </c>
      <c r="I58" s="1">
        <v>1.04</v>
      </c>
      <c r="J58" s="71">
        <f t="shared" si="5"/>
        <v>0</v>
      </c>
    </row>
    <row r="59" spans="1:10" ht="47.25" hidden="1" x14ac:dyDescent="0.25">
      <c r="A59" s="50" t="s">
        <v>120</v>
      </c>
      <c r="B59" s="51" t="s">
        <v>183</v>
      </c>
      <c r="C59" s="50" t="s">
        <v>104</v>
      </c>
      <c r="D59" s="43" t="s">
        <v>184</v>
      </c>
      <c r="E59" s="43"/>
      <c r="F59" s="1" t="s">
        <v>17</v>
      </c>
      <c r="G59" s="1" t="s">
        <v>186</v>
      </c>
      <c r="H59" s="1">
        <v>5.5</v>
      </c>
      <c r="I59" s="1">
        <v>1.04</v>
      </c>
      <c r="J59" s="71">
        <f t="shared" si="5"/>
        <v>0</v>
      </c>
    </row>
    <row r="60" spans="1:10" x14ac:dyDescent="0.25">
      <c r="A60" s="52">
        <v>3</v>
      </c>
      <c r="B60" s="49" t="s">
        <v>71</v>
      </c>
      <c r="C60" s="43" t="s">
        <v>14</v>
      </c>
      <c r="D60" s="43" t="s">
        <v>14</v>
      </c>
      <c r="E60" s="95" t="s">
        <v>14</v>
      </c>
      <c r="F60" s="43" t="s">
        <v>14</v>
      </c>
      <c r="G60" s="43" t="s">
        <v>14</v>
      </c>
      <c r="H60" s="43" t="s">
        <v>14</v>
      </c>
      <c r="I60" s="43" t="s">
        <v>14</v>
      </c>
      <c r="J60" s="43" t="s">
        <v>14</v>
      </c>
    </row>
    <row r="61" spans="1:10" ht="63" hidden="1" x14ac:dyDescent="0.25">
      <c r="A61" s="50" t="s">
        <v>19</v>
      </c>
      <c r="B61" s="31" t="s">
        <v>73</v>
      </c>
      <c r="C61" s="43"/>
      <c r="D61" s="70"/>
      <c r="E61" s="43"/>
      <c r="F61" s="1" t="s">
        <v>74</v>
      </c>
      <c r="G61" s="1" t="s">
        <v>75</v>
      </c>
      <c r="H61" s="1">
        <v>30</v>
      </c>
      <c r="I61" s="1">
        <v>1</v>
      </c>
      <c r="J61" s="71">
        <f t="shared" ref="J61:J64" si="6">E61*H61*I61</f>
        <v>0</v>
      </c>
    </row>
    <row r="62" spans="1:10" ht="94.5" x14ac:dyDescent="0.25">
      <c r="A62" s="50" t="s">
        <v>20</v>
      </c>
      <c r="B62" s="31" t="s">
        <v>77</v>
      </c>
      <c r="C62" s="43"/>
      <c r="D62" s="70"/>
      <c r="E62" s="95">
        <v>2</v>
      </c>
      <c r="F62" s="1" t="s">
        <v>74</v>
      </c>
      <c r="G62" s="1" t="s">
        <v>78</v>
      </c>
      <c r="H62" s="1">
        <v>261</v>
      </c>
      <c r="I62" s="1">
        <v>1</v>
      </c>
      <c r="J62" s="71">
        <f t="shared" si="6"/>
        <v>522</v>
      </c>
    </row>
    <row r="63" spans="1:10" ht="47.25" hidden="1" x14ac:dyDescent="0.25">
      <c r="A63" s="50" t="s">
        <v>72</v>
      </c>
      <c r="B63" s="31" t="s">
        <v>79</v>
      </c>
      <c r="C63" s="43"/>
      <c r="D63" s="70"/>
      <c r="E63" s="43"/>
      <c r="F63" s="1" t="s">
        <v>80</v>
      </c>
      <c r="G63" s="1" t="s">
        <v>81</v>
      </c>
      <c r="H63" s="1">
        <v>6.9</v>
      </c>
      <c r="I63" s="1">
        <v>1.18</v>
      </c>
      <c r="J63" s="71">
        <f t="shared" si="6"/>
        <v>0</v>
      </c>
    </row>
    <row r="64" spans="1:10" ht="31.5" hidden="1" x14ac:dyDescent="0.25">
      <c r="A64" s="50" t="s">
        <v>76</v>
      </c>
      <c r="B64" s="31" t="s">
        <v>187</v>
      </c>
      <c r="C64" s="43"/>
      <c r="D64" s="70"/>
      <c r="E64" s="43"/>
      <c r="F64" s="1" t="s">
        <v>82</v>
      </c>
      <c r="G64" s="1" t="s">
        <v>83</v>
      </c>
      <c r="H64" s="1">
        <v>6890</v>
      </c>
      <c r="I64" s="1">
        <v>1.04</v>
      </c>
      <c r="J64" s="71">
        <f t="shared" si="6"/>
        <v>0</v>
      </c>
    </row>
    <row r="65" spans="1:10" x14ac:dyDescent="0.25">
      <c r="A65" s="54">
        <v>4</v>
      </c>
      <c r="B65" s="2" t="s">
        <v>84</v>
      </c>
      <c r="C65" s="43" t="s">
        <v>14</v>
      </c>
      <c r="D65" s="43" t="s">
        <v>14</v>
      </c>
      <c r="E65" s="95" t="s">
        <v>14</v>
      </c>
      <c r="F65" s="43" t="s">
        <v>14</v>
      </c>
      <c r="G65" s="43" t="s">
        <v>14</v>
      </c>
      <c r="H65" s="43" t="s">
        <v>14</v>
      </c>
      <c r="I65" s="43" t="s">
        <v>14</v>
      </c>
      <c r="J65" s="43" t="s">
        <v>14</v>
      </c>
    </row>
    <row r="66" spans="1:10" ht="47.25" x14ac:dyDescent="0.25">
      <c r="A66" s="56" t="s">
        <v>85</v>
      </c>
      <c r="B66" s="31" t="s">
        <v>188</v>
      </c>
      <c r="C66" s="50" t="s">
        <v>189</v>
      </c>
      <c r="D66" s="70" t="s">
        <v>190</v>
      </c>
      <c r="E66" s="95">
        <v>1</v>
      </c>
      <c r="F66" s="1" t="s">
        <v>106</v>
      </c>
      <c r="G66" s="1" t="s">
        <v>191</v>
      </c>
      <c r="H66" s="1">
        <v>1358</v>
      </c>
      <c r="I66" s="1">
        <v>1.06</v>
      </c>
      <c r="J66" s="71">
        <f>E66*H66*I66</f>
        <v>1439.48</v>
      </c>
    </row>
    <row r="67" spans="1:10" ht="47.25" hidden="1" x14ac:dyDescent="0.25">
      <c r="A67" s="56" t="s">
        <v>86</v>
      </c>
      <c r="B67" s="31" t="s">
        <v>188</v>
      </c>
      <c r="C67" s="50" t="s">
        <v>189</v>
      </c>
      <c r="D67" s="70" t="s">
        <v>192</v>
      </c>
      <c r="E67" s="43"/>
      <c r="F67" s="1" t="s">
        <v>106</v>
      </c>
      <c r="G67" s="1" t="s">
        <v>193</v>
      </c>
      <c r="H67" s="1">
        <v>1663</v>
      </c>
      <c r="I67" s="1">
        <v>1.06</v>
      </c>
      <c r="J67" s="71">
        <f>E67*H67*I67</f>
        <v>0</v>
      </c>
    </row>
    <row r="68" spans="1:10" ht="31.5" hidden="1" x14ac:dyDescent="0.25">
      <c r="A68" s="56" t="s">
        <v>194</v>
      </c>
      <c r="B68" s="31" t="s">
        <v>195</v>
      </c>
      <c r="C68" s="50" t="s">
        <v>16</v>
      </c>
      <c r="D68" s="70" t="s">
        <v>196</v>
      </c>
      <c r="E68" s="43"/>
      <c r="F68" s="1" t="s">
        <v>197</v>
      </c>
      <c r="G68" s="1" t="s">
        <v>198</v>
      </c>
      <c r="H68" s="1">
        <v>38</v>
      </c>
      <c r="I68" s="1">
        <v>1.02</v>
      </c>
      <c r="J68" s="71">
        <f>E68*H68*I68</f>
        <v>0</v>
      </c>
    </row>
    <row r="69" spans="1:10" x14ac:dyDescent="0.25">
      <c r="A69" s="54">
        <v>5</v>
      </c>
      <c r="B69" s="49" t="s">
        <v>93</v>
      </c>
      <c r="C69" s="43" t="s">
        <v>14</v>
      </c>
      <c r="D69" s="43" t="s">
        <v>14</v>
      </c>
      <c r="E69" s="95" t="s">
        <v>14</v>
      </c>
      <c r="F69" s="43" t="s">
        <v>14</v>
      </c>
      <c r="G69" s="43" t="s">
        <v>14</v>
      </c>
      <c r="H69" s="43" t="s">
        <v>14</v>
      </c>
      <c r="I69" s="43" t="s">
        <v>14</v>
      </c>
      <c r="J69" s="43" t="s">
        <v>14</v>
      </c>
    </row>
    <row r="70" spans="1:10" ht="31.5" hidden="1" x14ac:dyDescent="0.25">
      <c r="A70" s="56" t="s">
        <v>87</v>
      </c>
      <c r="B70" s="31" t="s">
        <v>199</v>
      </c>
      <c r="C70" s="43">
        <v>0.4</v>
      </c>
      <c r="D70" s="43" t="s">
        <v>200</v>
      </c>
      <c r="E70" s="43"/>
      <c r="F70" s="1" t="s">
        <v>17</v>
      </c>
      <c r="G70" s="1" t="s">
        <v>201</v>
      </c>
      <c r="H70" s="1">
        <v>165</v>
      </c>
      <c r="I70" s="1">
        <v>1</v>
      </c>
      <c r="J70" s="71">
        <f>E70*H70*I70</f>
        <v>0</v>
      </c>
    </row>
    <row r="71" spans="1:10" ht="31.5" x14ac:dyDescent="0.25">
      <c r="A71" s="56" t="s">
        <v>89</v>
      </c>
      <c r="B71" s="31" t="s">
        <v>199</v>
      </c>
      <c r="C71" s="43" t="s">
        <v>96</v>
      </c>
      <c r="D71" s="43" t="s">
        <v>202</v>
      </c>
      <c r="E71" s="95">
        <v>1</v>
      </c>
      <c r="F71" s="1" t="s">
        <v>17</v>
      </c>
      <c r="G71" s="1" t="s">
        <v>203</v>
      </c>
      <c r="H71" s="1">
        <f>561</f>
        <v>561</v>
      </c>
      <c r="I71" s="1">
        <v>1</v>
      </c>
      <c r="J71" s="71">
        <f>E71*H71*I71</f>
        <v>561</v>
      </c>
    </row>
    <row r="72" spans="1:10" ht="31.5" hidden="1" x14ac:dyDescent="0.25">
      <c r="A72" s="56" t="s">
        <v>90</v>
      </c>
      <c r="B72" s="31" t="s">
        <v>199</v>
      </c>
      <c r="C72" s="43" t="s">
        <v>96</v>
      </c>
      <c r="D72" s="43" t="s">
        <v>204</v>
      </c>
      <c r="E72" s="43"/>
      <c r="F72" s="1" t="s">
        <v>17</v>
      </c>
      <c r="G72" s="1" t="s">
        <v>205</v>
      </c>
      <c r="H72" s="1">
        <f>561</f>
        <v>561</v>
      </c>
      <c r="I72" s="1">
        <v>1</v>
      </c>
      <c r="J72" s="71">
        <f>E72*H72*I72</f>
        <v>0</v>
      </c>
    </row>
    <row r="73" spans="1:10" ht="63" hidden="1" x14ac:dyDescent="0.25">
      <c r="A73" s="56" t="s">
        <v>91</v>
      </c>
      <c r="B73" s="31" t="s">
        <v>206</v>
      </c>
      <c r="C73" s="43">
        <v>35</v>
      </c>
      <c r="D73" s="43"/>
      <c r="E73" s="43"/>
      <c r="F73" s="1" t="s">
        <v>88</v>
      </c>
      <c r="G73" s="1" t="s">
        <v>94</v>
      </c>
      <c r="H73" s="1">
        <v>563</v>
      </c>
      <c r="I73" s="1">
        <v>1</v>
      </c>
      <c r="J73" s="71">
        <f t="shared" ref="J73:J74" si="7">E73*H73*I73</f>
        <v>0</v>
      </c>
    </row>
    <row r="74" spans="1:10" ht="48" hidden="1" thickBot="1" x14ac:dyDescent="0.3">
      <c r="A74" s="59" t="s">
        <v>92</v>
      </c>
      <c r="B74" s="74" t="s">
        <v>95</v>
      </c>
      <c r="C74" s="75">
        <v>35</v>
      </c>
      <c r="D74" s="75"/>
      <c r="E74" s="75"/>
      <c r="F74" s="3" t="s">
        <v>88</v>
      </c>
      <c r="G74" s="3" t="s">
        <v>207</v>
      </c>
      <c r="H74" s="3">
        <v>279</v>
      </c>
      <c r="I74" s="3">
        <v>1</v>
      </c>
      <c r="J74" s="76">
        <f t="shared" si="7"/>
        <v>0</v>
      </c>
    </row>
    <row r="75" spans="1:10" ht="47.25" x14ac:dyDescent="0.25">
      <c r="A75" s="64"/>
      <c r="B75" s="65" t="s">
        <v>208</v>
      </c>
      <c r="C75" s="77" t="s">
        <v>14</v>
      </c>
      <c r="D75" s="77" t="s">
        <v>14</v>
      </c>
      <c r="E75" s="77" t="s">
        <v>14</v>
      </c>
      <c r="F75" s="77" t="s">
        <v>14</v>
      </c>
      <c r="G75" s="77" t="s">
        <v>14</v>
      </c>
      <c r="H75" s="77" t="s">
        <v>14</v>
      </c>
      <c r="I75" s="77" t="s">
        <v>14</v>
      </c>
      <c r="J75" s="78">
        <f>J42+J43+J44+J45+J46+J47+J48+J49+J50+J51+J53+J54+J55+J56+J57+J58+J59+J61+J62+J63+J64+J66+J67+J68+J70+J71+J73+J74+J72</f>
        <v>5012.1677</v>
      </c>
    </row>
    <row r="76" spans="1:10" ht="31.5" hidden="1" x14ac:dyDescent="0.25">
      <c r="A76" s="81">
        <v>1</v>
      </c>
      <c r="B76" s="49" t="s">
        <v>209</v>
      </c>
      <c r="C76" s="79" t="s">
        <v>14</v>
      </c>
      <c r="D76" s="79" t="s">
        <v>14</v>
      </c>
      <c r="E76" s="79"/>
      <c r="F76" s="79" t="s">
        <v>14</v>
      </c>
      <c r="G76" s="79" t="s">
        <v>14</v>
      </c>
      <c r="H76" s="79" t="s">
        <v>14</v>
      </c>
      <c r="I76" s="79" t="s">
        <v>14</v>
      </c>
      <c r="J76" s="79" t="s">
        <v>14</v>
      </c>
    </row>
    <row r="77" spans="1:10" ht="31.5" hidden="1" x14ac:dyDescent="0.25">
      <c r="A77" s="56" t="s">
        <v>15</v>
      </c>
      <c r="B77" s="82" t="s">
        <v>210</v>
      </c>
      <c r="C77" s="79">
        <v>10</v>
      </c>
      <c r="D77" s="83">
        <v>120</v>
      </c>
      <c r="E77" s="79"/>
      <c r="F77" s="84" t="s">
        <v>211</v>
      </c>
      <c r="G77" s="1" t="s">
        <v>265</v>
      </c>
      <c r="H77" s="1">
        <v>2106</v>
      </c>
      <c r="I77" s="79">
        <v>1.08</v>
      </c>
      <c r="J77" s="71">
        <f>E77*H77*I77</f>
        <v>0</v>
      </c>
    </row>
    <row r="78" spans="1:10" ht="31.5" hidden="1" x14ac:dyDescent="0.25">
      <c r="A78" s="56" t="s">
        <v>65</v>
      </c>
      <c r="B78" s="82" t="s">
        <v>212</v>
      </c>
      <c r="C78" s="79">
        <v>0.4</v>
      </c>
      <c r="D78" s="83">
        <v>150</v>
      </c>
      <c r="E78" s="79"/>
      <c r="F78" s="84" t="s">
        <v>211</v>
      </c>
      <c r="G78" s="1" t="s">
        <v>266</v>
      </c>
      <c r="H78" s="1">
        <v>722</v>
      </c>
      <c r="I78" s="79">
        <v>1.08</v>
      </c>
      <c r="J78" s="71">
        <f>E78*H78*I78</f>
        <v>0</v>
      </c>
    </row>
    <row r="79" spans="1:10" hidden="1" x14ac:dyDescent="0.25">
      <c r="A79" s="81">
        <v>2</v>
      </c>
      <c r="B79" s="86" t="s">
        <v>213</v>
      </c>
      <c r="C79" s="79" t="s">
        <v>14</v>
      </c>
      <c r="D79" s="79" t="s">
        <v>14</v>
      </c>
      <c r="E79" s="79"/>
      <c r="F79" s="79" t="s">
        <v>14</v>
      </c>
      <c r="G79" s="79" t="s">
        <v>14</v>
      </c>
      <c r="H79" s="79" t="s">
        <v>14</v>
      </c>
      <c r="I79" s="79" t="s">
        <v>14</v>
      </c>
      <c r="J79" s="79" t="s">
        <v>14</v>
      </c>
    </row>
    <row r="80" spans="1:10" ht="47.25" hidden="1" x14ac:dyDescent="0.25">
      <c r="A80" s="56" t="s">
        <v>18</v>
      </c>
      <c r="B80" s="51" t="s">
        <v>214</v>
      </c>
      <c r="C80" s="79">
        <v>10</v>
      </c>
      <c r="D80" s="83" t="s">
        <v>66</v>
      </c>
      <c r="E80" s="79"/>
      <c r="F80" s="84" t="s">
        <v>211</v>
      </c>
      <c r="G80" s="85" t="s">
        <v>215</v>
      </c>
      <c r="H80" s="79">
        <v>2320</v>
      </c>
      <c r="I80" s="79">
        <v>1</v>
      </c>
      <c r="J80" s="71">
        <f t="shared" ref="J80:J89" si="8">E80*H80*I80</f>
        <v>0</v>
      </c>
    </row>
    <row r="81" spans="1:10" ht="47.25" hidden="1" x14ac:dyDescent="0.25">
      <c r="A81" s="56" t="s">
        <v>67</v>
      </c>
      <c r="B81" s="51" t="s">
        <v>214</v>
      </c>
      <c r="C81" s="79">
        <v>10</v>
      </c>
      <c r="D81" s="83" t="s">
        <v>68</v>
      </c>
      <c r="E81" s="79"/>
      <c r="F81" s="84" t="s">
        <v>211</v>
      </c>
      <c r="G81" s="85" t="s">
        <v>216</v>
      </c>
      <c r="H81" s="79">
        <v>2703</v>
      </c>
      <c r="I81" s="79">
        <v>1</v>
      </c>
      <c r="J81" s="71">
        <f t="shared" si="8"/>
        <v>0</v>
      </c>
    </row>
    <row r="82" spans="1:10" ht="47.25" hidden="1" x14ac:dyDescent="0.25">
      <c r="A82" s="56" t="s">
        <v>69</v>
      </c>
      <c r="B82" s="51" t="s">
        <v>214</v>
      </c>
      <c r="C82" s="79">
        <v>0.4</v>
      </c>
      <c r="D82" s="83" t="s">
        <v>66</v>
      </c>
      <c r="E82" s="79"/>
      <c r="F82" s="84" t="s">
        <v>211</v>
      </c>
      <c r="G82" s="85" t="s">
        <v>217</v>
      </c>
      <c r="H82" s="79">
        <v>1388</v>
      </c>
      <c r="I82" s="79">
        <v>1</v>
      </c>
      <c r="J82" s="71">
        <f t="shared" si="8"/>
        <v>0</v>
      </c>
    </row>
    <row r="83" spans="1:10" ht="47.25" hidden="1" x14ac:dyDescent="0.25">
      <c r="A83" s="56" t="s">
        <v>70</v>
      </c>
      <c r="B83" s="51" t="s">
        <v>214</v>
      </c>
      <c r="C83" s="79">
        <v>0.4</v>
      </c>
      <c r="D83" s="83" t="s">
        <v>68</v>
      </c>
      <c r="E83" s="79"/>
      <c r="F83" s="84" t="s">
        <v>211</v>
      </c>
      <c r="G83" s="85" t="s">
        <v>218</v>
      </c>
      <c r="H83" s="79">
        <v>1771</v>
      </c>
      <c r="I83" s="79">
        <v>1</v>
      </c>
      <c r="J83" s="71">
        <f t="shared" si="8"/>
        <v>0</v>
      </c>
    </row>
    <row r="84" spans="1:10" hidden="1" x14ac:dyDescent="0.25">
      <c r="A84" s="54">
        <v>3</v>
      </c>
      <c r="B84" s="49" t="s">
        <v>71</v>
      </c>
      <c r="C84" s="79" t="s">
        <v>14</v>
      </c>
      <c r="D84" s="79" t="s">
        <v>14</v>
      </c>
      <c r="E84" s="79"/>
      <c r="F84" s="79" t="s">
        <v>14</v>
      </c>
      <c r="G84" s="79" t="s">
        <v>14</v>
      </c>
      <c r="H84" s="79" t="s">
        <v>14</v>
      </c>
      <c r="I84" s="79" t="s">
        <v>14</v>
      </c>
      <c r="J84" s="79" t="s">
        <v>14</v>
      </c>
    </row>
    <row r="85" spans="1:10" ht="47.25" hidden="1" x14ac:dyDescent="0.25">
      <c r="A85" s="56" t="s">
        <v>19</v>
      </c>
      <c r="B85" s="31" t="s">
        <v>219</v>
      </c>
      <c r="C85" s="79"/>
      <c r="D85" s="83"/>
      <c r="E85" s="79"/>
      <c r="F85" s="1" t="s">
        <v>220</v>
      </c>
      <c r="G85" s="1" t="s">
        <v>221</v>
      </c>
      <c r="H85" s="1">
        <v>1.3</v>
      </c>
      <c r="I85" s="79">
        <v>1</v>
      </c>
      <c r="J85" s="71">
        <f t="shared" si="8"/>
        <v>0</v>
      </c>
    </row>
    <row r="86" spans="1:10" ht="63" hidden="1" x14ac:dyDescent="0.25">
      <c r="A86" s="56" t="s">
        <v>20</v>
      </c>
      <c r="B86" s="31" t="s">
        <v>222</v>
      </c>
      <c r="C86" s="79"/>
      <c r="D86" s="83"/>
      <c r="E86" s="79"/>
      <c r="F86" s="1" t="s">
        <v>220</v>
      </c>
      <c r="G86" s="1" t="s">
        <v>223</v>
      </c>
      <c r="H86" s="1">
        <v>2.3199999999999998</v>
      </c>
      <c r="I86" s="79">
        <v>1</v>
      </c>
      <c r="J86" s="71">
        <f t="shared" si="8"/>
        <v>0</v>
      </c>
    </row>
    <row r="87" spans="1:10" ht="63" hidden="1" x14ac:dyDescent="0.25">
      <c r="A87" s="56" t="s">
        <v>72</v>
      </c>
      <c r="B87" s="31" t="s">
        <v>73</v>
      </c>
      <c r="C87" s="79"/>
      <c r="D87" s="83"/>
      <c r="E87" s="79"/>
      <c r="F87" s="1" t="s">
        <v>74</v>
      </c>
      <c r="G87" s="1" t="s">
        <v>75</v>
      </c>
      <c r="H87" s="1">
        <v>30</v>
      </c>
      <c r="I87" s="1">
        <v>1</v>
      </c>
      <c r="J87" s="71">
        <f t="shared" si="8"/>
        <v>0</v>
      </c>
    </row>
    <row r="88" spans="1:10" ht="94.5" hidden="1" x14ac:dyDescent="0.25">
      <c r="A88" s="56" t="s">
        <v>76</v>
      </c>
      <c r="B88" s="31" t="s">
        <v>77</v>
      </c>
      <c r="C88" s="79"/>
      <c r="D88" s="83"/>
      <c r="E88" s="79"/>
      <c r="F88" s="1" t="s">
        <v>74</v>
      </c>
      <c r="G88" s="1" t="s">
        <v>78</v>
      </c>
      <c r="H88" s="1">
        <v>261</v>
      </c>
      <c r="I88" s="1">
        <v>1</v>
      </c>
      <c r="J88" s="71">
        <f t="shared" si="8"/>
        <v>0</v>
      </c>
    </row>
    <row r="89" spans="1:10" ht="47.25" hidden="1" x14ac:dyDescent="0.25">
      <c r="A89" s="56" t="s">
        <v>224</v>
      </c>
      <c r="B89" s="31" t="s">
        <v>79</v>
      </c>
      <c r="C89" s="79"/>
      <c r="D89" s="83"/>
      <c r="E89" s="79"/>
      <c r="F89" s="1" t="s">
        <v>80</v>
      </c>
      <c r="G89" s="1" t="s">
        <v>81</v>
      </c>
      <c r="H89" s="1">
        <v>6.9</v>
      </c>
      <c r="I89" s="1">
        <v>1.18</v>
      </c>
      <c r="J89" s="71">
        <f t="shared" si="8"/>
        <v>0</v>
      </c>
    </row>
    <row r="90" spans="1:10" ht="31.5" hidden="1" x14ac:dyDescent="0.25">
      <c r="A90" s="56" t="s">
        <v>225</v>
      </c>
      <c r="B90" s="31" t="s">
        <v>226</v>
      </c>
      <c r="C90" s="79"/>
      <c r="D90" s="83"/>
      <c r="E90" s="79"/>
      <c r="F90" s="1" t="s">
        <v>82</v>
      </c>
      <c r="G90" s="1" t="s">
        <v>83</v>
      </c>
      <c r="H90" s="1">
        <v>6890</v>
      </c>
      <c r="I90" s="1">
        <v>1.04</v>
      </c>
      <c r="J90" s="71">
        <f>E90*H90*I90</f>
        <v>0</v>
      </c>
    </row>
    <row r="91" spans="1:10" hidden="1" x14ac:dyDescent="0.25">
      <c r="A91" s="54">
        <v>4</v>
      </c>
      <c r="B91" s="2" t="s">
        <v>84</v>
      </c>
      <c r="C91" s="79" t="s">
        <v>14</v>
      </c>
      <c r="D91" s="79" t="s">
        <v>14</v>
      </c>
      <c r="E91" s="79"/>
      <c r="F91" s="79" t="s">
        <v>14</v>
      </c>
      <c r="G91" s="79" t="s">
        <v>14</v>
      </c>
      <c r="H91" s="79" t="s">
        <v>14</v>
      </c>
      <c r="I91" s="79" t="s">
        <v>14</v>
      </c>
      <c r="J91" s="79" t="s">
        <v>14</v>
      </c>
    </row>
    <row r="92" spans="1:10" ht="31.5" hidden="1" x14ac:dyDescent="0.25">
      <c r="A92" s="56" t="s">
        <v>85</v>
      </c>
      <c r="B92" s="31" t="s">
        <v>227</v>
      </c>
      <c r="C92" s="79"/>
      <c r="D92" s="83"/>
      <c r="E92" s="79"/>
      <c r="F92" s="1" t="s">
        <v>17</v>
      </c>
      <c r="G92" s="1" t="s">
        <v>228</v>
      </c>
      <c r="H92" s="1">
        <v>162</v>
      </c>
      <c r="I92" s="1">
        <v>1.02</v>
      </c>
      <c r="J92" s="71">
        <f t="shared" ref="J92:J93" si="9">E92*H92*I92</f>
        <v>0</v>
      </c>
    </row>
    <row r="93" spans="1:10" ht="31.5" hidden="1" x14ac:dyDescent="0.25">
      <c r="A93" s="56" t="s">
        <v>86</v>
      </c>
      <c r="B93" s="31" t="s">
        <v>227</v>
      </c>
      <c r="C93" s="79"/>
      <c r="D93" s="83"/>
      <c r="E93" s="79"/>
      <c r="F93" s="1" t="s">
        <v>17</v>
      </c>
      <c r="G93" s="1" t="s">
        <v>229</v>
      </c>
      <c r="H93" s="1">
        <v>56</v>
      </c>
      <c r="I93" s="1">
        <v>1.02</v>
      </c>
      <c r="J93" s="71">
        <f t="shared" si="9"/>
        <v>0</v>
      </c>
    </row>
    <row r="94" spans="1:10" hidden="1" x14ac:dyDescent="0.25">
      <c r="A94" s="54">
        <v>5</v>
      </c>
      <c r="B94" s="87" t="s">
        <v>230</v>
      </c>
      <c r="C94" s="79" t="s">
        <v>14</v>
      </c>
      <c r="D94" s="79" t="s">
        <v>14</v>
      </c>
      <c r="E94" s="79"/>
      <c r="F94" s="79" t="s">
        <v>14</v>
      </c>
      <c r="G94" s="79" t="s">
        <v>14</v>
      </c>
      <c r="H94" s="79" t="s">
        <v>14</v>
      </c>
      <c r="I94" s="79" t="s">
        <v>14</v>
      </c>
      <c r="J94" s="79" t="s">
        <v>14</v>
      </c>
    </row>
    <row r="95" spans="1:10" ht="47.25" hidden="1" x14ac:dyDescent="0.25">
      <c r="A95" s="56" t="s">
        <v>87</v>
      </c>
      <c r="B95" s="51" t="s">
        <v>231</v>
      </c>
      <c r="C95" s="79"/>
      <c r="D95" s="83" t="s">
        <v>232</v>
      </c>
      <c r="E95" s="79"/>
      <c r="F95" s="1" t="s">
        <v>88</v>
      </c>
      <c r="G95" s="1" t="s">
        <v>233</v>
      </c>
      <c r="H95" s="1">
        <v>15329</v>
      </c>
      <c r="I95" s="1">
        <v>1.08</v>
      </c>
      <c r="J95" s="71">
        <f>E95*H95*I95</f>
        <v>0</v>
      </c>
    </row>
    <row r="96" spans="1:10" ht="47.25" hidden="1" x14ac:dyDescent="0.25">
      <c r="A96" s="56" t="s">
        <v>89</v>
      </c>
      <c r="B96" s="51" t="s">
        <v>231</v>
      </c>
      <c r="C96" s="79"/>
      <c r="D96" s="83" t="s">
        <v>234</v>
      </c>
      <c r="E96" s="79"/>
      <c r="F96" s="1" t="s">
        <v>88</v>
      </c>
      <c r="G96" s="1" t="s">
        <v>235</v>
      </c>
      <c r="H96" s="1">
        <v>18517</v>
      </c>
      <c r="I96" s="1">
        <v>1.08</v>
      </c>
      <c r="J96" s="71">
        <f t="shared" ref="J96:J103" si="10">E96*H96*I96</f>
        <v>0</v>
      </c>
    </row>
    <row r="97" spans="1:10" ht="47.25" hidden="1" x14ac:dyDescent="0.25">
      <c r="A97" s="56" t="s">
        <v>90</v>
      </c>
      <c r="B97" s="51" t="s">
        <v>231</v>
      </c>
      <c r="C97" s="79"/>
      <c r="D97" s="83" t="s">
        <v>236</v>
      </c>
      <c r="E97" s="79"/>
      <c r="F97" s="1" t="s">
        <v>88</v>
      </c>
      <c r="G97" s="1" t="s">
        <v>237</v>
      </c>
      <c r="H97" s="1">
        <v>23088</v>
      </c>
      <c r="I97" s="1">
        <v>1.08</v>
      </c>
      <c r="J97" s="71">
        <f t="shared" si="10"/>
        <v>0</v>
      </c>
    </row>
    <row r="98" spans="1:10" ht="47.25" hidden="1" x14ac:dyDescent="0.25">
      <c r="A98" s="56" t="s">
        <v>91</v>
      </c>
      <c r="B98" s="51" t="s">
        <v>231</v>
      </c>
      <c r="C98" s="79"/>
      <c r="D98" s="83" t="s">
        <v>238</v>
      </c>
      <c r="E98" s="79"/>
      <c r="F98" s="1" t="s">
        <v>88</v>
      </c>
      <c r="G98" s="1" t="s">
        <v>239</v>
      </c>
      <c r="H98" s="1">
        <v>23636</v>
      </c>
      <c r="I98" s="1">
        <v>1.08</v>
      </c>
      <c r="J98" s="71">
        <f t="shared" si="10"/>
        <v>0</v>
      </c>
    </row>
    <row r="99" spans="1:10" ht="47.25" hidden="1" x14ac:dyDescent="0.25">
      <c r="A99" s="56" t="s">
        <v>92</v>
      </c>
      <c r="B99" s="51" t="s">
        <v>231</v>
      </c>
      <c r="C99" s="79"/>
      <c r="D99" s="83" t="s">
        <v>240</v>
      </c>
      <c r="E99" s="79"/>
      <c r="F99" s="1" t="s">
        <v>88</v>
      </c>
      <c r="G99" s="1" t="s">
        <v>241</v>
      </c>
      <c r="H99" s="1">
        <v>41090</v>
      </c>
      <c r="I99" s="1">
        <v>1.08</v>
      </c>
      <c r="J99" s="71">
        <f t="shared" si="10"/>
        <v>0</v>
      </c>
    </row>
    <row r="100" spans="1:10" ht="47.25" hidden="1" x14ac:dyDescent="0.25">
      <c r="A100" s="56" t="s">
        <v>242</v>
      </c>
      <c r="B100" s="51" t="s">
        <v>231</v>
      </c>
      <c r="C100" s="79"/>
      <c r="D100" s="83" t="s">
        <v>243</v>
      </c>
      <c r="E100" s="79"/>
      <c r="F100" s="1" t="s">
        <v>88</v>
      </c>
      <c r="G100" s="1" t="s">
        <v>244</v>
      </c>
      <c r="H100" s="1">
        <v>53502</v>
      </c>
      <c r="I100" s="1">
        <v>1.08</v>
      </c>
      <c r="J100" s="71">
        <f t="shared" si="10"/>
        <v>0</v>
      </c>
    </row>
    <row r="101" spans="1:10" ht="47.25" hidden="1" x14ac:dyDescent="0.25">
      <c r="A101" s="56" t="s">
        <v>245</v>
      </c>
      <c r="B101" s="51" t="s">
        <v>231</v>
      </c>
      <c r="C101" s="79"/>
      <c r="D101" s="83" t="s">
        <v>246</v>
      </c>
      <c r="E101" s="79"/>
      <c r="F101" s="1" t="s">
        <v>88</v>
      </c>
      <c r="G101" s="1" t="s">
        <v>247</v>
      </c>
      <c r="H101" s="1">
        <v>87659</v>
      </c>
      <c r="I101" s="1">
        <v>1.08</v>
      </c>
      <c r="J101" s="71">
        <f t="shared" si="10"/>
        <v>0</v>
      </c>
    </row>
    <row r="102" spans="1:10" ht="63" hidden="1" x14ac:dyDescent="0.25">
      <c r="A102" s="71" t="s">
        <v>248</v>
      </c>
      <c r="B102" s="51" t="s">
        <v>249</v>
      </c>
      <c r="C102" s="79"/>
      <c r="D102" s="83"/>
      <c r="E102" s="79"/>
      <c r="F102" s="32" t="s">
        <v>250</v>
      </c>
      <c r="G102" s="1" t="s">
        <v>251</v>
      </c>
      <c r="H102" s="1">
        <v>8</v>
      </c>
      <c r="I102" s="1">
        <v>1.08</v>
      </c>
      <c r="J102" s="71">
        <f t="shared" si="10"/>
        <v>0</v>
      </c>
    </row>
    <row r="103" spans="1:10" ht="63" hidden="1" x14ac:dyDescent="0.25">
      <c r="A103" s="71" t="s">
        <v>252</v>
      </c>
      <c r="B103" s="88" t="s">
        <v>253</v>
      </c>
      <c r="C103" s="80" t="s">
        <v>16</v>
      </c>
      <c r="D103" s="83"/>
      <c r="E103" s="80"/>
      <c r="F103" s="1" t="s">
        <v>254</v>
      </c>
      <c r="G103" s="1" t="s">
        <v>255</v>
      </c>
      <c r="H103" s="1">
        <v>1410</v>
      </c>
      <c r="I103" s="1">
        <v>1.08</v>
      </c>
      <c r="J103" s="71">
        <f t="shared" si="10"/>
        <v>0</v>
      </c>
    </row>
    <row r="104" spans="1:10" hidden="1" x14ac:dyDescent="0.25">
      <c r="A104" s="54">
        <v>6</v>
      </c>
      <c r="B104" s="49" t="s">
        <v>93</v>
      </c>
      <c r="C104" s="79" t="s">
        <v>14</v>
      </c>
      <c r="D104" s="79" t="s">
        <v>14</v>
      </c>
      <c r="E104" s="79"/>
      <c r="F104" s="79" t="s">
        <v>14</v>
      </c>
      <c r="G104" s="79" t="s">
        <v>14</v>
      </c>
      <c r="H104" s="79" t="s">
        <v>14</v>
      </c>
      <c r="I104" s="79" t="s">
        <v>14</v>
      </c>
      <c r="J104" s="79" t="s">
        <v>14</v>
      </c>
    </row>
    <row r="105" spans="1:10" ht="63" hidden="1" x14ac:dyDescent="0.25">
      <c r="A105" s="56" t="s">
        <v>256</v>
      </c>
      <c r="B105" s="51" t="s">
        <v>257</v>
      </c>
      <c r="C105" s="79">
        <v>35</v>
      </c>
      <c r="D105" s="83"/>
      <c r="E105" s="79"/>
      <c r="F105" s="1" t="s">
        <v>88</v>
      </c>
      <c r="G105" s="1" t="s">
        <v>94</v>
      </c>
      <c r="H105" s="1">
        <v>563</v>
      </c>
      <c r="I105" s="1">
        <v>1</v>
      </c>
      <c r="J105" s="71">
        <f>E105*H105*I105</f>
        <v>0</v>
      </c>
    </row>
    <row r="106" spans="1:10" ht="47.25" hidden="1" x14ac:dyDescent="0.25">
      <c r="A106" s="56" t="s">
        <v>258</v>
      </c>
      <c r="B106" s="51" t="s">
        <v>95</v>
      </c>
      <c r="C106" s="79">
        <v>35</v>
      </c>
      <c r="D106" s="83"/>
      <c r="E106" s="79"/>
      <c r="F106" s="1" t="s">
        <v>88</v>
      </c>
      <c r="G106" s="1" t="s">
        <v>259</v>
      </c>
      <c r="H106" s="1">
        <v>167</v>
      </c>
      <c r="I106" s="1">
        <v>1</v>
      </c>
      <c r="J106" s="71">
        <f t="shared" ref="J106:J107" si="11">E106*H106*I106</f>
        <v>0</v>
      </c>
    </row>
    <row r="107" spans="1:10" ht="32.25" hidden="1" thickBot="1" x14ac:dyDescent="0.3">
      <c r="A107" s="59" t="s">
        <v>260</v>
      </c>
      <c r="B107" s="60" t="s">
        <v>261</v>
      </c>
      <c r="C107" s="75" t="s">
        <v>263</v>
      </c>
      <c r="D107" s="89"/>
      <c r="E107" s="75"/>
      <c r="F107" s="90" t="s">
        <v>211</v>
      </c>
      <c r="G107" s="3" t="s">
        <v>262</v>
      </c>
      <c r="H107" s="3">
        <v>611</v>
      </c>
      <c r="I107" s="3">
        <v>1</v>
      </c>
      <c r="J107" s="76">
        <f t="shared" si="11"/>
        <v>0</v>
      </c>
    </row>
    <row r="108" spans="1:10" ht="47.25" hidden="1" x14ac:dyDescent="0.25">
      <c r="A108" s="64"/>
      <c r="B108" s="65" t="s">
        <v>264</v>
      </c>
      <c r="C108" s="79" t="s">
        <v>14</v>
      </c>
      <c r="D108" s="79" t="s">
        <v>14</v>
      </c>
      <c r="E108" s="79"/>
      <c r="F108" s="79" t="s">
        <v>14</v>
      </c>
      <c r="G108" s="79" t="s">
        <v>14</v>
      </c>
      <c r="H108" s="79" t="s">
        <v>14</v>
      </c>
      <c r="I108" s="79" t="s">
        <v>14</v>
      </c>
      <c r="J108" s="67">
        <f>J77+J78+J80+J81+J82+J83+J85+J86+J87+J88+J89+J90+J92+J93+J95+J96+J97+J98+J99+J100+J101+J105+J106+J107+J40+J75</f>
        <v>5012.1677</v>
      </c>
    </row>
  </sheetData>
  <autoFilter ref="A16:R108">
    <filterColumn colId="4">
      <customFilters>
        <customFilter operator="notEqual" val=" "/>
      </customFilters>
    </filterColumn>
  </autoFilter>
  <mergeCells count="8">
    <mergeCell ref="C14:F14"/>
    <mergeCell ref="G14:J14"/>
    <mergeCell ref="A4:J5"/>
    <mergeCell ref="A12:A15"/>
    <mergeCell ref="B12:B15"/>
    <mergeCell ref="C12:J12"/>
    <mergeCell ref="C13:J13"/>
    <mergeCell ref="A11:J1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9" width="9" style="5"/>
    <col min="10" max="10" width="13.75" style="5" bestFit="1" customWidth="1"/>
    <col min="11" max="16384" width="9" style="5"/>
  </cols>
  <sheetData>
    <row r="1" spans="1:10" ht="28.5" x14ac:dyDescent="0.25">
      <c r="A1" s="4" t="s">
        <v>21</v>
      </c>
      <c r="B1" s="4"/>
      <c r="C1" s="4"/>
      <c r="D1" s="4"/>
    </row>
    <row r="2" spans="1:10" ht="63" x14ac:dyDescent="0.25">
      <c r="A2" s="6" t="s">
        <v>0</v>
      </c>
      <c r="B2" s="7" t="s">
        <v>22</v>
      </c>
      <c r="C2" s="8" t="s">
        <v>2</v>
      </c>
      <c r="D2" s="8" t="s">
        <v>3</v>
      </c>
      <c r="F2" s="9" t="s">
        <v>23</v>
      </c>
      <c r="G2" s="5" t="s">
        <v>3</v>
      </c>
    </row>
    <row r="3" spans="1:10" ht="47.25" x14ac:dyDescent="0.25">
      <c r="A3" s="10" t="s">
        <v>24</v>
      </c>
      <c r="B3" s="11" t="s">
        <v>25</v>
      </c>
      <c r="C3" s="12">
        <v>2920.1800000000003</v>
      </c>
      <c r="D3" s="13">
        <v>5012.1677</v>
      </c>
      <c r="F3" s="14" t="s">
        <v>26</v>
      </c>
    </row>
    <row r="4" spans="1:10" ht="28.5" customHeight="1" x14ac:dyDescent="0.25">
      <c r="A4" s="10" t="s">
        <v>27</v>
      </c>
      <c r="B4" s="11" t="s">
        <v>28</v>
      </c>
      <c r="C4" s="15">
        <v>584.03600000000006</v>
      </c>
      <c r="D4" s="9">
        <f>D3*0.2</f>
        <v>1002.43354</v>
      </c>
    </row>
    <row r="5" spans="1:10" ht="31.5" x14ac:dyDescent="0.25">
      <c r="A5" s="10" t="s">
        <v>29</v>
      </c>
      <c r="B5" s="16" t="s">
        <v>30</v>
      </c>
      <c r="C5" s="17">
        <v>3504.2160000000003</v>
      </c>
      <c r="D5" s="18">
        <f>D3+D4</f>
        <v>6014.60124</v>
      </c>
    </row>
    <row r="6" spans="1:10" ht="31.5" x14ac:dyDescent="0.25">
      <c r="A6" s="10" t="s">
        <v>31</v>
      </c>
      <c r="B6" s="16" t="s">
        <v>32</v>
      </c>
      <c r="C6" s="15">
        <v>4262.3090769634655</v>
      </c>
      <c r="D6" s="1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7738.2414627339876</v>
      </c>
    </row>
    <row r="7" spans="1:10" ht="31.5" x14ac:dyDescent="0.25">
      <c r="A7" s="10" t="s">
        <v>33</v>
      </c>
      <c r="B7" s="11" t="s">
        <v>34</v>
      </c>
      <c r="C7" s="20">
        <v>749.78928399999995</v>
      </c>
      <c r="D7" s="14">
        <v>749.78928399999995</v>
      </c>
    </row>
    <row r="8" spans="1:10" ht="15.75" x14ac:dyDescent="0.25">
      <c r="A8" s="10" t="s">
        <v>35</v>
      </c>
      <c r="B8" s="11" t="s">
        <v>36</v>
      </c>
      <c r="C8" s="20">
        <v>2754.4267160000004</v>
      </c>
      <c r="D8" s="21">
        <f>D5-D7</f>
        <v>5264.8119559999996</v>
      </c>
    </row>
    <row r="9" spans="1:10" ht="47.25" x14ac:dyDescent="0.25">
      <c r="A9" s="10" t="s">
        <v>37</v>
      </c>
      <c r="B9" s="11" t="s">
        <v>38</v>
      </c>
      <c r="C9" s="20">
        <v>3045.5415391507158</v>
      </c>
      <c r="D9" s="21">
        <f>SUM(D10:D17)</f>
        <v>3045.5415391507158</v>
      </c>
    </row>
    <row r="10" spans="1:10" ht="15.75" x14ac:dyDescent="0.25">
      <c r="A10" s="10" t="s">
        <v>39</v>
      </c>
      <c r="B10" s="11" t="s">
        <v>40</v>
      </c>
      <c r="C10" s="20">
        <v>0</v>
      </c>
      <c r="D10" s="22">
        <v>0</v>
      </c>
      <c r="E10" s="23">
        <v>105.2557</v>
      </c>
    </row>
    <row r="11" spans="1:10" ht="15.75" x14ac:dyDescent="0.25">
      <c r="A11" s="10" t="s">
        <v>41</v>
      </c>
      <c r="B11" s="11" t="s">
        <v>42</v>
      </c>
      <c r="C11" s="20">
        <v>0</v>
      </c>
      <c r="D11" s="22">
        <v>0</v>
      </c>
      <c r="E11" s="23">
        <v>106.826398641827</v>
      </c>
    </row>
    <row r="12" spans="1:10" ht="15.75" x14ac:dyDescent="0.25">
      <c r="A12" s="10" t="s">
        <v>43</v>
      </c>
      <c r="B12" s="11" t="s">
        <v>44</v>
      </c>
      <c r="C12" s="20">
        <v>104.54233000000001</v>
      </c>
      <c r="D12" s="22">
        <v>104.54233000000001</v>
      </c>
      <c r="E12" s="23">
        <v>105.561885224957</v>
      </c>
    </row>
    <row r="13" spans="1:10" ht="15.75" x14ac:dyDescent="0.25">
      <c r="A13" s="10" t="s">
        <v>45</v>
      </c>
      <c r="B13" s="11" t="s">
        <v>46</v>
      </c>
      <c r="C13" s="20">
        <v>159.87645999999998</v>
      </c>
      <c r="D13" s="22">
        <v>159.87645999999998</v>
      </c>
      <c r="E13" s="23">
        <v>104.9354</v>
      </c>
    </row>
    <row r="14" spans="1:10" ht="15.75" x14ac:dyDescent="0.25">
      <c r="A14" s="10" t="s">
        <v>47</v>
      </c>
      <c r="B14" s="11" t="s">
        <v>48</v>
      </c>
      <c r="C14" s="20">
        <v>2781.1227491507157</v>
      </c>
      <c r="D14" s="22">
        <v>2601.0319160000004</v>
      </c>
      <c r="E14" s="24">
        <v>113.87439215858601</v>
      </c>
      <c r="G14" s="25">
        <v>1.0369999999999999</v>
      </c>
      <c r="J14" s="91"/>
    </row>
    <row r="15" spans="1:10" ht="15.75" x14ac:dyDescent="0.25">
      <c r="A15" s="10" t="s">
        <v>49</v>
      </c>
      <c r="B15" s="11" t="s">
        <v>50</v>
      </c>
      <c r="C15" s="20">
        <v>0</v>
      </c>
      <c r="D15" s="22">
        <v>180.0908331507153</v>
      </c>
      <c r="E15" s="24">
        <v>105.89170681013999</v>
      </c>
      <c r="G15" s="25">
        <v>1.076406</v>
      </c>
      <c r="I15" s="94"/>
      <c r="J15" s="92"/>
    </row>
    <row r="16" spans="1:10" ht="15.75" x14ac:dyDescent="0.25">
      <c r="A16" s="10" t="s">
        <v>51</v>
      </c>
      <c r="B16" s="11" t="s">
        <v>52</v>
      </c>
      <c r="C16" s="20">
        <v>0</v>
      </c>
      <c r="D16" s="22">
        <v>0</v>
      </c>
      <c r="E16" s="24">
        <v>105.30227480021099</v>
      </c>
      <c r="G16" s="25">
        <v>1.117309428</v>
      </c>
    </row>
    <row r="17" spans="1:7" ht="15.75" x14ac:dyDescent="0.25">
      <c r="A17" s="10" t="s">
        <v>53</v>
      </c>
      <c r="B17" s="11" t="s">
        <v>54</v>
      </c>
      <c r="C17" s="20">
        <v>0</v>
      </c>
      <c r="D17" s="22">
        <v>0</v>
      </c>
      <c r="E17" s="24">
        <v>104.794259089128</v>
      </c>
      <c r="G17" s="25">
        <v>1.159767186264</v>
      </c>
    </row>
    <row r="18" spans="1:7" ht="31.5" x14ac:dyDescent="0.25">
      <c r="A18" s="10">
        <v>8</v>
      </c>
      <c r="B18" s="11" t="s">
        <v>55</v>
      </c>
      <c r="C18" s="20">
        <v>4.2623090769634651</v>
      </c>
      <c r="D18" s="21">
        <f>D6/1000</f>
        <v>7.7382414627339875</v>
      </c>
    </row>
    <row r="19" spans="1:7" ht="47.25" x14ac:dyDescent="0.25">
      <c r="A19" s="10">
        <v>9</v>
      </c>
      <c r="B19" s="11" t="s">
        <v>56</v>
      </c>
      <c r="C19" s="20">
        <v>0</v>
      </c>
      <c r="D19" s="26">
        <v>0</v>
      </c>
    </row>
    <row r="20" spans="1:7" ht="31.5" x14ac:dyDescent="0.25">
      <c r="A20" s="10">
        <v>10</v>
      </c>
      <c r="B20" s="16" t="s">
        <v>57</v>
      </c>
      <c r="C20" s="17">
        <v>4.2623090769634651</v>
      </c>
      <c r="D20" s="27">
        <f>D18+D19</f>
        <v>7.7382414627339875</v>
      </c>
    </row>
    <row r="22" spans="1:7" x14ac:dyDescent="0.25">
      <c r="D22" s="2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т6</vt:lpstr>
      <vt:lpstr>КоррИПР!Заголовки_для_печати</vt:lpstr>
      <vt:lpstr>КоррИПР!Область_печати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2023-02-24T08:12:41Z</dcterms:modified>
</cp:coreProperties>
</file>