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20\"/>
    </mc:Choice>
  </mc:AlternateContent>
  <xr:revisionPtr revIDLastSave="0" documentId="13_ncr:1_{A229D12E-85B1-4A11-877E-2FD82C3E8C7B}" xr6:coauthVersionLast="36" xr6:coauthVersionMax="36" xr10:uidLastSave="{00000000-0000-0000-0000-000000000000}"/>
  <bookViews>
    <workbookView xWindow="0" yWindow="0" windowWidth="28800" windowHeight="13590" xr2:uid="{00000000-000D-0000-FFFF-FFFF00000000}"/>
  </bookViews>
  <sheets>
    <sheet name="Прил.3_0,4-10кВ_над." sheetId="1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L23" i="1" l="1"/>
  <c r="J23" i="1" l="1"/>
  <c r="M23" i="1" l="1"/>
  <c r="F23" i="1"/>
  <c r="G23" i="1"/>
  <c r="H23" i="1"/>
  <c r="K23" i="1"/>
</calcChain>
</file>

<file path=xl/sharedStrings.xml><?xml version="1.0" encoding="utf-8"?>
<sst xmlns="http://schemas.openxmlformats.org/spreadsheetml/2006/main" count="67" uniqueCount="59">
  <si>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</si>
  <si>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</si>
  <si>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</si>
  <si>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</si>
  <si>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</si>
  <si>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</si>
  <si>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</si>
  <si>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</si>
  <si>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</si>
  <si>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</si>
  <si>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</si>
  <si>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</si>
  <si>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</si>
  <si>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</si>
  <si>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</si>
  <si>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</si>
  <si>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</si>
  <si>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</si>
  <si>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</si>
  <si>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</si>
  <si>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</si>
  <si>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</si>
  <si>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</si>
  <si>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</si>
  <si>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</si>
  <si>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</si>
  <si>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</si>
  <si>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</si>
  <si>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</si>
  <si>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</si>
  <si>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</si>
  <si>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</si>
  <si>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</si>
  <si>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1 ед.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</si>
  <si>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</si>
  <si>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ЗГИ- начальник ПТС, Кононенко Е. А.</t>
  </si>
  <si>
    <t>Л7-05 -3</t>
  </si>
  <si>
    <t>М2-02-2</t>
  </si>
  <si>
    <t>ПЗ-02</t>
  </si>
  <si>
    <t>Л9-01</t>
  </si>
  <si>
    <t>Л11-03</t>
  </si>
  <si>
    <t>К1-04</t>
  </si>
  <si>
    <t>шт</t>
  </si>
  <si>
    <t>Б2-02-3</t>
  </si>
  <si>
    <t>Б4-02</t>
  </si>
  <si>
    <t>Главный инженер филиала АО "ЛОЭСК" "Западные электросети"</t>
  </si>
  <si>
    <t>Корниенко Д.Е.</t>
  </si>
  <si>
    <t>J_19-1-08-0-01-04-1-0120</t>
  </si>
  <si>
    <t>Строительно-монтажные работы ВЛ 0,4-750 кВ</t>
  </si>
  <si>
    <t>Опора ВЛ 0,4-750 кВ</t>
  </si>
  <si>
    <t>Провод СИП ВЛ 0,4-35 кВ</t>
  </si>
  <si>
    <t>Устройствл лежневых дорог</t>
  </si>
  <si>
    <t>Демонтаж ВЛ 0,4-750 кВ</t>
  </si>
  <si>
    <t>Арматура, крепление, защита от перенапряжений ВЛ 0,4-35 кВ</t>
  </si>
  <si>
    <t>Устройство траншеи КЛ и восстановление благоустройства по трассе</t>
  </si>
  <si>
    <t>Восстановление дорожного покрытия при прокладке кабельной линии. Проезжая часть</t>
  </si>
  <si>
    <t>КЛ 6-500 кВ (с алюминиевой жилой)</t>
  </si>
  <si>
    <t>Проектно-изыскательские работы</t>
  </si>
  <si>
    <t>Кинг, РК ВЛ-10кВ от ТП-25 до ТП-34 (инв. № 080000296)  г. Кингисепп (19-1-08-0-01-04-1-0120)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</si>
</sst>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87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3" xfId="1" applyNumberFormat="1" applyFont="1" applyFill="1" applyBorder="1" applyAlignment="1">
      <alignment vertical="top"/>
      <protection locked="0"/>
    </xf>
    <xf numFmtId="0" fontId="10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center" vertical="center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0" fontId="8" fillId="0" borderId="26" xfId="0" applyFont="1" applyFill="1" applyBorder="1" applyAlignment="1">
      <alignment horizont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0" fontId="9" fillId="0" borderId="26" xfId="3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  <protection locked="0"/>
    </xf>
    <xf numFmtId="0" fontId="8" fillId="0" borderId="26" xfId="0" applyFont="1" applyFill="1" applyBorder="1" applyAlignment="1">
      <alignment horizontal="center" vertical="center"/>
    </xf>
    <xf numFmtId="49" fontId="10" fillId="0" borderId="26" xfId="1" applyNumberFormat="1" applyFont="1" applyFill="1" applyBorder="1" applyAlignment="1">
      <alignment horizontal="center" vertical="center"/>
      <protection locked="0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Font="1" applyFill="1" applyBorder="1" applyAlignment="1">
      <alignment horizontal="center" vertical="center"/>
      <protection locked="0"/>
    </xf>
    <xf numFmtId="164" fontId="9" fillId="0" borderId="26" xfId="1" applyNumberFormat="1" applyFont="1" applyFill="1" applyBorder="1" applyAlignment="1">
      <alignment horizontal="center" vertical="center"/>
      <protection locked="0"/>
    </xf>
    <xf numFmtId="1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  <protection locked="0"/>
    </xf>
    <xf numFmtId="0" fontId="10" fillId="0" borderId="10" xfId="1" applyNumberFormat="1" applyFont="1" applyFill="1" applyBorder="1" applyAlignment="1">
      <alignment horizontal="center" vertical="center" wrapText="1"/>
      <protection locked="0"/>
    </xf>
    <xf numFmtId="0" fontId="10" fillId="0" borderId="18" xfId="1" applyNumberFormat="1" applyFont="1" applyFill="1" applyBorder="1" applyAlignment="1">
      <alignment horizontal="center" vertical="center" wrapText="1"/>
      <protection locked="0"/>
    </xf>
    <xf numFmtId="0" fontId="10" fillId="0" borderId="7" xfId="1" applyNumberFormat="1" applyFont="1" applyFill="1" applyBorder="1" applyAlignment="1">
      <alignment horizontal="center" vertical="center" wrapText="1"/>
      <protection locked="0"/>
    </xf>
    <xf numFmtId="0" fontId="10" fillId="0" borderId="11" xfId="1" applyNumberFormat="1" applyFont="1" applyFill="1" applyBorder="1" applyAlignment="1">
      <alignment horizontal="center" vertical="center" wrapText="1"/>
      <protection locked="0"/>
    </xf>
    <xf numFmtId="0" fontId="10" fillId="0" borderId="19" xfId="1" applyNumberFormat="1" applyFont="1" applyFill="1" applyBorder="1" applyAlignment="1">
      <alignment horizontal="center" vertical="center" wrapText="1"/>
      <protection locked="0"/>
    </xf>
    <xf numFmtId="0" fontId="10" fillId="0" borderId="8" xfId="1" applyFont="1" applyFill="1" applyBorder="1" applyAlignment="1">
      <alignment horizontal="center" vertical="center"/>
      <protection locked="0"/>
    </xf>
    <xf numFmtId="0" fontId="10" fillId="0" borderId="12" xfId="1" applyFont="1" applyFill="1" applyBorder="1" applyAlignment="1">
      <alignment horizontal="center" vertical="center"/>
      <protection locked="0"/>
    </xf>
    <xf numFmtId="0" fontId="10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164" fontId="10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0" fillId="0" borderId="3" xfId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0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0" fillId="0" borderId="3" xfId="1" applyFont="1" applyFill="1" applyBorder="1" applyAlignment="1">
      <alignment horizontal="right" vertical="center"/>
      <protection locked="0"/>
    </xf>
    <xf numFmtId="0" fontId="10" fillId="0" borderId="4" xfId="1" applyFont="1" applyFill="1" applyBorder="1" applyAlignment="1">
      <alignment horizontal="right" vertical="center"/>
      <protection locked="0"/>
    </xf>
    <xf numFmtId="0" fontId="10" fillId="0" borderId="5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Обычный" xfId="0" builtinId="0"/>
    <cellStyle name="Обычный 12" xfId="7" xr:uid="{00000000-0005-0000-0000-000002000000}"/>
    <cellStyle name="Обычный 14" xfId="3" xr:uid="{00000000-0005-0000-0000-000003000000}"/>
    <cellStyle name="Обычный 2" xfId="1" xr:uid="{00000000-0005-0000-0000-000004000000}"/>
    <cellStyle name="Обычный 2 2" xfId="8" xr:uid="{00000000-0005-0000-0000-000005000000}"/>
    <cellStyle name="Обычный 3" xfId="4" xr:uid="{00000000-0005-0000-0000-000006000000}"/>
    <cellStyle name="Обычный 4" xfId="5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1" t="s">
        <v>45</v>
      </c>
      <c r="E6" s="51"/>
    </row>
    <row r="7" spans="1:39" ht="64.5" customHeight="1" x14ac:dyDescent="0.25">
      <c r="A7" s="7"/>
      <c r="B7" s="7"/>
      <c r="C7" s="8"/>
      <c r="D7" s="12"/>
      <c r="E7" s="13" t="s">
        <v>46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2" t="s">
        <v>7</v>
      </c>
      <c r="B15" s="52"/>
      <c r="C15" s="52"/>
      <c r="D15" s="52"/>
      <c r="E15" s="52"/>
    </row>
    <row r="16" spans="1:39" ht="69" customHeight="1" x14ac:dyDescent="0.25">
      <c r="A16" s="53" t="s">
        <v>58</v>
      </c>
      <c r="B16" s="54"/>
      <c r="C16" s="54"/>
      <c r="D16" s="54"/>
      <c r="E16" s="54"/>
      <c r="F16" s="18"/>
      <c r="G16" s="18"/>
      <c r="H16" s="18"/>
      <c r="I16" s="18"/>
      <c r="J16" s="18"/>
    </row>
    <row r="17" spans="1:15" ht="36.75" customHeight="1" x14ac:dyDescent="0.25">
      <c r="A17" s="19"/>
      <c r="B17" s="19"/>
      <c r="C17" s="8"/>
      <c r="D17" s="9"/>
      <c r="E17" s="9"/>
    </row>
    <row r="18" spans="1:15" x14ac:dyDescent="0.25">
      <c r="A18" s="20" t="s">
        <v>8</v>
      </c>
      <c r="B18" s="21"/>
      <c r="C18" s="22"/>
      <c r="D18" s="23" t="s">
        <v>9</v>
      </c>
      <c r="E18" s="24" t="s">
        <v>47</v>
      </c>
    </row>
    <row r="19" spans="1:15" ht="21" customHeight="1" x14ac:dyDescent="0.25">
      <c r="A19" s="19"/>
      <c r="B19" s="19"/>
      <c r="C19" s="8"/>
      <c r="D19" s="25"/>
      <c r="E19" s="25"/>
    </row>
    <row r="20" spans="1:15" ht="15" customHeight="1" x14ac:dyDescent="0.25">
      <c r="A20" s="55" t="s">
        <v>10</v>
      </c>
      <c r="B20" s="58" t="s">
        <v>11</v>
      </c>
      <c r="C20" s="61" t="s">
        <v>12</v>
      </c>
      <c r="D20" s="64" t="s">
        <v>13</v>
      </c>
      <c r="E20" s="67" t="s">
        <v>14</v>
      </c>
      <c r="F20" s="74" t="s">
        <v>15</v>
      </c>
      <c r="G20" s="75"/>
      <c r="H20" s="75"/>
      <c r="I20" s="75"/>
      <c r="J20" s="75"/>
      <c r="K20" s="75"/>
      <c r="L20" s="75"/>
      <c r="M20" s="75"/>
      <c r="N20" s="76"/>
      <c r="O20" s="71" t="s">
        <v>34</v>
      </c>
    </row>
    <row r="21" spans="1:15" ht="28.15" customHeight="1" x14ac:dyDescent="0.25">
      <c r="A21" s="56"/>
      <c r="B21" s="59"/>
      <c r="C21" s="62"/>
      <c r="D21" s="65"/>
      <c r="E21" s="68"/>
      <c r="F21" s="77" t="s">
        <v>16</v>
      </c>
      <c r="G21" s="79" t="s">
        <v>17</v>
      </c>
      <c r="H21" s="80"/>
      <c r="I21" s="80"/>
      <c r="J21" s="81"/>
      <c r="K21" s="82" t="s">
        <v>18</v>
      </c>
      <c r="L21" s="82"/>
      <c r="M21" s="82"/>
      <c r="N21" s="83"/>
      <c r="O21" s="71"/>
    </row>
    <row r="22" spans="1:15" ht="48" customHeight="1" x14ac:dyDescent="0.25">
      <c r="A22" s="57"/>
      <c r="B22" s="60"/>
      <c r="C22" s="63"/>
      <c r="D22" s="66"/>
      <c r="E22" s="69"/>
      <c r="F22" s="78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71"/>
    </row>
    <row r="23" spans="1:15" ht="14.45" customHeight="1" x14ac:dyDescent="0.25">
      <c r="A23" s="84" t="s">
        <v>27</v>
      </c>
      <c r="B23" s="85"/>
      <c r="C23" s="85"/>
      <c r="D23" s="85"/>
      <c r="E23" s="86"/>
      <c r="F23" s="30">
        <f>SUM(F29:F29)</f>
        <v>0</v>
      </c>
      <c r="G23" s="30">
        <f>SUM(G29:G29)</f>
        <v>0</v>
      </c>
      <c r="H23" s="30">
        <f>SUM(H29:H29)</f>
        <v>0</v>
      </c>
      <c r="I23" s="30">
        <v>0</v>
      </c>
      <c r="J23" s="30">
        <f>SUM(J24:J28)</f>
        <v>0.53700000000000003</v>
      </c>
      <c r="K23" s="30">
        <f>SUM(K29:K29)</f>
        <v>0</v>
      </c>
      <c r="L23" s="30">
        <f>SUM(L25:L29)</f>
        <v>2.3649999999999998</v>
      </c>
      <c r="M23" s="30">
        <f>SUM(M25:M28)</f>
        <v>0</v>
      </c>
      <c r="N23" s="30">
        <f>SUM(29:29)</f>
        <v>34</v>
      </c>
    </row>
    <row r="24" spans="1:15" ht="14.45" customHeight="1" x14ac:dyDescent="0.25">
      <c r="A24" s="31">
        <v>1</v>
      </c>
      <c r="B24" s="32" t="s">
        <v>31</v>
      </c>
      <c r="C24" s="32" t="s">
        <v>48</v>
      </c>
      <c r="D24" s="33" t="s">
        <v>24</v>
      </c>
      <c r="E24" s="32">
        <v>0.53700000000000003</v>
      </c>
      <c r="F24" s="30"/>
      <c r="G24" s="34">
        <v>0.53700000000000003</v>
      </c>
      <c r="H24" s="34"/>
      <c r="I24" s="34"/>
      <c r="J24" s="34">
        <v>0.53700000000000003</v>
      </c>
      <c r="K24" s="35"/>
      <c r="L24" s="35"/>
      <c r="M24" s="35"/>
      <c r="N24" s="35"/>
    </row>
    <row r="25" spans="1:15" ht="14.45" customHeight="1" x14ac:dyDescent="0.25">
      <c r="A25" s="31">
        <v>2</v>
      </c>
      <c r="B25" s="32" t="s">
        <v>32</v>
      </c>
      <c r="C25" s="36" t="s">
        <v>49</v>
      </c>
      <c r="D25" s="33" t="s">
        <v>42</v>
      </c>
      <c r="E25" s="32">
        <v>15</v>
      </c>
      <c r="F25" s="37"/>
      <c r="G25" s="34"/>
      <c r="H25" s="35"/>
      <c r="I25" s="34"/>
      <c r="J25" s="35"/>
      <c r="K25" s="35"/>
      <c r="L25" s="34"/>
      <c r="M25" s="35"/>
      <c r="N25" s="35">
        <v>15</v>
      </c>
    </row>
    <row r="26" spans="1:15" ht="14.45" customHeight="1" x14ac:dyDescent="0.25">
      <c r="A26" s="31">
        <v>3</v>
      </c>
      <c r="B26" s="32" t="s">
        <v>36</v>
      </c>
      <c r="C26" s="36" t="s">
        <v>50</v>
      </c>
      <c r="D26" s="33" t="s">
        <v>24</v>
      </c>
      <c r="E26" s="32">
        <v>1.744</v>
      </c>
      <c r="F26" s="37"/>
      <c r="G26" s="38"/>
      <c r="H26" s="35"/>
      <c r="I26" s="34"/>
      <c r="J26" s="34"/>
      <c r="K26" s="35"/>
      <c r="L26" s="35">
        <v>1.74</v>
      </c>
      <c r="M26" s="35"/>
      <c r="N26" s="35"/>
    </row>
    <row r="27" spans="1:15" ht="14.45" customHeight="1" x14ac:dyDescent="0.25">
      <c r="A27" s="31">
        <v>4</v>
      </c>
      <c r="B27" s="32" t="s">
        <v>39</v>
      </c>
      <c r="C27" s="36" t="s">
        <v>51</v>
      </c>
      <c r="D27" s="33" t="s">
        <v>24</v>
      </c>
      <c r="E27" s="32">
        <v>2.5000000000000001E-2</v>
      </c>
      <c r="F27" s="37"/>
      <c r="G27" s="34"/>
      <c r="H27" s="35"/>
      <c r="I27" s="35"/>
      <c r="J27" s="35"/>
      <c r="K27" s="35"/>
      <c r="L27" s="38">
        <v>2.5000000000000001E-2</v>
      </c>
      <c r="M27" s="34"/>
      <c r="N27" s="35"/>
    </row>
    <row r="28" spans="1:15" ht="14.45" customHeight="1" x14ac:dyDescent="0.25">
      <c r="A28" s="31">
        <v>5</v>
      </c>
      <c r="B28" s="32" t="s">
        <v>37</v>
      </c>
      <c r="C28" s="36" t="s">
        <v>52</v>
      </c>
      <c r="D28" s="33" t="s">
        <v>24</v>
      </c>
      <c r="E28" s="32">
        <v>0.6</v>
      </c>
      <c r="F28" s="37"/>
      <c r="G28" s="38"/>
      <c r="H28" s="35"/>
      <c r="I28" s="35"/>
      <c r="J28" s="35"/>
      <c r="K28" s="38"/>
      <c r="L28" s="38">
        <v>0.6</v>
      </c>
      <c r="M28" s="35"/>
      <c r="N28" s="35"/>
    </row>
    <row r="29" spans="1:15" ht="15.75" x14ac:dyDescent="0.25">
      <c r="A29" s="34">
        <v>6</v>
      </c>
      <c r="B29" s="39" t="s">
        <v>40</v>
      </c>
      <c r="C29" s="36" t="s">
        <v>53</v>
      </c>
      <c r="D29" s="38" t="s">
        <v>42</v>
      </c>
      <c r="E29" s="38">
        <v>14</v>
      </c>
      <c r="F29" s="40"/>
      <c r="G29" s="41"/>
      <c r="H29" s="41"/>
      <c r="I29" s="41"/>
      <c r="J29" s="41"/>
      <c r="K29" s="41"/>
      <c r="L29" s="41"/>
      <c r="M29" s="41"/>
      <c r="N29" s="41">
        <v>14</v>
      </c>
    </row>
    <row r="30" spans="1:15" ht="15.75" x14ac:dyDescent="0.25">
      <c r="A30" s="31">
        <v>7</v>
      </c>
      <c r="B30" s="42" t="s">
        <v>43</v>
      </c>
      <c r="C30" s="34" t="s">
        <v>54</v>
      </c>
      <c r="D30" s="34" t="s">
        <v>24</v>
      </c>
      <c r="E30" s="38">
        <v>0.16800000000000001</v>
      </c>
      <c r="F30" s="40"/>
      <c r="G30" s="41"/>
      <c r="H30" s="41"/>
      <c r="I30" s="41"/>
      <c r="J30" s="41"/>
      <c r="K30" s="41"/>
      <c r="L30" s="41">
        <v>0.16800000000000001</v>
      </c>
      <c r="M30" s="41"/>
      <c r="N30" s="41"/>
    </row>
    <row r="31" spans="1:15" ht="15.75" x14ac:dyDescent="0.25">
      <c r="A31" s="34">
        <v>8</v>
      </c>
      <c r="B31" s="43" t="s">
        <v>44</v>
      </c>
      <c r="C31" s="34" t="s">
        <v>55</v>
      </c>
      <c r="D31" s="34" t="s">
        <v>25</v>
      </c>
      <c r="E31" s="38">
        <v>114</v>
      </c>
      <c r="F31" s="40"/>
      <c r="G31" s="41"/>
      <c r="H31" s="41"/>
      <c r="I31" s="41"/>
      <c r="J31" s="41"/>
      <c r="K31" s="41"/>
      <c r="L31" s="41"/>
      <c r="M31" s="41">
        <v>114</v>
      </c>
      <c r="N31" s="41"/>
    </row>
    <row r="32" spans="1:15" ht="15.75" x14ac:dyDescent="0.25">
      <c r="A32" s="34">
        <v>9</v>
      </c>
      <c r="B32" s="39" t="s">
        <v>41</v>
      </c>
      <c r="C32" s="36" t="s">
        <v>56</v>
      </c>
      <c r="D32" s="38" t="s">
        <v>24</v>
      </c>
      <c r="E32" s="38">
        <v>0.22</v>
      </c>
      <c r="F32" s="40"/>
      <c r="G32" s="41"/>
      <c r="H32" s="41"/>
      <c r="I32" s="41"/>
      <c r="J32" s="41"/>
      <c r="K32" s="41"/>
      <c r="L32" s="41">
        <v>0.22</v>
      </c>
      <c r="M32" s="41"/>
      <c r="N32" s="41"/>
    </row>
    <row r="33" spans="1:39" x14ac:dyDescent="0.25">
      <c r="A33" s="34">
        <v>10</v>
      </c>
      <c r="B33" s="44" t="s">
        <v>38</v>
      </c>
      <c r="C33" s="45" t="s">
        <v>57</v>
      </c>
      <c r="D33" s="46" t="s">
        <v>33</v>
      </c>
      <c r="E33" s="34">
        <v>1</v>
      </c>
      <c r="F33" s="34"/>
      <c r="G33" s="34"/>
      <c r="H33" s="34"/>
      <c r="I33" s="34"/>
      <c r="J33" s="34"/>
      <c r="K33" s="34"/>
      <c r="L33" s="34"/>
      <c r="M33" s="34"/>
      <c r="N33" s="34">
        <v>1</v>
      </c>
    </row>
    <row r="34" spans="1:39" s="2" customFormat="1" ht="24" customHeight="1" x14ac:dyDescent="0.25">
      <c r="A34" s="72" t="s">
        <v>30</v>
      </c>
      <c r="B34" s="72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38.25" customHeight="1" x14ac:dyDescent="0.25">
      <c r="A35" s="73" t="s">
        <v>35</v>
      </c>
      <c r="B35" s="73"/>
      <c r="C35" s="73"/>
      <c r="D35" s="47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75" customHeight="1" x14ac:dyDescent="0.25">
      <c r="A36" s="70" t="s">
        <v>28</v>
      </c>
      <c r="B36" s="70"/>
      <c r="C36" s="70"/>
      <c r="D36" s="48" t="s">
        <v>29</v>
      </c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s="2" customFormat="1" ht="15.75" x14ac:dyDescent="0.25">
      <c r="A37" s="49"/>
      <c r="B37" s="50"/>
      <c r="C37" s="50"/>
      <c r="D37" s="48"/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</sheetData>
  <mergeCells count="17">
    <mergeCell ref="A36:C36"/>
    <mergeCell ref="O20:O22"/>
    <mergeCell ref="A34:B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2021-06-11T12:38:25Z</cp:lastPrinted>
  <dcterms:created xsi:type="dcterms:W3CDTF">2021-05-28T12:31:03Z</dcterms:created>
  <dcterms:modified xsi:type="dcterms:W3CDTF">2022-03-25T08:49:29Z</dcterms:modified>
</cp:coreProperties>
</file>